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4\Q1'24\Arrow\FS\Sec\"/>
    </mc:Choice>
  </mc:AlternateContent>
  <bookViews>
    <workbookView xWindow="-110" yWindow="-110" windowWidth="23260" windowHeight="12460" tabRatio="782" activeTab="5"/>
  </bookViews>
  <sheets>
    <sheet name="BS_T" sheetId="237" r:id="rId1"/>
    <sheet name="PL_T (3m)" sheetId="313" state="hidden" r:id="rId2"/>
    <sheet name="PL_T" sheetId="228" r:id="rId3"/>
    <sheet name="SE_T_Conso" sheetId="229" r:id="rId4"/>
    <sheet name="SE_T Separate" sheetId="230" r:id="rId5"/>
    <sheet name="CF_T" sheetId="231" r:id="rId6"/>
    <sheet name="PL_E (3m)" sheetId="314" state="hidden" r:id="rId7"/>
    <sheet name="ELIBS Meka &amp; KUDOS" sheetId="269" state="hidden" r:id="rId8"/>
    <sheet name="Z830 (WBS) - KUDOS" sheetId="304" state="hidden" r:id="rId9"/>
  </sheets>
  <definedNames>
    <definedName name="\" localSheetId="6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7">#REF!</definedName>
    <definedName name="\a" localSheetId="6">#REF!</definedName>
    <definedName name="\a" localSheetId="1">#REF!</definedName>
    <definedName name="\a">#REF!</definedName>
    <definedName name="\b" localSheetId="6">#REF!</definedName>
    <definedName name="\b" localSheetId="1">#REF!</definedName>
    <definedName name="\b">#REF!</definedName>
    <definedName name="\c" localSheetId="0">#REF!</definedName>
    <definedName name="\c" localSheetId="7">#REF!</definedName>
    <definedName name="\c" localSheetId="6">#REF!</definedName>
    <definedName name="\c" localSheetId="1">#REF!</definedName>
    <definedName name="\c">#REF!</definedName>
    <definedName name="\cac" localSheetId="6">#REF!</definedName>
    <definedName name="\cac" localSheetId="1">#REF!</definedName>
    <definedName name="\cac">#REF!</definedName>
    <definedName name="\d" localSheetId="0">#REF!</definedName>
    <definedName name="\d" localSheetId="7">#REF!</definedName>
    <definedName name="\d" localSheetId="6">#REF!</definedName>
    <definedName name="\d" localSheetId="1">#REF!</definedName>
    <definedName name="\d">#REF!</definedName>
    <definedName name="\da" localSheetId="6">#REF!</definedName>
    <definedName name="\da" localSheetId="1">#REF!</definedName>
    <definedName name="\da">#REF!</definedName>
    <definedName name="\dfhdtjht" localSheetId="6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6">#REF!</definedName>
    <definedName name="\fdfdr" localSheetId="1">#REF!</definedName>
    <definedName name="\fdfdr">#REF!</definedName>
    <definedName name="\FDWFDWF" localSheetId="6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6">#REF!</definedName>
    <definedName name="\hhh" localSheetId="1">#REF!</definedName>
    <definedName name="\hhh">#REF!</definedName>
    <definedName name="\I" localSheetId="6">#REF!</definedName>
    <definedName name="\I" localSheetId="1">#REF!</definedName>
    <definedName name="\I">#REF!</definedName>
    <definedName name="\iii" localSheetId="6">#REF!</definedName>
    <definedName name="\iii" localSheetId="1">#REF!</definedName>
    <definedName name="\iii">#REF!</definedName>
    <definedName name="\J" localSheetId="6">#REF!</definedName>
    <definedName name="\J" localSheetId="1">#REF!</definedName>
    <definedName name="\J">#REF!</definedName>
    <definedName name="\K" localSheetId="6">#REF!</definedName>
    <definedName name="\K" localSheetId="1">#REF!</definedName>
    <definedName name="\K">#REF!</definedName>
    <definedName name="\ka" localSheetId="6">#REF!</definedName>
    <definedName name="\ka" localSheetId="1">#REF!</definedName>
    <definedName name="\ka">#REF!</definedName>
    <definedName name="\kkkk" localSheetId="6">#REF!</definedName>
    <definedName name="\kkkk" localSheetId="1">#REF!</definedName>
    <definedName name="\kkkk">#REF!</definedName>
    <definedName name="\l">#N/A</definedName>
    <definedName name="\lll" localSheetId="6">#REF!</definedName>
    <definedName name="\lll" localSheetId="1">#REF!</definedName>
    <definedName name="\lll">#REF!</definedName>
    <definedName name="\M" localSheetId="6">#REF!</definedName>
    <definedName name="\M" localSheetId="1">#REF!</definedName>
    <definedName name="\M">#REF!</definedName>
    <definedName name="\ma" localSheetId="6">#REF!</definedName>
    <definedName name="\ma" localSheetId="1">#REF!</definedName>
    <definedName name="\ma">#REF!</definedName>
    <definedName name="\N" localSheetId="6">#REF!</definedName>
    <definedName name="\N" localSheetId="1">#REF!</definedName>
    <definedName name="\N">#REF!</definedName>
    <definedName name="\na" localSheetId="6">#REF!</definedName>
    <definedName name="\na" localSheetId="1">#REF!</definedName>
    <definedName name="\na">#REF!</definedName>
    <definedName name="\O" localSheetId="6">#REF!</definedName>
    <definedName name="\O" localSheetId="1">#REF!</definedName>
    <definedName name="\O">#REF!</definedName>
    <definedName name="\p">#N/A</definedName>
    <definedName name="\pa" localSheetId="6">#REF!</definedName>
    <definedName name="\pa" localSheetId="1">#REF!</definedName>
    <definedName name="\pa">#REF!</definedName>
    <definedName name="\par" localSheetId="6">#REF!</definedName>
    <definedName name="\par" localSheetId="1">#REF!</definedName>
    <definedName name="\par">#REF!</definedName>
    <definedName name="\pppp" localSheetId="6">#REF!</definedName>
    <definedName name="\pppp" localSheetId="1">#REF!</definedName>
    <definedName name="\pppp">#REF!</definedName>
    <definedName name="\Q">#N/A</definedName>
    <definedName name="\qa" localSheetId="6">#REF!</definedName>
    <definedName name="\qa" localSheetId="1">#REF!</definedName>
    <definedName name="\qa">#REF!</definedName>
    <definedName name="\qaqa" localSheetId="6">#REF!</definedName>
    <definedName name="\qaqa" localSheetId="1">#REF!</definedName>
    <definedName name="\qaqa">#REF!</definedName>
    <definedName name="\ra" localSheetId="6">#REF!</definedName>
    <definedName name="\ra" localSheetId="1">#REF!</definedName>
    <definedName name="\ra">#REF!</definedName>
    <definedName name="\s">#N/A</definedName>
    <definedName name="\sasa" localSheetId="6">#REF!</definedName>
    <definedName name="\sasa" localSheetId="1">#REF!</definedName>
    <definedName name="\sasa">#REF!</definedName>
    <definedName name="\ssss" localSheetId="6">#REF!</definedName>
    <definedName name="\ssss" localSheetId="1">#REF!</definedName>
    <definedName name="\ssss">#REF!</definedName>
    <definedName name="\uuu" localSheetId="6">#REF!</definedName>
    <definedName name="\uuu" localSheetId="1">#REF!</definedName>
    <definedName name="\uuu">#REF!</definedName>
    <definedName name="\wa" localSheetId="6">#REF!</definedName>
    <definedName name="\wa" localSheetId="1">#REF!</definedName>
    <definedName name="\wa">#REF!</definedName>
    <definedName name="\Y" localSheetId="6">#REF!</definedName>
    <definedName name="\Y" localSheetId="1">#REF!</definedName>
    <definedName name="\Y">#REF!</definedName>
    <definedName name="\Z" localSheetId="6">#REF!</definedName>
    <definedName name="\Z" localSheetId="1">#REF!</definedName>
    <definedName name="\Z">#REF!</definedName>
    <definedName name="\zaliza" localSheetId="6">#REF!</definedName>
    <definedName name="\zaliza" localSheetId="1">#REF!</definedName>
    <definedName name="\zaliza">#REF!</definedName>
    <definedName name="__?DATA_DATA2_L">NA()</definedName>
    <definedName name="________PL1997" localSheetId="6">#REF!</definedName>
    <definedName name="________PL1997" localSheetId="1">#REF!</definedName>
    <definedName name="________PL1997">#REF!</definedName>
    <definedName name="_______PL1997" localSheetId="6">#REF!</definedName>
    <definedName name="_______PL1997" localSheetId="1">#REF!</definedName>
    <definedName name="_______PL1997">#REF!</definedName>
    <definedName name="______PL1997" localSheetId="6">#REF!</definedName>
    <definedName name="______PL1997" localSheetId="1">#REF!</definedName>
    <definedName name="______PL1997">#REF!</definedName>
    <definedName name="_____PL1997" localSheetId="6">#REF!</definedName>
    <definedName name="_____PL1997" localSheetId="1">#REF!</definedName>
    <definedName name="_____PL1997">#REF!</definedName>
    <definedName name="____PL1997" localSheetId="6">#REF!</definedName>
    <definedName name="____PL1997" localSheetId="1">#REF!</definedName>
    <definedName name="____PL1997">#REF!</definedName>
    <definedName name="____WP2007" localSheetId="6">#REF!</definedName>
    <definedName name="____WP2007" localSheetId="1">#REF!</definedName>
    <definedName name="____WP2007">#REF!</definedName>
    <definedName name="___ACT1" localSheetId="6">#REF!</definedName>
    <definedName name="___ACT1" localSheetId="1">#REF!</definedName>
    <definedName name="___ACT1">#REF!</definedName>
    <definedName name="___dkk1" localSheetId="6">#REF!</definedName>
    <definedName name="___dkk1" localSheetId="1">#REF!</definedName>
    <definedName name="___dkk1">#REF!</definedName>
    <definedName name="___dkk2" localSheetId="6">#REF!</definedName>
    <definedName name="___dkk2" localSheetId="1">#REF!</definedName>
    <definedName name="___dkk2">#REF!</definedName>
    <definedName name="___exp10" localSheetId="6">#REF!</definedName>
    <definedName name="___exp10" localSheetId="1">#REF!</definedName>
    <definedName name="___exp10">#REF!</definedName>
    <definedName name="___exp11" localSheetId="6">#REF!</definedName>
    <definedName name="___exp11" localSheetId="1">#REF!</definedName>
    <definedName name="___exp11">#REF!</definedName>
    <definedName name="___exp12" localSheetId="6">#REF!</definedName>
    <definedName name="___exp12" localSheetId="1">#REF!</definedName>
    <definedName name="___exp12">#REF!</definedName>
    <definedName name="___EXP22" localSheetId="6">#REF!</definedName>
    <definedName name="___EXP22" localSheetId="1">#REF!</definedName>
    <definedName name="___EXP22">#REF!</definedName>
    <definedName name="___exp5" localSheetId="6">#REF!</definedName>
    <definedName name="___exp5" localSheetId="1">#REF!</definedName>
    <definedName name="___exp5">#REF!</definedName>
    <definedName name="___exp7" localSheetId="6">#REF!</definedName>
    <definedName name="___exp7" localSheetId="1">#REF!</definedName>
    <definedName name="___exp7">#REF!</definedName>
    <definedName name="___exp8" localSheetId="6">#REF!</definedName>
    <definedName name="___exp8" localSheetId="1">#REF!</definedName>
    <definedName name="___exp8">#REF!</definedName>
    <definedName name="___exp9" localSheetId="6">#REF!</definedName>
    <definedName name="___exp9" localSheetId="1">#REF!</definedName>
    <definedName name="___exp9">#REF!</definedName>
    <definedName name="___K2" localSheetId="6" hidden="1">#REF!</definedName>
    <definedName name="___K2" localSheetId="1" hidden="1">#REF!</definedName>
    <definedName name="___K2" hidden="1">#REF!</definedName>
    <definedName name="___lit1" localSheetId="6">#REF!</definedName>
    <definedName name="___lit1" localSheetId="1">#REF!</definedName>
    <definedName name="___lit1">#REF!</definedName>
    <definedName name="___lit2" localSheetId="6">#REF!</definedName>
    <definedName name="___lit2" localSheetId="1">#REF!</definedName>
    <definedName name="___lit2">#REF!</definedName>
    <definedName name="___PL1997" localSheetId="6">#REF!</definedName>
    <definedName name="___PL1997" localSheetId="1">#REF!</definedName>
    <definedName name="___PL1997">#REF!</definedName>
    <definedName name="___Us1" localSheetId="6">#REF!</definedName>
    <definedName name="___Us1" localSheetId="1">#REF!</definedName>
    <definedName name="___Us1">#REF!</definedName>
    <definedName name="___Us2" localSheetId="6">#REF!</definedName>
    <definedName name="___Us2" localSheetId="1">#REF!</definedName>
    <definedName name="___Us2">#REF!</definedName>
    <definedName name="___WP2007" localSheetId="6">#REF!</definedName>
    <definedName name="___WP2007" localSheetId="1">#REF!</definedName>
    <definedName name="___WP2007">#REF!</definedName>
    <definedName name="__ACT1" localSheetId="6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6">#REF!</definedName>
    <definedName name="__dkk1" localSheetId="1">#REF!</definedName>
    <definedName name="__dkk1">#REF!</definedName>
    <definedName name="__dkk2" localSheetId="6">#REF!</definedName>
    <definedName name="__dkk2" localSheetId="1">#REF!</definedName>
    <definedName name="__dkk2">#REF!</definedName>
    <definedName name="__exp10" localSheetId="6">#REF!</definedName>
    <definedName name="__exp10" localSheetId="1">#REF!</definedName>
    <definedName name="__exp10">#REF!</definedName>
    <definedName name="__exp11" localSheetId="6">#REF!</definedName>
    <definedName name="__exp11" localSheetId="1">#REF!</definedName>
    <definedName name="__exp11">#REF!</definedName>
    <definedName name="__exp12" localSheetId="6">#REF!</definedName>
    <definedName name="__exp12" localSheetId="1">#REF!</definedName>
    <definedName name="__exp12">#REF!</definedName>
    <definedName name="__EXP22" localSheetId="6">#REF!</definedName>
    <definedName name="__EXP22" localSheetId="1">#REF!</definedName>
    <definedName name="__EXP22">#REF!</definedName>
    <definedName name="__exp5" localSheetId="6">#REF!</definedName>
    <definedName name="__exp5" localSheetId="1">#REF!</definedName>
    <definedName name="__exp5">#REF!</definedName>
    <definedName name="__exp7" localSheetId="6">#REF!</definedName>
    <definedName name="__exp7" localSheetId="1">#REF!</definedName>
    <definedName name="__exp7">#REF!</definedName>
    <definedName name="__exp8" localSheetId="6">#REF!</definedName>
    <definedName name="__exp8" localSheetId="1">#REF!</definedName>
    <definedName name="__exp8">#REF!</definedName>
    <definedName name="__exp9" localSheetId="6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6">#REF!</definedName>
    <definedName name="__lit1" localSheetId="1">#REF!</definedName>
    <definedName name="__lit1">#REF!</definedName>
    <definedName name="__lit2" localSheetId="6">#REF!</definedName>
    <definedName name="__lit2" localSheetId="1">#REF!</definedName>
    <definedName name="__lit2">#REF!</definedName>
    <definedName name="__PL1997" localSheetId="6">#REF!</definedName>
    <definedName name="__PL1997" localSheetId="1">#REF!</definedName>
    <definedName name="__PL1997">#REF!</definedName>
    <definedName name="__thi3" localSheetId="6">#REF!</definedName>
    <definedName name="__thi3" localSheetId="1">#REF!</definedName>
    <definedName name="__thi3">#REF!</definedName>
    <definedName name="__Us1" localSheetId="6">#REF!</definedName>
    <definedName name="__Us1" localSheetId="1">#REF!</definedName>
    <definedName name="__Us1">#REF!</definedName>
    <definedName name="__Us2" localSheetId="6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6">#REF!</definedName>
    <definedName name="__WP2007" localSheetId="1">#REF!</definedName>
    <definedName name="__WP2007">#REF!</definedName>
    <definedName name="_0">NA()</definedName>
    <definedName name="_0_35">NA()</definedName>
    <definedName name="_1" localSheetId="7">#REF!</definedName>
    <definedName name="_1" localSheetId="6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6">#REF!</definedName>
    <definedName name="_1Excel_BuiltIn_Print_Area_26_1" localSheetId="1">#REF!</definedName>
    <definedName name="_1Excel_BuiltIn_Print_Area_26_1">#REF!</definedName>
    <definedName name="_2" localSheetId="7">#REF!</definedName>
    <definedName name="_2" localSheetId="6">#REF!</definedName>
    <definedName name="_2" localSheetId="1">#REF!</definedName>
    <definedName name="_2">#REF!</definedName>
    <definedName name="_2__123Graph_ACHART_5" localSheetId="6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6">#REF!</definedName>
    <definedName name="_2Excel_BuiltIn_Print_Area_1_1_1" localSheetId="1">#REF!</definedName>
    <definedName name="_2Excel_BuiltIn_Print_Area_1_1_1">#REF!</definedName>
    <definedName name="_2STREO7">NA()</definedName>
    <definedName name="_3" localSheetId="7">#REF!</definedName>
    <definedName name="_3" localSheetId="6">#REF!</definedName>
    <definedName name="_3" localSheetId="1">#REF!</definedName>
    <definedName name="_3">#REF!</definedName>
    <definedName name="_3Excel_BuiltIn_Print_Area_26_1" localSheetId="6">#REF!</definedName>
    <definedName name="_3Excel_BuiltIn_Print_Area_26_1" localSheetId="1">#REF!</definedName>
    <definedName name="_3Excel_BuiltIn_Print_Area_26_1">#REF!</definedName>
    <definedName name="_4" localSheetId="7">#REF!</definedName>
    <definedName name="_4" localSheetId="6">#REF!</definedName>
    <definedName name="_4" localSheetId="1">#REF!</definedName>
    <definedName name="_4">#REF!</definedName>
    <definedName name="_4__123Graph_BCHART_5" localSheetId="6" hidden="1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7">#REF!</definedName>
    <definedName name="_5" localSheetId="6">#REF!</definedName>
    <definedName name="_5" localSheetId="1">#REF!</definedName>
    <definedName name="_5">#REF!</definedName>
    <definedName name="_6__123Graph_XCHART_5" localSheetId="6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6">#REF!</definedName>
    <definedName name="_93" localSheetId="1">#REF!</definedName>
    <definedName name="_93">#REF!</definedName>
    <definedName name="_94" localSheetId="6">#REF!</definedName>
    <definedName name="_94" localSheetId="1">#REF!</definedName>
    <definedName name="_94">#REF!</definedName>
    <definedName name="_95" localSheetId="6">#REF!</definedName>
    <definedName name="_95" localSheetId="1">#REF!</definedName>
    <definedName name="_95">#REF!</definedName>
    <definedName name="_96" localSheetId="6">#REF!</definedName>
    <definedName name="_96" localSheetId="1">#REF!</definedName>
    <definedName name="_96">#REF!</definedName>
    <definedName name="_97" localSheetId="6">#REF!</definedName>
    <definedName name="_97" localSheetId="1">#REF!</definedName>
    <definedName name="_97">#REF!</definedName>
    <definedName name="_98" localSheetId="6">#REF!</definedName>
    <definedName name="_98" localSheetId="1">#REF!</definedName>
    <definedName name="_98">#REF!</definedName>
    <definedName name="_99" localSheetId="6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6">#REF!</definedName>
    <definedName name="_a21420" localSheetId="1">#REF!</definedName>
    <definedName name="_a21420">#REF!</definedName>
    <definedName name="_a21430" localSheetId="6">#REF!</definedName>
    <definedName name="_a21430" localSheetId="1">#REF!</definedName>
    <definedName name="_a21430">#REF!</definedName>
    <definedName name="_A222" localSheetId="6">#REF!</definedName>
    <definedName name="_A222" localSheetId="1">#REF!</definedName>
    <definedName name="_A222">#REF!</definedName>
    <definedName name="_a22220" localSheetId="6">#REF!</definedName>
    <definedName name="_a22220" localSheetId="1">#REF!</definedName>
    <definedName name="_a22220">#REF!</definedName>
    <definedName name="_a22241" localSheetId="6">#REF!</definedName>
    <definedName name="_a22241" localSheetId="1">#REF!</definedName>
    <definedName name="_a22241">#REF!</definedName>
    <definedName name="_a22242" localSheetId="6">#REF!</definedName>
    <definedName name="_a22242" localSheetId="1">#REF!</definedName>
    <definedName name="_a22242">#REF!</definedName>
    <definedName name="_a22260" localSheetId="6">#REF!</definedName>
    <definedName name="_a22260" localSheetId="1">#REF!</definedName>
    <definedName name="_a22260">#REF!</definedName>
    <definedName name="_a22270" localSheetId="6">#REF!</definedName>
    <definedName name="_a22270" localSheetId="1">#REF!</definedName>
    <definedName name="_a22270">#REF!</definedName>
    <definedName name="_a24385" localSheetId="6">#REF!</definedName>
    <definedName name="_a24385" localSheetId="1">#REF!</definedName>
    <definedName name="_a24385">#REF!</definedName>
    <definedName name="_a24391" localSheetId="6">#REF!</definedName>
    <definedName name="_a24391" localSheetId="1">#REF!</definedName>
    <definedName name="_a24391">#REF!</definedName>
    <definedName name="_a24392" localSheetId="6">#REF!</definedName>
    <definedName name="_a24392" localSheetId="1">#REF!</definedName>
    <definedName name="_a24392">#REF!</definedName>
    <definedName name="_a24393" localSheetId="6">#REF!</definedName>
    <definedName name="_a24393" localSheetId="1">#REF!</definedName>
    <definedName name="_a24393">#REF!</definedName>
    <definedName name="_a24394" localSheetId="6">#REF!</definedName>
    <definedName name="_a24394" localSheetId="1">#REF!</definedName>
    <definedName name="_a24394">#REF!</definedName>
    <definedName name="_a27120" localSheetId="6">#REF!</definedName>
    <definedName name="_a27120" localSheetId="1">#REF!</definedName>
    <definedName name="_a27120">#REF!</definedName>
    <definedName name="_a27150" localSheetId="6">#REF!</definedName>
    <definedName name="_a27150" localSheetId="1">#REF!</definedName>
    <definedName name="_a27150">#REF!</definedName>
    <definedName name="_a32320" localSheetId="6">#REF!</definedName>
    <definedName name="_a32320" localSheetId="1">#REF!</definedName>
    <definedName name="_a32320">#REF!</definedName>
    <definedName name="_a32730" localSheetId="6">#REF!</definedName>
    <definedName name="_a32730" localSheetId="1">#REF!</definedName>
    <definedName name="_a32730">#REF!</definedName>
    <definedName name="_a33130" localSheetId="6">#REF!</definedName>
    <definedName name="_a33130" localSheetId="1">#REF!</definedName>
    <definedName name="_a33130">#REF!</definedName>
    <definedName name="_a33140" localSheetId="6">#REF!</definedName>
    <definedName name="_a33140" localSheetId="1">#REF!</definedName>
    <definedName name="_a33140">#REF!</definedName>
    <definedName name="_a33160" localSheetId="6">#REF!</definedName>
    <definedName name="_a33160" localSheetId="1">#REF!</definedName>
    <definedName name="_a33160">#REF!</definedName>
    <definedName name="_a33170" localSheetId="6">#REF!</definedName>
    <definedName name="_a33170" localSheetId="1">#REF!</definedName>
    <definedName name="_a33170">#REF!</definedName>
    <definedName name="_a33190" localSheetId="6">#REF!</definedName>
    <definedName name="_a33190" localSheetId="1">#REF!</definedName>
    <definedName name="_a33190">#REF!</definedName>
    <definedName name="_a33210" localSheetId="6">#REF!</definedName>
    <definedName name="_a33210" localSheetId="1">#REF!</definedName>
    <definedName name="_a33210">#REF!</definedName>
    <definedName name="_a33230" localSheetId="6">#REF!</definedName>
    <definedName name="_a33230" localSheetId="1">#REF!</definedName>
    <definedName name="_a33230">#REF!</definedName>
    <definedName name="_a33240" localSheetId="6">#REF!</definedName>
    <definedName name="_a33240" localSheetId="1">#REF!</definedName>
    <definedName name="_a33240">#REF!</definedName>
    <definedName name="_a34010" localSheetId="6">#REF!</definedName>
    <definedName name="_a34010" localSheetId="1">#REF!</definedName>
    <definedName name="_a34010">#REF!</definedName>
    <definedName name="_a41230" localSheetId="6">#REF!</definedName>
    <definedName name="_a41230" localSheetId="1">#REF!</definedName>
    <definedName name="_a41230">#REF!</definedName>
    <definedName name="_a41240" localSheetId="6">#REF!</definedName>
    <definedName name="_a41240" localSheetId="1">#REF!</definedName>
    <definedName name="_a41240">#REF!</definedName>
    <definedName name="_a42781" localSheetId="6">#REF!</definedName>
    <definedName name="_a42781" localSheetId="1">#REF!</definedName>
    <definedName name="_a42781">#REF!</definedName>
    <definedName name="_a42782" localSheetId="6">#REF!</definedName>
    <definedName name="_a42782" localSheetId="1">#REF!</definedName>
    <definedName name="_a42782">#REF!</definedName>
    <definedName name="_a42783" localSheetId="6">#REF!</definedName>
    <definedName name="_a42783" localSheetId="1">#REF!</definedName>
    <definedName name="_a42783">#REF!</definedName>
    <definedName name="_A43220" localSheetId="6">#REF!</definedName>
    <definedName name="_A43220" localSheetId="1">#REF!</definedName>
    <definedName name="_A43220">#REF!</definedName>
    <definedName name="_a43230" localSheetId="6">#REF!</definedName>
    <definedName name="_a43230" localSheetId="1">#REF!</definedName>
    <definedName name="_a43230">#REF!</definedName>
    <definedName name="_a43260" localSheetId="6">#REF!</definedName>
    <definedName name="_a43260" localSheetId="1">#REF!</definedName>
    <definedName name="_a43260">#REF!</definedName>
    <definedName name="_a43270" localSheetId="6">#REF!</definedName>
    <definedName name="_a43270" localSheetId="1">#REF!</definedName>
    <definedName name="_a43270">#REF!</definedName>
    <definedName name="_a43320" localSheetId="6">#REF!</definedName>
    <definedName name="_a43320" localSheetId="1">#REF!</definedName>
    <definedName name="_a43320">#REF!</definedName>
    <definedName name="_a43330" localSheetId="6">#REF!</definedName>
    <definedName name="_a43330" localSheetId="1">#REF!</definedName>
    <definedName name="_a43330">#REF!</definedName>
    <definedName name="_a43360" localSheetId="6">#REF!</definedName>
    <definedName name="_a43360" localSheetId="1">#REF!</definedName>
    <definedName name="_a43360">#REF!</definedName>
    <definedName name="_a43370" localSheetId="6">#REF!</definedName>
    <definedName name="_a43370" localSheetId="1">#REF!</definedName>
    <definedName name="_a43370">#REF!</definedName>
    <definedName name="_a43530" localSheetId="6">#REF!</definedName>
    <definedName name="_a43530" localSheetId="1">#REF!</definedName>
    <definedName name="_a43530">#REF!</definedName>
    <definedName name="_a43540" localSheetId="6">#REF!</definedName>
    <definedName name="_a43540" localSheetId="1">#REF!</definedName>
    <definedName name="_a43540">#REF!</definedName>
    <definedName name="_a43560" localSheetId="6">#REF!</definedName>
    <definedName name="_a43560" localSheetId="1">#REF!</definedName>
    <definedName name="_a43560">#REF!</definedName>
    <definedName name="_a43570" localSheetId="6">#REF!</definedName>
    <definedName name="_a43570" localSheetId="1">#REF!</definedName>
    <definedName name="_a43570">#REF!</definedName>
    <definedName name="_a43630" localSheetId="6">#REF!</definedName>
    <definedName name="_a43630" localSheetId="1">#REF!</definedName>
    <definedName name="_a43630">#REF!</definedName>
    <definedName name="_a43640" localSheetId="6">#REF!</definedName>
    <definedName name="_a43640" localSheetId="1">#REF!</definedName>
    <definedName name="_a43640">#REF!</definedName>
    <definedName name="_a43660" localSheetId="6">#REF!</definedName>
    <definedName name="_a43660" localSheetId="1">#REF!</definedName>
    <definedName name="_a43660">#REF!</definedName>
    <definedName name="_a43670" localSheetId="6">#REF!</definedName>
    <definedName name="_a43670" localSheetId="1">#REF!</definedName>
    <definedName name="_a43670">#REF!</definedName>
    <definedName name="_a43730" localSheetId="6">#REF!</definedName>
    <definedName name="_a43730" localSheetId="1">#REF!</definedName>
    <definedName name="_a43730">#REF!</definedName>
    <definedName name="_a43750" localSheetId="6">#REF!</definedName>
    <definedName name="_a43750" localSheetId="1">#REF!</definedName>
    <definedName name="_a43750">#REF!</definedName>
    <definedName name="_a43760" localSheetId="6">#REF!</definedName>
    <definedName name="_a43760" localSheetId="1">#REF!</definedName>
    <definedName name="_a43760">#REF!</definedName>
    <definedName name="_a43770" localSheetId="6">#REF!</definedName>
    <definedName name="_a43770" localSheetId="1">#REF!</definedName>
    <definedName name="_a43770">#REF!</definedName>
    <definedName name="_a43780" localSheetId="6">#REF!</definedName>
    <definedName name="_a43780" localSheetId="1">#REF!</definedName>
    <definedName name="_a43780">#REF!</definedName>
    <definedName name="_a48610" localSheetId="6">#REF!</definedName>
    <definedName name="_a48610" localSheetId="1">#REF!</definedName>
    <definedName name="_a48610">#REF!</definedName>
    <definedName name="_a48611" localSheetId="6">#REF!</definedName>
    <definedName name="_a48611" localSheetId="1">#REF!</definedName>
    <definedName name="_a48611">#REF!</definedName>
    <definedName name="_a48620" localSheetId="6">#REF!</definedName>
    <definedName name="_a48620" localSheetId="1">#REF!</definedName>
    <definedName name="_a48620">#REF!</definedName>
    <definedName name="_a48621" localSheetId="6">#REF!</definedName>
    <definedName name="_a48621" localSheetId="1">#REF!</definedName>
    <definedName name="_a48621">#REF!</definedName>
    <definedName name="_a48781" localSheetId="6">#REF!</definedName>
    <definedName name="_a48781" localSheetId="1">#REF!</definedName>
    <definedName name="_a48781">#REF!</definedName>
    <definedName name="_a48782" localSheetId="6">#REF!</definedName>
    <definedName name="_a48782" localSheetId="1">#REF!</definedName>
    <definedName name="_a48782">#REF!</definedName>
    <definedName name="_a48783" localSheetId="6">#REF!</definedName>
    <definedName name="_a48783" localSheetId="1">#REF!</definedName>
    <definedName name="_a48783">#REF!</definedName>
    <definedName name="_a48784" localSheetId="6">#REF!</definedName>
    <definedName name="_a48784" localSheetId="1">#REF!</definedName>
    <definedName name="_a48784">#REF!</definedName>
    <definedName name="_a51530" localSheetId="6">#REF!</definedName>
    <definedName name="_a51530" localSheetId="1">#REF!</definedName>
    <definedName name="_a51530">#REF!</definedName>
    <definedName name="_a51560" localSheetId="6">#REF!</definedName>
    <definedName name="_a51560" localSheetId="1">#REF!</definedName>
    <definedName name="_a51560">#REF!</definedName>
    <definedName name="_a51620" localSheetId="6">#REF!</definedName>
    <definedName name="_a51620" localSheetId="1">#REF!</definedName>
    <definedName name="_a51620">#REF!</definedName>
    <definedName name="_a52010" localSheetId="6">#REF!</definedName>
    <definedName name="_a52010" localSheetId="1">#REF!</definedName>
    <definedName name="_a52010">#REF!</definedName>
    <definedName name="_a53110" localSheetId="6">#REF!</definedName>
    <definedName name="_a53110" localSheetId="1">#REF!</definedName>
    <definedName name="_a53110">#REF!</definedName>
    <definedName name="_a61430" localSheetId="6">#REF!</definedName>
    <definedName name="_a61430" localSheetId="1">#REF!</definedName>
    <definedName name="_a61430">#REF!</definedName>
    <definedName name="_a61470" localSheetId="6">#REF!</definedName>
    <definedName name="_a61470" localSheetId="1">#REF!</definedName>
    <definedName name="_a61470">#REF!</definedName>
    <definedName name="_a61620" localSheetId="6">#REF!</definedName>
    <definedName name="_a61620" localSheetId="1">#REF!</definedName>
    <definedName name="_a61620">#REF!</definedName>
    <definedName name="_a63110" localSheetId="6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6">#REF!</definedName>
    <definedName name="_a73310" localSheetId="1">#REF!</definedName>
    <definedName name="_a73310">#REF!</definedName>
    <definedName name="_A75000">NA()</definedName>
    <definedName name="_a83175" localSheetId="6">#REF!</definedName>
    <definedName name="_a83175" localSheetId="1">#REF!</definedName>
    <definedName name="_a83175">#REF!</definedName>
    <definedName name="_A85000">NA()</definedName>
    <definedName name="_a85160" localSheetId="6">#REF!</definedName>
    <definedName name="_a85160" localSheetId="1">#REF!</definedName>
    <definedName name="_a85160">#REF!</definedName>
    <definedName name="_a85250" localSheetId="6">#REF!</definedName>
    <definedName name="_a85250" localSheetId="1">#REF!</definedName>
    <definedName name="_a85250">#REF!</definedName>
    <definedName name="_a85510" localSheetId="6">#REF!</definedName>
    <definedName name="_a85510" localSheetId="1">#REF!</definedName>
    <definedName name="_a85510">#REF!</definedName>
    <definedName name="_a85520" localSheetId="6">#REF!</definedName>
    <definedName name="_a85520" localSheetId="1">#REF!</definedName>
    <definedName name="_a85520">#REF!</definedName>
    <definedName name="_a85530" localSheetId="6">#REF!</definedName>
    <definedName name="_a85530" localSheetId="1">#REF!</definedName>
    <definedName name="_a85530">#REF!</definedName>
    <definedName name="_a85540" localSheetId="6">#REF!</definedName>
    <definedName name="_a85540" localSheetId="1">#REF!</definedName>
    <definedName name="_a85540">#REF!</definedName>
    <definedName name="_a85550" localSheetId="6">#REF!</definedName>
    <definedName name="_a85550" localSheetId="1">#REF!</definedName>
    <definedName name="_a85550">#REF!</definedName>
    <definedName name="_a85570" localSheetId="6">#REF!</definedName>
    <definedName name="_a85570" localSheetId="1">#REF!</definedName>
    <definedName name="_a85570">#REF!</definedName>
    <definedName name="_a85580" localSheetId="6">#REF!</definedName>
    <definedName name="_a85580" localSheetId="1">#REF!</definedName>
    <definedName name="_a85580">#REF!</definedName>
    <definedName name="_a85590" localSheetId="6">#REF!</definedName>
    <definedName name="_a85590" localSheetId="1">#REF!</definedName>
    <definedName name="_a85590">#REF!</definedName>
    <definedName name="_a85611" localSheetId="6">#REF!</definedName>
    <definedName name="_a85611" localSheetId="1">#REF!</definedName>
    <definedName name="_a85611">#REF!</definedName>
    <definedName name="_a85621" localSheetId="6">#REF!</definedName>
    <definedName name="_a85621" localSheetId="1">#REF!</definedName>
    <definedName name="_a85621">#REF!</definedName>
    <definedName name="_a90300" localSheetId="6">#REF!</definedName>
    <definedName name="_a90300" localSheetId="1">#REF!</definedName>
    <definedName name="_a90300">#REF!</definedName>
    <definedName name="_a90400" localSheetId="6">#REF!</definedName>
    <definedName name="_a90400" localSheetId="1">#REF!</definedName>
    <definedName name="_a90400">#REF!</definedName>
    <definedName name="_a90510" localSheetId="6">#REF!</definedName>
    <definedName name="_a90510" localSheetId="1">#REF!</definedName>
    <definedName name="_a90510">#REF!</definedName>
    <definedName name="_a90520" localSheetId="6">#REF!</definedName>
    <definedName name="_a90520" localSheetId="1">#REF!</definedName>
    <definedName name="_a90520">#REF!</definedName>
    <definedName name="_a90530" localSheetId="6">#REF!</definedName>
    <definedName name="_a90530" localSheetId="1">#REF!</definedName>
    <definedName name="_a90530">#REF!</definedName>
    <definedName name="_a90540" localSheetId="6">#REF!</definedName>
    <definedName name="_a90540" localSheetId="1">#REF!</definedName>
    <definedName name="_a90540">#REF!</definedName>
    <definedName name="_a90610" localSheetId="6">#REF!</definedName>
    <definedName name="_a90610" localSheetId="1">#REF!</definedName>
    <definedName name="_a90610">#REF!</definedName>
    <definedName name="_a90620" localSheetId="6">#REF!</definedName>
    <definedName name="_a90620" localSheetId="1">#REF!</definedName>
    <definedName name="_a90620">#REF!</definedName>
    <definedName name="_a90630" localSheetId="6">#REF!</definedName>
    <definedName name="_a90630" localSheetId="1">#REF!</definedName>
    <definedName name="_a90630">#REF!</definedName>
    <definedName name="_a90640" localSheetId="6">#REF!</definedName>
    <definedName name="_a90640" localSheetId="1">#REF!</definedName>
    <definedName name="_a90640">#REF!</definedName>
    <definedName name="_a90710" localSheetId="6">#REF!</definedName>
    <definedName name="_a90710" localSheetId="1">#REF!</definedName>
    <definedName name="_a90710">#REF!</definedName>
    <definedName name="_a90720" localSheetId="6">#REF!</definedName>
    <definedName name="_a90720" localSheetId="1">#REF!</definedName>
    <definedName name="_a90720">#REF!</definedName>
    <definedName name="_a90730" localSheetId="6">#REF!</definedName>
    <definedName name="_a90730" localSheetId="1">#REF!</definedName>
    <definedName name="_a90730">#REF!</definedName>
    <definedName name="_a90740" localSheetId="6">#REF!</definedName>
    <definedName name="_a90740" localSheetId="1">#REF!</definedName>
    <definedName name="_a90740">#REF!</definedName>
    <definedName name="_a90810" localSheetId="6">#REF!</definedName>
    <definedName name="_a90810" localSheetId="1">#REF!</definedName>
    <definedName name="_a90810">#REF!</definedName>
    <definedName name="_a90820" localSheetId="6">#REF!</definedName>
    <definedName name="_a90820" localSheetId="1">#REF!</definedName>
    <definedName name="_a90820">#REF!</definedName>
    <definedName name="_a90830" localSheetId="6">#REF!</definedName>
    <definedName name="_a90830" localSheetId="1">#REF!</definedName>
    <definedName name="_a90830">#REF!</definedName>
    <definedName name="_a90840" localSheetId="6">#REF!</definedName>
    <definedName name="_a90840" localSheetId="1">#REF!</definedName>
    <definedName name="_a90840">#REF!</definedName>
    <definedName name="_a90910" localSheetId="6">#REF!</definedName>
    <definedName name="_a90910" localSheetId="1">#REF!</definedName>
    <definedName name="_a90910">#REF!</definedName>
    <definedName name="_a90920" localSheetId="6">#REF!</definedName>
    <definedName name="_a90920" localSheetId="1">#REF!</definedName>
    <definedName name="_a90920">#REF!</definedName>
    <definedName name="_a90930" localSheetId="6">#REF!</definedName>
    <definedName name="_a90930" localSheetId="1">#REF!</definedName>
    <definedName name="_a90930">#REF!</definedName>
    <definedName name="_a90940" localSheetId="6">#REF!</definedName>
    <definedName name="_a90940" localSheetId="1">#REF!</definedName>
    <definedName name="_a90940">#REF!</definedName>
    <definedName name="_a90950" localSheetId="6">#REF!</definedName>
    <definedName name="_a90950" localSheetId="1">#REF!</definedName>
    <definedName name="_a90950">#REF!</definedName>
    <definedName name="_a91310" localSheetId="6">#REF!</definedName>
    <definedName name="_a91310" localSheetId="1">#REF!</definedName>
    <definedName name="_a91310">#REF!</definedName>
    <definedName name="_a91320" localSheetId="6">#REF!</definedName>
    <definedName name="_a91320" localSheetId="1">#REF!</definedName>
    <definedName name="_a91320">#REF!</definedName>
    <definedName name="_a91330" localSheetId="6">#REF!</definedName>
    <definedName name="_a91330" localSheetId="1">#REF!</definedName>
    <definedName name="_a91330">#REF!</definedName>
    <definedName name="_a91340" localSheetId="6">#REF!</definedName>
    <definedName name="_a91340" localSheetId="1">#REF!</definedName>
    <definedName name="_a91340">#REF!</definedName>
    <definedName name="_a91350" localSheetId="6">#REF!</definedName>
    <definedName name="_a91350" localSheetId="1">#REF!</definedName>
    <definedName name="_a91350">#REF!</definedName>
    <definedName name="_a91710" localSheetId="6">#REF!</definedName>
    <definedName name="_a91710" localSheetId="1">#REF!</definedName>
    <definedName name="_a91710">#REF!</definedName>
    <definedName name="_a91720" localSheetId="6">#REF!</definedName>
    <definedName name="_a91720" localSheetId="1">#REF!</definedName>
    <definedName name="_a91720">#REF!</definedName>
    <definedName name="_a91730" localSheetId="6">#REF!</definedName>
    <definedName name="_a91730" localSheetId="1">#REF!</definedName>
    <definedName name="_a91730">#REF!</definedName>
    <definedName name="_a91740" localSheetId="6">#REF!</definedName>
    <definedName name="_a91740" localSheetId="1">#REF!</definedName>
    <definedName name="_a91740">#REF!</definedName>
    <definedName name="_a93100" localSheetId="6">#REF!</definedName>
    <definedName name="_a93100" localSheetId="1">#REF!</definedName>
    <definedName name="_a93100">#REF!</definedName>
    <definedName name="_a93200" localSheetId="6">#REF!</definedName>
    <definedName name="_a93200" localSheetId="1">#REF!</definedName>
    <definedName name="_a93200">#REF!</definedName>
    <definedName name="_A96665" localSheetId="6">#REF!</definedName>
    <definedName name="_A96665" localSheetId="1">#REF!</definedName>
    <definedName name="_A96665">#REF!</definedName>
    <definedName name="_a99340" localSheetId="6">#REF!</definedName>
    <definedName name="_a99340" localSheetId="1">#REF!</definedName>
    <definedName name="_a99340">#REF!</definedName>
    <definedName name="_a99350" localSheetId="6">#REF!</definedName>
    <definedName name="_a99350" localSheetId="1">#REF!</definedName>
    <definedName name="_a99350">#REF!</definedName>
    <definedName name="_A99965" localSheetId="6">#REF!</definedName>
    <definedName name="_A99965" localSheetId="1">#REF!</definedName>
    <definedName name="_A99965">#REF!</definedName>
    <definedName name="_A99999" localSheetId="6">#REF!</definedName>
    <definedName name="_A99999" localSheetId="1">#REF!</definedName>
    <definedName name="_A99999">#REF!</definedName>
    <definedName name="_AA1" localSheetId="6">#REF!</definedName>
    <definedName name="_AA1" localSheetId="1">#REF!</definedName>
    <definedName name="_AA1">#REF!</definedName>
    <definedName name="_abb91">NA()</definedName>
    <definedName name="_ACT1" localSheetId="7">#REF!</definedName>
    <definedName name="_ACT1" localSheetId="6">#REF!</definedName>
    <definedName name="_ACT1" localSheetId="1">#REF!</definedName>
    <definedName name="_ACT1">#REF!</definedName>
    <definedName name="_ACT2" localSheetId="6">#REF!</definedName>
    <definedName name="_ACT2" localSheetId="1">#REF!</definedName>
    <definedName name="_ACT2">#REF!</definedName>
    <definedName name="_ACT3" localSheetId="6">#REF!</definedName>
    <definedName name="_ACT3" localSheetId="1">#REF!</definedName>
    <definedName name="_ACT3">#REF!</definedName>
    <definedName name="_ADJ1" localSheetId="6">#REF!</definedName>
    <definedName name="_ADJ1" localSheetId="1">#REF!</definedName>
    <definedName name="_ADJ1">#REF!</definedName>
    <definedName name="_ADJ2" localSheetId="6">#REF!</definedName>
    <definedName name="_ADJ2" localSheetId="1">#REF!</definedName>
    <definedName name="_ADJ2">#REF!</definedName>
    <definedName name="_AIR12" localSheetId="6">#REF!</definedName>
    <definedName name="_AIR12" localSheetId="1">#REF!</definedName>
    <definedName name="_AIR12">#REF!</definedName>
    <definedName name="_aje1" localSheetId="6">#REF!</definedName>
    <definedName name="_aje1" localSheetId="1">#REF!</definedName>
    <definedName name="_aje1">#REF!</definedName>
    <definedName name="_arf2001" localSheetId="6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6">#REF!</definedName>
    <definedName name="_b90710" localSheetId="1">#REF!</definedName>
    <definedName name="_b90710">#REF!</definedName>
    <definedName name="_b90720" localSheetId="6">#REF!</definedName>
    <definedName name="_b90720" localSheetId="1">#REF!</definedName>
    <definedName name="_b90720">#REF!</definedName>
    <definedName name="_b90730" localSheetId="6">#REF!</definedName>
    <definedName name="_b90730" localSheetId="1">#REF!</definedName>
    <definedName name="_b90730">#REF!</definedName>
    <definedName name="_b90740" localSheetId="6">#REF!</definedName>
    <definedName name="_b90740" localSheetId="1">#REF!</definedName>
    <definedName name="_b90740">#REF!</definedName>
    <definedName name="_b95310" localSheetId="6">#REF!</definedName>
    <definedName name="_b95310" localSheetId="1">#REF!</definedName>
    <definedName name="_b95310">#REF!</definedName>
    <definedName name="_b95320" localSheetId="6">#REF!</definedName>
    <definedName name="_b95320" localSheetId="1">#REF!</definedName>
    <definedName name="_b95320">#REF!</definedName>
    <definedName name="_b95330" localSheetId="6">#REF!</definedName>
    <definedName name="_b95330" localSheetId="1">#REF!</definedName>
    <definedName name="_b95330">#REF!</definedName>
    <definedName name="_b95340" localSheetId="6">#REF!</definedName>
    <definedName name="_b95340" localSheetId="1">#REF!</definedName>
    <definedName name="_b95340">#REF!</definedName>
    <definedName name="_BA1" localSheetId="6">#REF!</definedName>
    <definedName name="_BA1" localSheetId="1">#REF!</definedName>
    <definedName name="_BA1">#REF!</definedName>
    <definedName name="_BC1" localSheetId="6">#REF!</definedName>
    <definedName name="_BC1" localSheetId="1">#REF!</definedName>
    <definedName name="_BC1">#REF!</definedName>
    <definedName name="_bc2" localSheetId="6">#REF!</definedName>
    <definedName name="_bc2" localSheetId="1">#REF!</definedName>
    <definedName name="_bc2">#REF!</definedName>
    <definedName name="_BCV1918" localSheetId="6">#REF!</definedName>
    <definedName name="_BCV1918" localSheetId="1">#REF!</definedName>
    <definedName name="_BCV1918">#REF!</definedName>
    <definedName name="_BEC3457" localSheetId="6">#REF!</definedName>
    <definedName name="_BEC3457" localSheetId="1">#REF!</definedName>
    <definedName name="_BEC3457">#REF!</definedName>
    <definedName name="_BEC3508" localSheetId="6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6">#REF!</definedName>
    <definedName name="_CAP1" localSheetId="1">#REF!</definedName>
    <definedName name="_CAP1">#REF!</definedName>
    <definedName name="_cap2" localSheetId="6">#REF!</definedName>
    <definedName name="_cap2" localSheetId="1">#REF!</definedName>
    <definedName name="_cap2">#REF!</definedName>
    <definedName name="_cap3" localSheetId="6">#REF!</definedName>
    <definedName name="_cap3" localSheetId="1">#REF!</definedName>
    <definedName name="_cap3">#REF!</definedName>
    <definedName name="_cap4" localSheetId="6">#REF!</definedName>
    <definedName name="_cap4" localSheetId="1">#REF!</definedName>
    <definedName name="_cap4">#REF!</definedName>
    <definedName name="_cap5" localSheetId="6">#REF!</definedName>
    <definedName name="_cap5" localSheetId="1">#REF!</definedName>
    <definedName name="_cap5">#REF!</definedName>
    <definedName name="_cf2" localSheetId="6">#REF!</definedName>
    <definedName name="_cf2" localSheetId="1">#REF!</definedName>
    <definedName name="_cf2">#REF!</definedName>
    <definedName name="_cf3" localSheetId="6">#REF!</definedName>
    <definedName name="_cf3" localSheetId="1">#REF!</definedName>
    <definedName name="_cf3">#REF!</definedName>
    <definedName name="_COH1" localSheetId="6">#REF!</definedName>
    <definedName name="_COH1" localSheetId="1">#REF!</definedName>
    <definedName name="_COH1">#REF!</definedName>
    <definedName name="_COH2" localSheetId="6">#REF!</definedName>
    <definedName name="_COH2" localSheetId="1">#REF!</definedName>
    <definedName name="_COH2">#REF!</definedName>
    <definedName name="_COH3" localSheetId="6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7">#REF!</definedName>
    <definedName name="_dkk1" localSheetId="6">#REF!</definedName>
    <definedName name="_dkk1" localSheetId="1">#REF!</definedName>
    <definedName name="_dkk1">#REF!</definedName>
    <definedName name="_dkk2" localSheetId="7">#REF!</definedName>
    <definedName name="_dkk2" localSheetId="6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6">#REF!</definedName>
    <definedName name="_e1" localSheetId="1">#REF!</definedName>
    <definedName name="_e1">#REF!</definedName>
    <definedName name="_E99999">NA()</definedName>
    <definedName name="_exp10" localSheetId="7">#REF!</definedName>
    <definedName name="_exp10" localSheetId="6">#REF!</definedName>
    <definedName name="_exp10" localSheetId="1">#REF!</definedName>
    <definedName name="_exp10">#REF!</definedName>
    <definedName name="_exp11" localSheetId="7">#REF!</definedName>
    <definedName name="_exp11" localSheetId="6">#REF!</definedName>
    <definedName name="_exp11" localSheetId="1">#REF!</definedName>
    <definedName name="_exp11">#REF!</definedName>
    <definedName name="_exp12" localSheetId="7">#REF!</definedName>
    <definedName name="_exp12" localSheetId="6">#REF!</definedName>
    <definedName name="_exp12" localSheetId="1">#REF!</definedName>
    <definedName name="_exp12">#REF!</definedName>
    <definedName name="_EXP22" localSheetId="7">#REF!</definedName>
    <definedName name="_EXP22" localSheetId="6">#REF!</definedName>
    <definedName name="_EXP22" localSheetId="1">#REF!</definedName>
    <definedName name="_EXP22">#REF!</definedName>
    <definedName name="_exp5" localSheetId="7">#REF!</definedName>
    <definedName name="_exp5" localSheetId="6">#REF!</definedName>
    <definedName name="_exp5" localSheetId="1">#REF!</definedName>
    <definedName name="_exp5">#REF!</definedName>
    <definedName name="_exp7" localSheetId="7">#REF!</definedName>
    <definedName name="_exp7" localSheetId="6">#REF!</definedName>
    <definedName name="_exp7" localSheetId="1">#REF!</definedName>
    <definedName name="_exp7">#REF!</definedName>
    <definedName name="_exp8" localSheetId="7">#REF!</definedName>
    <definedName name="_exp8" localSheetId="6">#REF!</definedName>
    <definedName name="_exp8" localSheetId="1">#REF!</definedName>
    <definedName name="_exp8">#REF!</definedName>
    <definedName name="_exp9" localSheetId="7">#REF!</definedName>
    <definedName name="_exp9" localSheetId="6">#REF!</definedName>
    <definedName name="_exp9" localSheetId="1">#REF!</definedName>
    <definedName name="_exp9">#REF!</definedName>
    <definedName name="_F">NA()</definedName>
    <definedName name="_f_35">NA()</definedName>
    <definedName name="_FA001" localSheetId="7">#REF!</definedName>
    <definedName name="_FA001" localSheetId="6">#REF!</definedName>
    <definedName name="_FA001" localSheetId="1">#REF!</definedName>
    <definedName name="_FA001">#REF!</definedName>
    <definedName name="_Fill" localSheetId="6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6">#REF!</definedName>
    <definedName name="_IA1" localSheetId="1">#REF!</definedName>
    <definedName name="_IA1">#REF!</definedName>
    <definedName name="_j">NA()</definedName>
    <definedName name="_JAK8116" localSheetId="6">#REF!</definedName>
    <definedName name="_JAK8116" localSheetId="1">#REF!</definedName>
    <definedName name="_JAK8116">#REF!</definedName>
    <definedName name="_JCC2934" localSheetId="6">#REF!</definedName>
    <definedName name="_JCC2934" localSheetId="1">#REF!</definedName>
    <definedName name="_JCC2934">#REF!</definedName>
    <definedName name="_JCD7460" localSheetId="6">#REF!</definedName>
    <definedName name="_JCD7460" localSheetId="1">#REF!</definedName>
    <definedName name="_JCD7460">#REF!</definedName>
    <definedName name="_JCE5834" localSheetId="6">#REF!</definedName>
    <definedName name="_JCE5834" localSheetId="1">#REF!</definedName>
    <definedName name="_JCE5834">#REF!</definedName>
    <definedName name="_JCK4712" localSheetId="6">#REF!</definedName>
    <definedName name="_JCK4712" localSheetId="1">#REF!</definedName>
    <definedName name="_JCK4712">#REF!</definedName>
    <definedName name="_JCW6924" localSheetId="6">#REF!</definedName>
    <definedName name="_JCW6924" localSheetId="1">#REF!</definedName>
    <definedName name="_JCW6924">#REF!</definedName>
    <definedName name="_JDC3818" localSheetId="6">#REF!</definedName>
    <definedName name="_JDC3818" localSheetId="1">#REF!</definedName>
    <definedName name="_JDC3818">#REF!</definedName>
    <definedName name="_JDF3422" localSheetId="6">#REF!</definedName>
    <definedName name="_JDF3422" localSheetId="1">#REF!</definedName>
    <definedName name="_JDF3422">#REF!</definedName>
    <definedName name="_JDF4294" localSheetId="6">#REF!</definedName>
    <definedName name="_JDF4294" localSheetId="1">#REF!</definedName>
    <definedName name="_JDF4294">#REF!</definedName>
    <definedName name="_JDP2875" localSheetId="6">#REF!</definedName>
    <definedName name="_JDP2875" localSheetId="1">#REF!</definedName>
    <definedName name="_JDP2875">#REF!</definedName>
    <definedName name="_JDR9740" localSheetId="6">#REF!</definedName>
    <definedName name="_JDR9740" localSheetId="1">#REF!</definedName>
    <definedName name="_JDR9740">#REF!</definedName>
    <definedName name="_JDS601" localSheetId="6">#REF!</definedName>
    <definedName name="_JDS601" localSheetId="1">#REF!</definedName>
    <definedName name="_JDS601">#REF!</definedName>
    <definedName name="_JDV3439" localSheetId="6">#REF!</definedName>
    <definedName name="_JDV3439" localSheetId="1">#REF!</definedName>
    <definedName name="_JDV3439">#REF!</definedName>
    <definedName name="_k">NA()</definedName>
    <definedName name="_K1" localSheetId="6">#REF!</definedName>
    <definedName name="_K1" localSheetId="1">#REF!</definedName>
    <definedName name="_K1">#REF!</definedName>
    <definedName name="_K4" localSheetId="6">#REF!</definedName>
    <definedName name="_K4" localSheetId="1">#REF!</definedName>
    <definedName name="_K4">#REF!</definedName>
    <definedName name="_KA1" hidden="1">{#N/A,#N/A,FALSE,"Sheet1"}</definedName>
    <definedName name="_Key1" localSheetId="7" hidden="1">#REF!</definedName>
    <definedName name="_Key1" localSheetId="6" hidden="1">#REF!</definedName>
    <definedName name="_Key1" localSheetId="1" hidden="1">#REF!</definedName>
    <definedName name="_Key1" hidden="1">#REF!</definedName>
    <definedName name="_Key2" localSheetId="6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7">#REF!</definedName>
    <definedName name="_lit1" localSheetId="6">#REF!</definedName>
    <definedName name="_lit1" localSheetId="1">#REF!</definedName>
    <definedName name="_lit1">#REF!</definedName>
    <definedName name="_lit2" localSheetId="7">#REF!</definedName>
    <definedName name="_lit2" localSheetId="6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6">#REF!</definedName>
    <definedName name="_MAN1" localSheetId="1">#REF!</definedName>
    <definedName name="_MAN1">#REF!</definedName>
    <definedName name="_MatInverse_In" localSheetId="6" hidden="1">#REF!</definedName>
    <definedName name="_MatInverse_In" localSheetId="1" hidden="1">#REF!</definedName>
    <definedName name="_MatInverse_In" hidden="1">#REF!</definedName>
    <definedName name="_MatInverse_Out" localSheetId="6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6">#REF!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6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6">#REF!</definedName>
    <definedName name="_Pbs1" localSheetId="1">#REF!</definedName>
    <definedName name="_Pbs1">#REF!</definedName>
    <definedName name="_Pbs2" localSheetId="6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6">#REF!</definedName>
    <definedName name="_PL1997" localSheetId="1">#REF!</definedName>
    <definedName name="_PL1997">#REF!</definedName>
    <definedName name="_Pyt98" localSheetId="6">#REF!</definedName>
    <definedName name="_Pyt98" localSheetId="1">#REF!</definedName>
    <definedName name="_Pyt98">#REF!</definedName>
    <definedName name="_qer13" localSheetId="6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7" hidden="1">#REF!</definedName>
    <definedName name="_Sort" localSheetId="6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6">#REF!</definedName>
    <definedName name="_tax2" localSheetId="1">#REF!</definedName>
    <definedName name="_tax2">#REF!</definedName>
    <definedName name="_tax3" localSheetId="6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6">#REF!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6">#REF!</definedName>
    <definedName name="_top05" localSheetId="1">#REF!</definedName>
    <definedName name="_top05">#REF!</definedName>
    <definedName name="_TOP1" localSheetId="6">#REF!</definedName>
    <definedName name="_TOP1" localSheetId="1">#REF!</definedName>
    <definedName name="_TOP1">#REF!</definedName>
    <definedName name="_TOP2" localSheetId="6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7">#REF!</definedName>
    <definedName name="_Us1" localSheetId="6">#REF!</definedName>
    <definedName name="_Us1" localSheetId="1">#REF!</definedName>
    <definedName name="_Us1">#REF!</definedName>
    <definedName name="_Us2" localSheetId="7">#REF!</definedName>
    <definedName name="_Us2" localSheetId="6">#REF!</definedName>
    <definedName name="_Us2" localSheetId="1">#REF!</definedName>
    <definedName name="_Us2">#REF!</definedName>
    <definedName name="_VAR1" localSheetId="6">#REF!</definedName>
    <definedName name="_VAR1" localSheetId="1">#REF!</definedName>
    <definedName name="_VAR1">#REF!</definedName>
    <definedName name="_VAR2" localSheetId="6">#REF!</definedName>
    <definedName name="_VAR2" localSheetId="1">#REF!</definedName>
    <definedName name="_VAR2">#REF!</definedName>
    <definedName name="_VAR3" localSheetId="6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6">#REF!</definedName>
    <definedName name="_WAS7962" localSheetId="1">#REF!</definedName>
    <definedName name="_WAS7962">#REF!</definedName>
    <definedName name="_WCA8822" localSheetId="6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7">#REF!</definedName>
    <definedName name="_WP2007" localSheetId="6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6">#REF!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6">#REF!</definedName>
    <definedName name="A_02" localSheetId="1">#REF!</definedName>
    <definedName name="A_02">#REF!</definedName>
    <definedName name="A_1b" localSheetId="6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6">#REF!</definedName>
    <definedName name="a12120_" localSheetId="1">#REF!</definedName>
    <definedName name="a12120_">#REF!</definedName>
    <definedName name="a12220_" localSheetId="6">#REF!</definedName>
    <definedName name="a12220_" localSheetId="1">#REF!</definedName>
    <definedName name="a12220_">#REF!</definedName>
    <definedName name="a12241_" localSheetId="6">#REF!</definedName>
    <definedName name="a12241_" localSheetId="1">#REF!</definedName>
    <definedName name="a12241_">#REF!</definedName>
    <definedName name="a12260_" localSheetId="6">#REF!</definedName>
    <definedName name="a12260_" localSheetId="1">#REF!</definedName>
    <definedName name="a12260_">#REF!</definedName>
    <definedName name="a12270_" localSheetId="6">#REF!</definedName>
    <definedName name="a12270_" localSheetId="1">#REF!</definedName>
    <definedName name="a12270_">#REF!</definedName>
    <definedName name="a13220_" localSheetId="6">#REF!</definedName>
    <definedName name="a13220_" localSheetId="1">#REF!</definedName>
    <definedName name="a13220_">#REF!</definedName>
    <definedName name="a13230_" localSheetId="6">#REF!</definedName>
    <definedName name="a13230_" localSheetId="1">#REF!</definedName>
    <definedName name="a13230_">#REF!</definedName>
    <definedName name="a13320_" localSheetId="6">#REF!</definedName>
    <definedName name="a13320_" localSheetId="1">#REF!</definedName>
    <definedName name="a13320_">#REF!</definedName>
    <definedName name="a13330_" localSheetId="6">#REF!</definedName>
    <definedName name="a13330_" localSheetId="1">#REF!</definedName>
    <definedName name="a13330_">#REF!</definedName>
    <definedName name="a13720_" localSheetId="6">#REF!</definedName>
    <definedName name="a13720_" localSheetId="1">#REF!</definedName>
    <definedName name="a13720_">#REF!</definedName>
    <definedName name="a13730_" localSheetId="6">#REF!</definedName>
    <definedName name="a13730_" localSheetId="1">#REF!</definedName>
    <definedName name="a13730_">#REF!</definedName>
    <definedName name="a13750_" localSheetId="6">#REF!</definedName>
    <definedName name="a13750_" localSheetId="1">#REF!</definedName>
    <definedName name="a13750_">#REF!</definedName>
    <definedName name="a13760_" localSheetId="6">#REF!</definedName>
    <definedName name="a13760_" localSheetId="1">#REF!</definedName>
    <definedName name="a13760_">#REF!</definedName>
    <definedName name="a13820_" localSheetId="6">#REF!</definedName>
    <definedName name="a13820_" localSheetId="1">#REF!</definedName>
    <definedName name="a13820_">#REF!</definedName>
    <definedName name="a13830_" localSheetId="6">#REF!</definedName>
    <definedName name="a13830_" localSheetId="1">#REF!</definedName>
    <definedName name="a13830_">#REF!</definedName>
    <definedName name="a13850_" localSheetId="6">#REF!</definedName>
    <definedName name="a13850_" localSheetId="1">#REF!</definedName>
    <definedName name="a13850_">#REF!</definedName>
    <definedName name="a13860_" localSheetId="6">#REF!</definedName>
    <definedName name="a13860_" localSheetId="1">#REF!</definedName>
    <definedName name="a13860_">#REF!</definedName>
    <definedName name="A1A" localSheetId="6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6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7">#REF!</definedName>
    <definedName name="AAA" localSheetId="6">#REF!</definedName>
    <definedName name="AAA" localSheetId="1">#REF!</definedName>
    <definedName name="AAA">#REF!</definedName>
    <definedName name="AAA_35">NA()</definedName>
    <definedName name="aaaa" localSheetId="6">#REF!</definedName>
    <definedName name="aaaa" localSheetId="1">#REF!</definedName>
    <definedName name="aaaa">#REF!</definedName>
    <definedName name="aaaaaa" localSheetId="7">#REF!</definedName>
    <definedName name="aaaaaa" localSheetId="6">#REF!</definedName>
    <definedName name="aaaaaa" localSheetId="1">#REF!</definedName>
    <definedName name="aaaaaa">#REF!</definedName>
    <definedName name="AAAAAAA" localSheetId="7">#REF!</definedName>
    <definedName name="AAAAAAA" localSheetId="6">#REF!</definedName>
    <definedName name="AAAAAAA" localSheetId="1">#REF!</definedName>
    <definedName name="AAAAAAA">#REF!</definedName>
    <definedName name="AAAAAAAAA" localSheetId="6">#REF!</definedName>
    <definedName name="AAAAAAAAA" localSheetId="1">#REF!</definedName>
    <definedName name="AAAAAAAAA">#REF!</definedName>
    <definedName name="aaaaaaaaaa" localSheetId="6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6">#REF!</definedName>
    <definedName name="AAClaim" localSheetId="1">#REF!</definedName>
    <definedName name="AAClaim">#REF!</definedName>
    <definedName name="aafaf">#N/A</definedName>
    <definedName name="aawa" localSheetId="6">#REF!</definedName>
    <definedName name="aawa" localSheetId="1">#REF!</definedName>
    <definedName name="aawa">#REF!</definedName>
    <definedName name="AB" localSheetId="6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6">#REF!</definedName>
    <definedName name="Acc_Depreciation" localSheetId="1">#REF!</definedName>
    <definedName name="Acc_Depreciation">#REF!</definedName>
    <definedName name="accTrend7.9" localSheetId="6">#REF!</definedName>
    <definedName name="accTrend7.9" localSheetId="1">#REF!</definedName>
    <definedName name="accTrend7.9">#REF!</definedName>
    <definedName name="ACT" localSheetId="6">#REF!</definedName>
    <definedName name="ACT" localSheetId="1">#REF!</definedName>
    <definedName name="ACT">#REF!</definedName>
    <definedName name="adc" localSheetId="6">#REF!</definedName>
    <definedName name="adc" localSheetId="1">#REF!</definedName>
    <definedName name="adc">#REF!</definedName>
    <definedName name="ADJ" localSheetId="6">#REF!</definedName>
    <definedName name="ADJ" localSheetId="1">#REF!</definedName>
    <definedName name="ADJ">#REF!</definedName>
    <definedName name="ADMDEPN">"$#REF!.$#REF!$#REF!"</definedName>
    <definedName name="ADMDEPN_49" localSheetId="6">#REF!</definedName>
    <definedName name="ADMDEPN_49" localSheetId="1">#REF!</definedName>
    <definedName name="ADMDEPN_49">#REF!</definedName>
    <definedName name="ADMDEPN_65" localSheetId="6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6">#REF!</definedName>
    <definedName name="ADMENTER_49" localSheetId="1">#REF!</definedName>
    <definedName name="ADMENTER_49">#REF!</definedName>
    <definedName name="ADMENTER_65" localSheetId="6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6">#REF!</definedName>
    <definedName name="ADONATION_49" localSheetId="1">#REF!</definedName>
    <definedName name="ADONATION_49">#REF!</definedName>
    <definedName name="ADONATION_65" localSheetId="6">#REF!</definedName>
    <definedName name="ADONATION_65" localSheetId="1">#REF!</definedName>
    <definedName name="ADONATION_65">#REF!</definedName>
    <definedName name="ADONATION_72">"$#REF!.#REF!$#REF!"</definedName>
    <definedName name="adv" localSheetId="6">#REF!</definedName>
    <definedName name="adv" localSheetId="1">#REF!</definedName>
    <definedName name="adv">#REF!</definedName>
    <definedName name="adwdWQ" localSheetId="6">#REF!</definedName>
    <definedName name="adwdWQ" localSheetId="1">#REF!</definedName>
    <definedName name="adwdWQ">#REF!</definedName>
    <definedName name="ae" localSheetId="6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6">#REF!</definedName>
    <definedName name="aer" localSheetId="1">#REF!</definedName>
    <definedName name="aer">#REF!</definedName>
    <definedName name="af" localSheetId="6">#REF!</definedName>
    <definedName name="af" localSheetId="1">#REF!</definedName>
    <definedName name="af">#REF!</definedName>
    <definedName name="afadfdasf" localSheetId="6">#REF!</definedName>
    <definedName name="afadfdasf" localSheetId="1">#REF!</definedName>
    <definedName name="afadfdasf">#REF!</definedName>
    <definedName name="afaf" localSheetId="6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6" hidden="1">#REF!</definedName>
    <definedName name="afavew" localSheetId="1" hidden="1">#REF!</definedName>
    <definedName name="afavew" hidden="1">#REF!</definedName>
    <definedName name="afawfawf">#N/A</definedName>
    <definedName name="afdasfas" localSheetId="6">#REF!</definedName>
    <definedName name="afdasfas" localSheetId="1">#REF!</definedName>
    <definedName name="afdasfas">#REF!</definedName>
    <definedName name="afdaw" localSheetId="6">#REF!</definedName>
    <definedName name="afdaw" localSheetId="1">#REF!</definedName>
    <definedName name="afdaw">#REF!</definedName>
    <definedName name="afdqwdq" localSheetId="6">#REF!</definedName>
    <definedName name="afdqwdq" localSheetId="1">#REF!</definedName>
    <definedName name="afdqwdq">#REF!</definedName>
    <definedName name="afdsfdsg" localSheetId="6">#REF!</definedName>
    <definedName name="afdsfdsg" localSheetId="1">#REF!</definedName>
    <definedName name="afdsfdsg">#REF!</definedName>
    <definedName name="afdsgdsgv" localSheetId="6">#REF!</definedName>
    <definedName name="afdsgdsgv" localSheetId="1">#REF!</definedName>
    <definedName name="afdsgdsgv">#REF!</definedName>
    <definedName name="afdsgrf" localSheetId="6">#REF!</definedName>
    <definedName name="afdsgrf" localSheetId="1">#REF!</definedName>
    <definedName name="afdsgrf">#REF!</definedName>
    <definedName name="afewvgevg" hidden="1">{#N/A,#N/A,FALSE,"Sheet1"}</definedName>
    <definedName name="affadsg" localSheetId="6">#REF!</definedName>
    <definedName name="affadsg" localSheetId="1">#REF!</definedName>
    <definedName name="affadsg">#REF!</definedName>
    <definedName name="afgewgwg" localSheetId="6">#REF!</definedName>
    <definedName name="afgewgwg" localSheetId="1">#REF!</definedName>
    <definedName name="afgewgwg">#REF!</definedName>
    <definedName name="afqefg" localSheetId="6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6">#REF!</definedName>
    <definedName name="AFQWEF" localSheetId="1">#REF!</definedName>
    <definedName name="AFQWEF">#REF!</definedName>
    <definedName name="afqwff" localSheetId="6">#REF!</definedName>
    <definedName name="afqwff" localSheetId="1">#REF!</definedName>
    <definedName name="afqwff">#REF!</definedName>
    <definedName name="afqwg" hidden="1">{#N/A,#N/A,FALSE,"Sheet1"}</definedName>
    <definedName name="afsfa" localSheetId="6">#REF!</definedName>
    <definedName name="afsfa" localSheetId="1">#REF!</definedName>
    <definedName name="afsfa">#REF!</definedName>
    <definedName name="aftrqg" localSheetId="6" hidden="1">#REF!</definedName>
    <definedName name="aftrqg" localSheetId="1" hidden="1">#REF!</definedName>
    <definedName name="aftrqg" hidden="1">#REF!</definedName>
    <definedName name="ag" localSheetId="6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6">#REF!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6">#REF!</definedName>
    <definedName name="Ageing" localSheetId="1">#REF!</definedName>
    <definedName name="Ageing">#REF!</definedName>
    <definedName name="agfqeg">#N/A</definedName>
    <definedName name="aggesg" localSheetId="6">#REF!</definedName>
    <definedName name="aggesg" localSheetId="1">#REF!</definedName>
    <definedName name="aggesg">#REF!</definedName>
    <definedName name="agsegr" localSheetId="6">#REF!</definedName>
    <definedName name="agsegr" localSheetId="1">#REF!</definedName>
    <definedName name="agsegr">#REF!</definedName>
    <definedName name="agsgwshd" localSheetId="6">#REF!</definedName>
    <definedName name="agsgwshd" localSheetId="1">#REF!</definedName>
    <definedName name="agsgwshd">#REF!</definedName>
    <definedName name="agtesgeg" localSheetId="6">#REF!</definedName>
    <definedName name="agtesgeg" localSheetId="1">#REF!</definedName>
    <definedName name="agtesgeg">#REF!</definedName>
    <definedName name="AGWgrwqg" localSheetId="6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6">#REF!</definedName>
    <definedName name="AI" localSheetId="1">#REF!</definedName>
    <definedName name="AI">#REF!</definedName>
    <definedName name="AIR12_49" localSheetId="6">#REF!</definedName>
    <definedName name="AIR12_49" localSheetId="1">#REF!</definedName>
    <definedName name="AIR12_49">#REF!</definedName>
    <definedName name="AIR12_65" localSheetId="6">#REF!</definedName>
    <definedName name="AIR12_65" localSheetId="1">#REF!</definedName>
    <definedName name="AIR12_65">#REF!</definedName>
    <definedName name="AIR12_72">"$#REF!.#REF!$#REF!"</definedName>
    <definedName name="AJE" localSheetId="6">#REF!</definedName>
    <definedName name="AJE" localSheetId="1">#REF!</definedName>
    <definedName name="AJE">#REF!</definedName>
    <definedName name="AJE.COS" localSheetId="6">#REF!</definedName>
    <definedName name="AJE.COS" localSheetId="1">#REF!</definedName>
    <definedName name="AJE.COS">#REF!</definedName>
    <definedName name="aje2to5" localSheetId="6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6">#REF!</definedName>
    <definedName name="ALLOT1" localSheetId="1">#REF!</definedName>
    <definedName name="ALLOT1">#REF!</definedName>
    <definedName name="ALLOT2" localSheetId="6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6">#REF!</definedName>
    <definedName name="AMORT_49" localSheetId="1">#REF!</definedName>
    <definedName name="AMORT_49">#REF!</definedName>
    <definedName name="AMORT_65" localSheetId="6">#REF!</definedName>
    <definedName name="AMORT_65" localSheetId="1">#REF!</definedName>
    <definedName name="AMORT_65">#REF!</definedName>
    <definedName name="AMORT_72">"$#REF!.$#REF!$#REF!"</definedName>
    <definedName name="Amount" localSheetId="6">#REF!</definedName>
    <definedName name="Amount" localSheetId="1">#REF!</definedName>
    <definedName name="Amount">#REF!</definedName>
    <definedName name="AMT" localSheetId="6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6">#REF!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6">#REF!</definedName>
    <definedName name="Appx_F" localSheetId="1">#REF!</definedName>
    <definedName name="Appx_F">#REF!</definedName>
    <definedName name="Apr" localSheetId="0">#REF!</definedName>
    <definedName name="Apr" localSheetId="7">#REF!</definedName>
    <definedName name="Apr" localSheetId="6">#REF!</definedName>
    <definedName name="Apr" localSheetId="1">#REF!</definedName>
    <definedName name="Apr">#REF!</definedName>
    <definedName name="Aq" localSheetId="6">#REF!</definedName>
    <definedName name="Aq" localSheetId="1">#REF!</definedName>
    <definedName name="Aq">#REF!</definedName>
    <definedName name="AR" localSheetId="6">#REF!</definedName>
    <definedName name="AR" localSheetId="1">#REF!</definedName>
    <definedName name="AR">#REF!</definedName>
    <definedName name="araet" localSheetId="6">#REF!</definedName>
    <definedName name="araet" localSheetId="1">#REF!</definedName>
    <definedName name="araet">#REF!</definedName>
    <definedName name="aratewt" localSheetId="6">#REF!</definedName>
    <definedName name="aratewt" localSheetId="1">#REF!</definedName>
    <definedName name="aratewt">#REF!</definedName>
    <definedName name="arawtewt" localSheetId="6">#REF!</definedName>
    <definedName name="arawtewt" localSheetId="1">#REF!</definedName>
    <definedName name="arawtewt">#REF!</definedName>
    <definedName name="are" localSheetId="6">#REF!</definedName>
    <definedName name="are" localSheetId="1">#REF!</definedName>
    <definedName name="are">#REF!</definedName>
    <definedName name="area">NA()</definedName>
    <definedName name="areae" localSheetId="6">#REF!</definedName>
    <definedName name="areae" localSheetId="1">#REF!</definedName>
    <definedName name="areae">#REF!</definedName>
    <definedName name="areawtewt" localSheetId="6">#REF!</definedName>
    <definedName name="areawtewt" localSheetId="1">#REF!</definedName>
    <definedName name="areawtewt">#REF!</definedName>
    <definedName name="arerear" localSheetId="6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7">Scheduled_Payment+Extra_Payment</definedName>
    <definedName name="asd" localSheetId="6">Scheduled_Payment+Extra_Payment</definedName>
    <definedName name="asd" localSheetId="1">Scheduled_Payment+Extra_Payment</definedName>
    <definedName name="asd">Scheduled_Payment+Extra_Payment</definedName>
    <definedName name="asdawfda" localSheetId="6">#REF!</definedName>
    <definedName name="asdawfda" localSheetId="1">#REF!</definedName>
    <definedName name="asdawfda">#REF!</definedName>
    <definedName name="asdf" localSheetId="7">#REF!</definedName>
    <definedName name="asdf" localSheetId="6">#REF!</definedName>
    <definedName name="asdf" localSheetId="1">#REF!</definedName>
    <definedName name="asdf">#REF!</definedName>
    <definedName name="asdgtwegeg">#N/A</definedName>
    <definedName name="asfadfad" localSheetId="6">#REF!</definedName>
    <definedName name="asfadfad" localSheetId="1">#REF!</definedName>
    <definedName name="asfadfad">#REF!</definedName>
    <definedName name="asfafa" localSheetId="6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6">#REF!</definedName>
    <definedName name="asgsg" localSheetId="1">#REF!</definedName>
    <definedName name="asgsg">#REF!</definedName>
    <definedName name="assdd">#N/A</definedName>
    <definedName name="asss" localSheetId="6">#REF!</definedName>
    <definedName name="asss" localSheetId="1">#REF!</definedName>
    <definedName name="asss">#REF!</definedName>
    <definedName name="Asstes" localSheetId="7">#REF!</definedName>
    <definedName name="Asstes" localSheetId="6">#REF!</definedName>
    <definedName name="Asstes" localSheetId="1">#REF!</definedName>
    <definedName name="Asstes">#REF!</definedName>
    <definedName name="atgeseh" localSheetId="6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7">#REF!</definedName>
    <definedName name="Aug" localSheetId="6">#REF!</definedName>
    <definedName name="Aug" localSheetId="1">#REF!</definedName>
    <definedName name="Aug">#REF!</definedName>
    <definedName name="August" localSheetId="6">#REF!</definedName>
    <definedName name="August" localSheetId="1">#REF!</definedName>
    <definedName name="August">#REF!</definedName>
    <definedName name="AUGUSTUS">NA()</definedName>
    <definedName name="AUT" localSheetId="7">#REF!</definedName>
    <definedName name="AUT" localSheetId="6">#REF!</definedName>
    <definedName name="AUT" localSheetId="1">#REF!</definedName>
    <definedName name="AUT">#REF!</definedName>
    <definedName name="AUTOMATIC10">"$#REF!.$#REF!$#REF!"</definedName>
    <definedName name="AUTOMATIC10_49" localSheetId="6">#REF!</definedName>
    <definedName name="AUTOMATIC10_49" localSheetId="1">#REF!</definedName>
    <definedName name="AUTOMATIC10_49">#REF!</definedName>
    <definedName name="AUTOMATIC10_65" localSheetId="6">#REF!</definedName>
    <definedName name="AUTOMATIC10_65" localSheetId="1">#REF!</definedName>
    <definedName name="AUTOMATIC10_65">#REF!</definedName>
    <definedName name="AUTOMATIC10_72">"$#REF!.$#REF!$#REF!"</definedName>
    <definedName name="AV" localSheetId="6">#REF!</definedName>
    <definedName name="AV" localSheetId="1">#REF!</definedName>
    <definedName name="AV">#REF!</definedName>
    <definedName name="AVANTI" localSheetId="6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6">#REF!</definedName>
    <definedName name="B_02" localSheetId="1">#REF!</definedName>
    <definedName name="B_02">#REF!</definedName>
    <definedName name="B_03" localSheetId="6">#REF!</definedName>
    <definedName name="B_03" localSheetId="1">#REF!</definedName>
    <definedName name="B_03">#REF!</definedName>
    <definedName name="B_05" localSheetId="6">#REF!</definedName>
    <definedName name="B_05" localSheetId="1">#REF!</definedName>
    <definedName name="B_05">#REF!</definedName>
    <definedName name="B_08" localSheetId="6">#REF!</definedName>
    <definedName name="B_08" localSheetId="1">#REF!</definedName>
    <definedName name="B_08">#REF!</definedName>
    <definedName name="b_240">NA()</definedName>
    <definedName name="b_280">NA()</definedName>
    <definedName name="B_2a" localSheetId="6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6">#REF!</definedName>
    <definedName name="b95310_" localSheetId="1">#REF!</definedName>
    <definedName name="b95310_">#REF!</definedName>
    <definedName name="b95320_" localSheetId="6">#REF!</definedName>
    <definedName name="b95320_" localSheetId="1">#REF!</definedName>
    <definedName name="b95320_">#REF!</definedName>
    <definedName name="b95330_" localSheetId="6">#REF!</definedName>
    <definedName name="b95330_" localSheetId="1">#REF!</definedName>
    <definedName name="b95330_">#REF!</definedName>
    <definedName name="b95340_" localSheetId="6">#REF!</definedName>
    <definedName name="b95340_" localSheetId="1">#REF!</definedName>
    <definedName name="b95340_">#REF!</definedName>
    <definedName name="BA" localSheetId="6">#REF!</definedName>
    <definedName name="BA" localSheetId="1">#REF!</definedName>
    <definedName name="BA">#REF!</definedName>
    <definedName name="back6" localSheetId="6">#REF!</definedName>
    <definedName name="back6" localSheetId="1">#REF!</definedName>
    <definedName name="back6">#REF!</definedName>
    <definedName name="back7" localSheetId="6">#REF!</definedName>
    <definedName name="back7" localSheetId="1">#REF!</definedName>
    <definedName name="back7">#REF!</definedName>
    <definedName name="BAClaim" localSheetId="6">#REF!</definedName>
    <definedName name="BAClaim" localSheetId="1">#REF!</definedName>
    <definedName name="BAClaim">#REF!</definedName>
    <definedName name="BAClaim1" localSheetId="6">#REF!</definedName>
    <definedName name="BAClaim1" localSheetId="1">#REF!</definedName>
    <definedName name="BAClaim1">#REF!</definedName>
    <definedName name="BalanceSheetDates" localSheetId="6">#REF!</definedName>
    <definedName name="BalanceSheetDates" localSheetId="1">#REF!</definedName>
    <definedName name="BalanceSheetDates">#REF!</definedName>
    <definedName name="BALLRM" localSheetId="6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6">#REF!</definedName>
    <definedName name="Bank" localSheetId="1">#REF!</definedName>
    <definedName name="Bank">#REF!</definedName>
    <definedName name="BarData">NA()</definedName>
    <definedName name="Basis_end" localSheetId="6">#REF!</definedName>
    <definedName name="Basis_end" localSheetId="1">#REF!</definedName>
    <definedName name="Basis_end">#REF!</definedName>
    <definedName name="Basis_start" localSheetId="6">#REF!</definedName>
    <definedName name="Basis_start" localSheetId="1">#REF!</definedName>
    <definedName name="Basis_start">#REF!</definedName>
    <definedName name="BB" localSheetId="6">Scheduled_Payment+Extra_Payment</definedName>
    <definedName name="BB" localSheetId="1">Scheduled_Payment+Extra_Payment</definedName>
    <definedName name="BB">Scheduled_Payment+Extra_Payment</definedName>
    <definedName name="BB_1a" localSheetId="6">#REF!</definedName>
    <definedName name="BB_1a" localSheetId="1">#REF!</definedName>
    <definedName name="BB_1a">#REF!</definedName>
    <definedName name="BB_3" localSheetId="6">#REF!</definedName>
    <definedName name="BB_3" localSheetId="1">#REF!</definedName>
    <definedName name="BB_3">#REF!</definedName>
    <definedName name="BC" localSheetId="6">#REF!</definedName>
    <definedName name="BC" localSheetId="1">#REF!</definedName>
    <definedName name="BC">#REF!</definedName>
    <definedName name="BCClaim" localSheetId="6">#REF!</definedName>
    <definedName name="BCClaim" localSheetId="1">#REF!</definedName>
    <definedName name="BCClaim">#REF!</definedName>
    <definedName name="BCClaim1" localSheetId="6">#REF!</definedName>
    <definedName name="BCClaim1" localSheetId="1">#REF!</definedName>
    <definedName name="BCClaim1">#REF!</definedName>
    <definedName name="BCExport" localSheetId="6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6">#REF!</definedName>
    <definedName name="BEC3457_49" localSheetId="1">#REF!</definedName>
    <definedName name="BEC3457_49">#REF!</definedName>
    <definedName name="BEC3457_65" localSheetId="6">#REF!</definedName>
    <definedName name="BEC3457_65" localSheetId="1">#REF!</definedName>
    <definedName name="BEC3457_65">#REF!</definedName>
    <definedName name="BEC3457_72">"$#REF!.$#REF!$#REF!"</definedName>
    <definedName name="BEC3508_49" localSheetId="6">#REF!</definedName>
    <definedName name="BEC3508_49" localSheetId="1">#REF!</definedName>
    <definedName name="BEC3508_49">#REF!</definedName>
    <definedName name="BEC3508_65" localSheetId="6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7">#REF!</definedName>
    <definedName name="Beg_Bal" localSheetId="6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6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6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6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6">#REF!</definedName>
    <definedName name="BPR_01" localSheetId="1">#REF!</definedName>
    <definedName name="BPR_01">#REF!</definedName>
    <definedName name="BPR_BS" localSheetId="6">#REF!</definedName>
    <definedName name="BPR_BS" localSheetId="1">#REF!</definedName>
    <definedName name="BPR_BS">#REF!</definedName>
    <definedName name="BPR_pl" localSheetId="6">#REF!</definedName>
    <definedName name="BPR_pl" localSheetId="1">#REF!</definedName>
    <definedName name="BPR_pl">#REF!</definedName>
    <definedName name="BQT" localSheetId="6">#REF!</definedName>
    <definedName name="BQT" localSheetId="1">#REF!</definedName>
    <definedName name="BQT">#REF!</definedName>
    <definedName name="BR" localSheetId="6">#REF!</definedName>
    <definedName name="BR" localSheetId="1">#REF!</definedName>
    <definedName name="BR">#REF!</definedName>
    <definedName name="BS" localSheetId="6">#REF!</definedName>
    <definedName name="BS" localSheetId="1">#REF!</definedName>
    <definedName name="BS">#REF!</definedName>
    <definedName name="bsheet" localSheetId="6">#REF!</definedName>
    <definedName name="bsheet" localSheetId="1">#REF!</definedName>
    <definedName name="bsheet">#REF!</definedName>
    <definedName name="BSNotes" localSheetId="6">#REF!</definedName>
    <definedName name="BSNotes" localSheetId="1">#REF!</definedName>
    <definedName name="BSNotes">#REF!</definedName>
    <definedName name="bson">NA()</definedName>
    <definedName name="BSsheet" localSheetId="7">#REF!</definedName>
    <definedName name="BSsheet" localSheetId="6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6">#REF!</definedName>
    <definedName name="C_01" localSheetId="1">#REF!</definedName>
    <definedName name="C_01">#REF!</definedName>
    <definedName name="C_1a" localSheetId="6">#REF!</definedName>
    <definedName name="C_1a" localSheetId="1">#REF!</definedName>
    <definedName name="C_1a">#REF!</definedName>
    <definedName name="C_4" localSheetId="6">#REF!</definedName>
    <definedName name="C_4" localSheetId="1">#REF!</definedName>
    <definedName name="C_4">#REF!</definedName>
    <definedName name="C_5a" localSheetId="6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6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6">#REF!</definedName>
    <definedName name="CAPITAL_49" localSheetId="1">#REF!</definedName>
    <definedName name="CAPITAL_49">#REF!</definedName>
    <definedName name="CAPITAL_65" localSheetId="6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6">#REF!</definedName>
    <definedName name="CAPITALISE_49" localSheetId="1">#REF!</definedName>
    <definedName name="CAPITALISE_49">#REF!</definedName>
    <definedName name="CAPITALISE_65" localSheetId="6">#REF!</definedName>
    <definedName name="CAPITALISE_65" localSheetId="1">#REF!</definedName>
    <definedName name="CAPITALISE_65">#REF!</definedName>
    <definedName name="CAPITALISE_72">"$#REF!.#REF!$#REF!"</definedName>
    <definedName name="capsum" localSheetId="6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6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6">#REF!</definedName>
    <definedName name="CATotals" localSheetId="1">#REF!</definedName>
    <definedName name="CATotals">#REF!</definedName>
    <definedName name="CATotals1" localSheetId="6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7">#REF!</definedName>
    <definedName name="cc" localSheetId="6">#REF!</definedName>
    <definedName name="cc" localSheetId="1">#REF!</definedName>
    <definedName name="cc">#REF!</definedName>
    <definedName name="CC_3" localSheetId="6">#REF!</definedName>
    <definedName name="CC_3" localSheetId="1">#REF!</definedName>
    <definedName name="CC_3">#REF!</definedName>
    <definedName name="CC_35">NA()</definedName>
    <definedName name="cccc" localSheetId="6">#REF!</definedName>
    <definedName name="cccc" localSheetId="1">#REF!</definedName>
    <definedName name="cccc">#REF!</definedName>
    <definedName name="cccccccccc">#N/A</definedName>
    <definedName name="ccccccccccccccccc" localSheetId="6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6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6">#REF!</definedName>
    <definedName name="CE" localSheetId="1">#REF!</definedName>
    <definedName name="CE">#REF!</definedName>
    <definedName name="cefewfee" localSheetId="6">#REF!</definedName>
    <definedName name="cefewfee" localSheetId="1">#REF!</definedName>
    <definedName name="cefewfee">#REF!</definedName>
    <definedName name="CF" localSheetId="6">#REF!</definedName>
    <definedName name="CF" localSheetId="1">#REF!</definedName>
    <definedName name="CF">#REF!</definedName>
    <definedName name="CF_1a" localSheetId="6">#REF!</definedName>
    <definedName name="CF_1a" localSheetId="1">#REF!</definedName>
    <definedName name="CF_1a">#REF!</definedName>
    <definedName name="CF_2a" localSheetId="6">#REF!</definedName>
    <definedName name="CF_2a" localSheetId="1">#REF!</definedName>
    <definedName name="CF_2a">#REF!</definedName>
    <definedName name="CF_2b" localSheetId="6">#REF!</definedName>
    <definedName name="CF_2b" localSheetId="1">#REF!</definedName>
    <definedName name="CF_2b">#REF!</definedName>
    <definedName name="CF_2b1" localSheetId="6">#REF!</definedName>
    <definedName name="CF_2b1" localSheetId="1">#REF!</definedName>
    <definedName name="CF_2b1">#REF!</definedName>
    <definedName name="CF_2b2" localSheetId="6">#REF!</definedName>
    <definedName name="CF_2b2" localSheetId="1">#REF!</definedName>
    <definedName name="CF_2b2">#REF!</definedName>
    <definedName name="CF_3a" localSheetId="6">#REF!</definedName>
    <definedName name="CF_3a" localSheetId="1">#REF!</definedName>
    <definedName name="CF_3a">#REF!</definedName>
    <definedName name="CF_3a1" localSheetId="6">#REF!</definedName>
    <definedName name="CF_3a1" localSheetId="1">#REF!</definedName>
    <definedName name="CF_3a1">#REF!</definedName>
    <definedName name="CF_3b" localSheetId="6">#REF!</definedName>
    <definedName name="CF_3b" localSheetId="1">#REF!</definedName>
    <definedName name="CF_3b">#REF!</definedName>
    <definedName name="CF_3b1" localSheetId="6">#REF!</definedName>
    <definedName name="CF_3b1" localSheetId="1">#REF!</definedName>
    <definedName name="CF_3b1">#REF!</definedName>
    <definedName name="CF_3b2" localSheetId="6">#REF!</definedName>
    <definedName name="CF_3b2" localSheetId="1">#REF!</definedName>
    <definedName name="CF_3b2">#REF!</definedName>
    <definedName name="CF_3c" localSheetId="6">#REF!</definedName>
    <definedName name="CF_3c" localSheetId="1">#REF!</definedName>
    <definedName name="CF_3c">#REF!</definedName>
    <definedName name="CF_3d" localSheetId="6">#REF!</definedName>
    <definedName name="CF_3d" localSheetId="1">#REF!</definedName>
    <definedName name="CF_3d">#REF!</definedName>
    <definedName name="CF_3e" localSheetId="6">#REF!</definedName>
    <definedName name="CF_3e" localSheetId="1">#REF!</definedName>
    <definedName name="CF_3e">#REF!</definedName>
    <definedName name="CF_3e1" localSheetId="6">#REF!</definedName>
    <definedName name="CF_3e1" localSheetId="1">#REF!</definedName>
    <definedName name="CF_3e1">#REF!</definedName>
    <definedName name="CF_3e2" localSheetId="6">#REF!</definedName>
    <definedName name="CF_3e2" localSheetId="1">#REF!</definedName>
    <definedName name="CF_3e2">#REF!</definedName>
    <definedName name="CF_3f" localSheetId="6">#REF!</definedName>
    <definedName name="CF_3f" localSheetId="1">#REF!</definedName>
    <definedName name="CF_3f">#REF!</definedName>
    <definedName name="CF_3f1" localSheetId="6">#REF!</definedName>
    <definedName name="CF_3f1" localSheetId="1">#REF!</definedName>
    <definedName name="CF_3f1">#REF!</definedName>
    <definedName name="CF_3f2" localSheetId="6">#REF!</definedName>
    <definedName name="CF_3f2" localSheetId="1">#REF!</definedName>
    <definedName name="CF_3f2">#REF!</definedName>
    <definedName name="CF_3f3" localSheetId="6">#REF!</definedName>
    <definedName name="CF_3f3" localSheetId="1">#REF!</definedName>
    <definedName name="CF_3f3">#REF!</definedName>
    <definedName name="CF_3f4" localSheetId="6">#REF!</definedName>
    <definedName name="CF_3f4" localSheetId="1">#REF!</definedName>
    <definedName name="CF_3f4">#REF!</definedName>
    <definedName name="CF_3f5" localSheetId="6">#REF!</definedName>
    <definedName name="CF_3f5" localSheetId="1">#REF!</definedName>
    <definedName name="CF_3f5">#REF!</definedName>
    <definedName name="CF_3g" localSheetId="6">#REF!</definedName>
    <definedName name="CF_3g" localSheetId="1">#REF!</definedName>
    <definedName name="CF_3g">#REF!</definedName>
    <definedName name="CF_3h" localSheetId="6">#REF!</definedName>
    <definedName name="CF_3h" localSheetId="1">#REF!</definedName>
    <definedName name="CF_3h">#REF!</definedName>
    <definedName name="cfk">NA()</definedName>
    <definedName name="Cflow" localSheetId="6">#REF!</definedName>
    <definedName name="Cflow" localSheetId="1">#REF!</definedName>
    <definedName name="Cflow">#REF!</definedName>
    <definedName name="CFWORKING" localSheetId="6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6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6">#REF!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6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6">#REF!</definedName>
    <definedName name="CLAY_49" localSheetId="1">#REF!</definedName>
    <definedName name="CLAY_49">#REF!</definedName>
    <definedName name="CLAY_65" localSheetId="6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6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6">#REF!</definedName>
    <definedName name="code" localSheetId="1">#REF!</definedName>
    <definedName name="code">#REF!</definedName>
    <definedName name="COH" localSheetId="6">#REF!</definedName>
    <definedName name="COH" localSheetId="1">#REF!</definedName>
    <definedName name="COH">#REF!</definedName>
    <definedName name="cohb" localSheetId="6">#REF!</definedName>
    <definedName name="cohb" localSheetId="1">#REF!</definedName>
    <definedName name="cohb">#REF!</definedName>
    <definedName name="COHB1" localSheetId="6">#REF!</definedName>
    <definedName name="COHB1" localSheetId="1">#REF!</definedName>
    <definedName name="COHB1">#REF!</definedName>
    <definedName name="COHB2" localSheetId="6">#REF!</definedName>
    <definedName name="COHB2" localSheetId="1">#REF!</definedName>
    <definedName name="COHB2">#REF!</definedName>
    <definedName name="COHB3" localSheetId="6">#REF!</definedName>
    <definedName name="COHB3" localSheetId="1">#REF!</definedName>
    <definedName name="COHB3">#REF!</definedName>
    <definedName name="Cöï_ly_vaän_chuyeãn">NA()</definedName>
    <definedName name="ColorNames" localSheetId="6">#REF!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6">#REF!</definedName>
    <definedName name="Company_Name" localSheetId="1">#REF!</definedName>
    <definedName name="Company_Name">#REF!</definedName>
    <definedName name="COMPAQ">"$#REF!.$#REF!$#REF!"</definedName>
    <definedName name="COMPAQ_49" localSheetId="6">#REF!</definedName>
    <definedName name="COMPAQ_49" localSheetId="1">#REF!</definedName>
    <definedName name="COMPAQ_49">#REF!</definedName>
    <definedName name="COMPAQ_65" localSheetId="6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6">#REF!</definedName>
    <definedName name="COMPUTER40_49" localSheetId="1">#REF!</definedName>
    <definedName name="COMPUTER40_49">#REF!</definedName>
    <definedName name="COMPUTER40_65" localSheetId="6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6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6">#REF!</definedName>
    <definedName name="CONSOL_BS" localSheetId="1">#REF!</definedName>
    <definedName name="CONSOL_BS">#REF!</definedName>
    <definedName name="CONSOL_JNL">#N/A</definedName>
    <definedName name="CONSOL_P_L" localSheetId="6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6">#REF!</definedName>
    <definedName name="Conventions" localSheetId="1">#REF!</definedName>
    <definedName name="Conventions">#REF!</definedName>
    <definedName name="CONVENTN" localSheetId="6">#REF!</definedName>
    <definedName name="CONVENTN" localSheetId="1">#REF!</definedName>
    <definedName name="CONVENTN">#REF!</definedName>
    <definedName name="Copack_Sales_Max">NA()</definedName>
    <definedName name="CORRIDOR" localSheetId="6">#REF!</definedName>
    <definedName name="CORRIDOR" localSheetId="1">#REF!</definedName>
    <definedName name="CORRIDOR">#REF!</definedName>
    <definedName name="cost_per_unit" localSheetId="7">#REF!</definedName>
    <definedName name="cost_per_unit" localSheetId="6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6">#REF!</definedName>
    <definedName name="CoTrend" localSheetId="1">#REF!</definedName>
    <definedName name="CoTrend">#REF!</definedName>
    <definedName name="COtrendNew" localSheetId="6">#REF!</definedName>
    <definedName name="COtrendNew" localSheetId="1">#REF!</definedName>
    <definedName name="COtrendNew">#REF!</definedName>
    <definedName name="Cover" localSheetId="7">#REF!</definedName>
    <definedName name="Cover" localSheetId="6">#REF!</definedName>
    <definedName name="Cover" localSheetId="1">#REF!</definedName>
    <definedName name="Cover">#REF!</definedName>
    <definedName name="Coy_cel" localSheetId="6">#REF!</definedName>
    <definedName name="Coy_cel" localSheetId="1">#REF!</definedName>
    <definedName name="Coy_cel">#REF!</definedName>
    <definedName name="Coy_cell" localSheetId="6">#REF!</definedName>
    <definedName name="Coy_cell" localSheetId="1">#REF!</definedName>
    <definedName name="Coy_cell">#REF!</definedName>
    <definedName name="Coy_name" localSheetId="6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6">#REF!</definedName>
    <definedName name="CREDITOR" localSheetId="1">#REF!</definedName>
    <definedName name="CREDITOR">#REF!</definedName>
    <definedName name="CREDITORS" localSheetId="6">#REF!</definedName>
    <definedName name="CREDITORS" localSheetId="1">#REF!</definedName>
    <definedName name="CREDITORS">#REF!</definedName>
    <definedName name="CresitorAccruals" localSheetId="6">#REF!</definedName>
    <definedName name="CresitorAccruals" localSheetId="1">#REF!</definedName>
    <definedName name="CresitorAccruals">#REF!</definedName>
    <definedName name="_xlnm.Criteria" localSheetId="6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6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6">#REF!</definedName>
    <definedName name="CTTotals" localSheetId="1">#REF!</definedName>
    <definedName name="CTTotals">#REF!</definedName>
    <definedName name="CTTotals1" localSheetId="6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6">#REF!</definedName>
    <definedName name="CUMMINS_49" localSheetId="1">#REF!</definedName>
    <definedName name="CUMMINS_49">#REF!</definedName>
    <definedName name="CUMMINS_65" localSheetId="6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6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7">#REF!</definedName>
    <definedName name="d" localSheetId="6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6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7">#REF!</definedName>
    <definedName name="Data" localSheetId="6">#REF!</definedName>
    <definedName name="Data" localSheetId="1">#REF!</definedName>
    <definedName name="Data">#REF!</definedName>
    <definedName name="DATA_DATA2_List">NA()</definedName>
    <definedName name="data1" localSheetId="6">#REF!</definedName>
    <definedName name="data1" localSheetId="1">#REF!</definedName>
    <definedName name="data1">#REF!</definedName>
    <definedName name="Data11">NA()</definedName>
    <definedName name="data2" localSheetId="6">#REF!</definedName>
    <definedName name="data2" localSheetId="1">#REF!</definedName>
    <definedName name="data2">#REF!</definedName>
    <definedName name="data3" localSheetId="6">#REF!</definedName>
    <definedName name="data3" localSheetId="1">#REF!</definedName>
    <definedName name="data3">#REF!</definedName>
    <definedName name="data4" localSheetId="6">#REF!</definedName>
    <definedName name="data4" localSheetId="1">#REF!</definedName>
    <definedName name="data4">#REF!</definedName>
    <definedName name="Data41">NA()</definedName>
    <definedName name="data5" localSheetId="6">#REF!</definedName>
    <definedName name="data5" localSheetId="1">#REF!</definedName>
    <definedName name="data5">#REF!</definedName>
    <definedName name="data6" localSheetId="6">#REF!</definedName>
    <definedName name="data6" localSheetId="1">#REF!</definedName>
    <definedName name="data6">#REF!</definedName>
    <definedName name="data7" localSheetId="6">#REF!</definedName>
    <definedName name="data7" localSheetId="1">#REF!</definedName>
    <definedName name="data7">#REF!</definedName>
    <definedName name="_xlnm.Database" localSheetId="6">#REF!</definedName>
    <definedName name="_xlnm.Database" localSheetId="1">#REF!</definedName>
    <definedName name="_xlnm.Database">#REF!</definedName>
    <definedName name="Database_MI" localSheetId="6">#REF!</definedName>
    <definedName name="Database_MI" localSheetId="1">#REF!</definedName>
    <definedName name="Database_MI">#REF!</definedName>
    <definedName name="Database1" localSheetId="6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6">#REF!</definedName>
    <definedName name="Date" localSheetId="1">#REF!</definedName>
    <definedName name="Date">#REF!</definedName>
    <definedName name="dAWDAWDA" localSheetId="6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6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6">#REF!</definedName>
    <definedName name="ddfdf" localSheetId="1">#REF!</definedName>
    <definedName name="ddfdf">#REF!</definedName>
    <definedName name="ddgg" localSheetId="6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6">#REF!</definedName>
    <definedName name="dds" localSheetId="1">#REF!</definedName>
    <definedName name="dds">#REF!</definedName>
    <definedName name="ddsgg" localSheetId="6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6">#REF!</definedName>
    <definedName name="DE" localSheetId="1">#REF!</definedName>
    <definedName name="DE">#REF!</definedName>
    <definedName name="DEB" localSheetId="6">#REF!</definedName>
    <definedName name="DEB" localSheetId="1">#REF!</definedName>
    <definedName name="DEB">#REF!</definedName>
    <definedName name="DEBTOR" localSheetId="6">#REF!</definedName>
    <definedName name="DEBTOR" localSheetId="1">#REF!</definedName>
    <definedName name="DEBTOR">#REF!</definedName>
    <definedName name="Dec" localSheetId="0">#REF!</definedName>
    <definedName name="Dec" localSheetId="7">#REF!</definedName>
    <definedName name="Dec" localSheetId="6">#REF!</definedName>
    <definedName name="Dec" localSheetId="1">#REF!</definedName>
    <definedName name="Dec">#REF!</definedName>
    <definedName name="DEDetail" localSheetId="6">#REF!</definedName>
    <definedName name="DEDetail" localSheetId="1">#REF!</definedName>
    <definedName name="DEDetail">#REF!</definedName>
    <definedName name="deferred" localSheetId="6">#REF!</definedName>
    <definedName name="deferred" localSheetId="1">#REF!</definedName>
    <definedName name="deferred">#REF!</definedName>
    <definedName name="DEMonths" localSheetId="6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6">#REF!</definedName>
    <definedName name="Depr" localSheetId="1">#REF!</definedName>
    <definedName name="Depr">#REF!</definedName>
    <definedName name="Derty" localSheetId="7">#REF!</definedName>
    <definedName name="Derty" localSheetId="6">#REF!</definedName>
    <definedName name="Derty" localSheetId="1">#REF!</definedName>
    <definedName name="Derty">#REF!</definedName>
    <definedName name="description" localSheetId="7">#REF!</definedName>
    <definedName name="description" localSheetId="6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6">#REF!</definedName>
    <definedName name="Detail10" localSheetId="1">#REF!</definedName>
    <definedName name="Detail10">#REF!</definedName>
    <definedName name="Detail20" localSheetId="6">#REF!</definedName>
    <definedName name="Detail20" localSheetId="1">#REF!</definedName>
    <definedName name="Detail20">#REF!</definedName>
    <definedName name="df">NA()</definedName>
    <definedName name="dfdf" localSheetId="6">#REF!</definedName>
    <definedName name="dfdf" localSheetId="1">#REF!</definedName>
    <definedName name="dfdf">#REF!</definedName>
    <definedName name="dfdfdds" localSheetId="6">#REF!</definedName>
    <definedName name="dfdfdds" localSheetId="1">#REF!</definedName>
    <definedName name="dfdfdds">#REF!</definedName>
    <definedName name="dfdfds" localSheetId="6">#REF!</definedName>
    <definedName name="dfdfds" localSheetId="1">#REF!</definedName>
    <definedName name="dfdfds">#REF!</definedName>
    <definedName name="DFDFDW" localSheetId="6">#REF!</definedName>
    <definedName name="DFDFDW" localSheetId="1">#REF!</definedName>
    <definedName name="DFDFDW">#REF!</definedName>
    <definedName name="dfdfff" localSheetId="6">#REF!</definedName>
    <definedName name="dfdfff" localSheetId="1">#REF!</definedName>
    <definedName name="dfdfff">#REF!</definedName>
    <definedName name="dffd" localSheetId="6">#REF!</definedName>
    <definedName name="dffd" localSheetId="1">#REF!</definedName>
    <definedName name="dffd">#REF!</definedName>
    <definedName name="dffgdfrd" localSheetId="6">#REF!</definedName>
    <definedName name="dffgdfrd" localSheetId="1">#REF!</definedName>
    <definedName name="dffgdfrd">#REF!</definedName>
    <definedName name="dfg" localSheetId="7">#REF!</definedName>
    <definedName name="dfg" localSheetId="6">#REF!</definedName>
    <definedName name="dfg" localSheetId="1">#REF!</definedName>
    <definedName name="dfg">#REF!</definedName>
    <definedName name="dfgdfdf" localSheetId="6">#REF!</definedName>
    <definedName name="dfgdfdf" localSheetId="1">#REF!</definedName>
    <definedName name="dfgdfdf">#REF!</definedName>
    <definedName name="dfgdfg" localSheetId="6">#REF!</definedName>
    <definedName name="dfgdfg" localSheetId="1">#REF!</definedName>
    <definedName name="dfgdfg">#REF!</definedName>
    <definedName name="dfgfd" localSheetId="6">#REF!</definedName>
    <definedName name="dfgfd" localSheetId="1">#REF!</definedName>
    <definedName name="dfgfd">#REF!</definedName>
    <definedName name="dfgrfgsdg" localSheetId="6">#REF!</definedName>
    <definedName name="dfgrfgsdg" localSheetId="1">#REF!</definedName>
    <definedName name="dfgrfgsdg">#REF!</definedName>
    <definedName name="dfh" localSheetId="6">#REF!</definedName>
    <definedName name="dfh" localSheetId="1">#REF!</definedName>
    <definedName name="dfh">#REF!</definedName>
    <definedName name="dfhddt" localSheetId="6">#REF!</definedName>
    <definedName name="dfhddt" localSheetId="1">#REF!</definedName>
    <definedName name="dfhddt">#REF!</definedName>
    <definedName name="dfhdffd" localSheetId="6">#REF!</definedName>
    <definedName name="dfhdffd" localSheetId="1">#REF!</definedName>
    <definedName name="dfhdffd">#REF!</definedName>
    <definedName name="dfhdfhdf" localSheetId="6">#REF!</definedName>
    <definedName name="dfhdfhdf" localSheetId="1">#REF!</definedName>
    <definedName name="dfhdfhdf">#REF!</definedName>
    <definedName name="dfhfh" localSheetId="6">#REF!</definedName>
    <definedName name="dfhfh" localSheetId="1">#REF!</definedName>
    <definedName name="dfhfh">#REF!</definedName>
    <definedName name="dfhjdj" localSheetId="6">#REF!</definedName>
    <definedName name="dfhjdj" localSheetId="1">#REF!</definedName>
    <definedName name="dfhjdj">#REF!</definedName>
    <definedName name="dfhnfj" localSheetId="6">#REF!</definedName>
    <definedName name="dfhnfj" localSheetId="1">#REF!</definedName>
    <definedName name="dfhnfj">#REF!</definedName>
    <definedName name="dfhsdfgse" localSheetId="6">#REF!</definedName>
    <definedName name="dfhsdfgse" localSheetId="1">#REF!</definedName>
    <definedName name="dfhsdfgse">#REF!</definedName>
    <definedName name="dfjftjt" localSheetId="6">#REF!</definedName>
    <definedName name="dfjftjt" localSheetId="1">#REF!</definedName>
    <definedName name="dfjftjt">#REF!</definedName>
    <definedName name="dfjndghjdt" localSheetId="6">#REF!</definedName>
    <definedName name="dfjndghjdt" localSheetId="1">#REF!</definedName>
    <definedName name="dfjndghjdt">#REF!</definedName>
    <definedName name="dfsdgfd" localSheetId="6">#REF!</definedName>
    <definedName name="dfsdgfd" localSheetId="1">#REF!</definedName>
    <definedName name="dfsdgfd">#REF!</definedName>
    <definedName name="dfsfdf" localSheetId="6">#REF!</definedName>
    <definedName name="dfsfdf" localSheetId="1">#REF!</definedName>
    <definedName name="dfsfdf">#REF!</definedName>
    <definedName name="dfsff" localSheetId="6">#REF!</definedName>
    <definedName name="dfsff" localSheetId="1">#REF!</definedName>
    <definedName name="dfsff">#REF!</definedName>
    <definedName name="DFWDFW" localSheetId="6">#REF!</definedName>
    <definedName name="DFWDFW" localSheetId="1">#REF!</definedName>
    <definedName name="DFWDFW">#REF!</definedName>
    <definedName name="dg" localSheetId="6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6">#REF!</definedName>
    <definedName name="dgewrhe" localSheetId="1">#REF!</definedName>
    <definedName name="dgewrhe">#REF!</definedName>
    <definedName name="dgfdsgfd" localSheetId="6">#REF!</definedName>
    <definedName name="dgfdsgfd" localSheetId="1">#REF!</definedName>
    <definedName name="dgfdsgfd">#REF!</definedName>
    <definedName name="dgjdg" localSheetId="6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6">#REF!</definedName>
    <definedName name="dgrdgd" localSheetId="1">#REF!</definedName>
    <definedName name="dgrdgd">#REF!</definedName>
    <definedName name="dgsdgsd" localSheetId="6">#REF!</definedName>
    <definedName name="dgsdgsd" localSheetId="1">#REF!</definedName>
    <definedName name="dgsdgsd">#REF!</definedName>
    <definedName name="dgsg" localSheetId="6">#REF!</definedName>
    <definedName name="dgsg" localSheetId="1">#REF!</definedName>
    <definedName name="dgsg">#REF!</definedName>
    <definedName name="dgsgs" localSheetId="6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6">#REF!</definedName>
    <definedName name="dhdfhfdj" localSheetId="1">#REF!</definedName>
    <definedName name="dhdfhfdj">#REF!</definedName>
    <definedName name="dhdh" localSheetId="6">#REF!</definedName>
    <definedName name="dhdh" localSheetId="1">#REF!</definedName>
    <definedName name="dhdh">#REF!</definedName>
    <definedName name="dhdhd" localSheetId="6">#REF!</definedName>
    <definedName name="dhdhd" localSheetId="1">#REF!</definedName>
    <definedName name="dhdhd">#REF!</definedName>
    <definedName name="dhdhdh" localSheetId="6">#REF!</definedName>
    <definedName name="dhdhdh" localSheetId="1">#REF!</definedName>
    <definedName name="dhdhdh">#REF!</definedName>
    <definedName name="dhdhsw" localSheetId="6">#REF!</definedName>
    <definedName name="dhdhsw" localSheetId="1">#REF!</definedName>
    <definedName name="dhdhsw">#REF!</definedName>
    <definedName name="dhfdhdtj" localSheetId="6">#REF!</definedName>
    <definedName name="dhfdhdtj" localSheetId="1">#REF!</definedName>
    <definedName name="dhfdhdtj">#REF!</definedName>
    <definedName name="dhhdh" localSheetId="6">#REF!</definedName>
    <definedName name="dhhdh" localSheetId="1">#REF!</definedName>
    <definedName name="dhhdh">#REF!</definedName>
    <definedName name="dhtdhdth" localSheetId="6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6">#REF!</definedName>
    <definedName name="Discount_Rate" localSheetId="1">#REF!</definedName>
    <definedName name="Discount_Rate">#REF!</definedName>
    <definedName name="display_area_2" localSheetId="6">#REF!</definedName>
    <definedName name="display_area_2" localSheetId="1">#REF!</definedName>
    <definedName name="display_area_2">#REF!</definedName>
    <definedName name="DisposalTotals" localSheetId="6">#REF!</definedName>
    <definedName name="DisposalTotals" localSheetId="1">#REF!</definedName>
    <definedName name="DisposalTotals">#REF!</definedName>
    <definedName name="DisposalTotals1" localSheetId="6">#REF!</definedName>
    <definedName name="DisposalTotals1" localSheetId="1">#REF!</definedName>
    <definedName name="DisposalTotals1">#REF!</definedName>
    <definedName name="djdjt" localSheetId="6">#REF!</definedName>
    <definedName name="djdjt" localSheetId="1">#REF!</definedName>
    <definedName name="djdjt">#REF!</definedName>
    <definedName name="djfhjdhje" localSheetId="6">#REF!</definedName>
    <definedName name="djfhjdhje" localSheetId="1">#REF!</definedName>
    <definedName name="djfhjdhje">#REF!</definedName>
    <definedName name="djfjherhjr" localSheetId="6">#REF!</definedName>
    <definedName name="djfjherhjr" localSheetId="1">#REF!</definedName>
    <definedName name="djfjherhjr">#REF!</definedName>
    <definedName name="dkei" localSheetId="6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6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6">#REF!</definedName>
    <definedName name="DONATION_49" localSheetId="1">#REF!</definedName>
    <definedName name="DONATION_49">#REF!</definedName>
    <definedName name="DONATION_65" localSheetId="6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6">#REF!</definedName>
    <definedName name="DOV" localSheetId="1">#REF!</definedName>
    <definedName name="DOV">#REF!</definedName>
    <definedName name="DR" localSheetId="6">#REF!</definedName>
    <definedName name="DR" localSheetId="1">#REF!</definedName>
    <definedName name="DR">#REF!</definedName>
    <definedName name="DRIVER" localSheetId="6">#REF!</definedName>
    <definedName name="DRIVER" localSheetId="1">#REF!</definedName>
    <definedName name="DRIVER">#REF!</definedName>
    <definedName name="ds" localSheetId="6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6">#REF!</definedName>
    <definedName name="dsd" localSheetId="1">#REF!</definedName>
    <definedName name="dsd">#REF!</definedName>
    <definedName name="dsfdff" localSheetId="6">#REF!</definedName>
    <definedName name="dsfdff" localSheetId="1">#REF!</definedName>
    <definedName name="dsfdff">#REF!</definedName>
    <definedName name="dsfdsfds" localSheetId="6">#REF!</definedName>
    <definedName name="dsfdsfds" localSheetId="1">#REF!</definedName>
    <definedName name="dsfdsfds">#REF!</definedName>
    <definedName name="dsfdsgsdfd" localSheetId="6">#REF!</definedName>
    <definedName name="dsfdsgsdfd" localSheetId="1">#REF!</definedName>
    <definedName name="dsfdsgsdfd">#REF!</definedName>
    <definedName name="dsffef" localSheetId="6">#REF!</definedName>
    <definedName name="dsffef" localSheetId="1">#REF!</definedName>
    <definedName name="dsffef">#REF!</definedName>
    <definedName name="dsfgfgrd" localSheetId="6">#REF!</definedName>
    <definedName name="dsfgfgrd" localSheetId="1">#REF!</definedName>
    <definedName name="dsfgfgrd">#REF!</definedName>
    <definedName name="dsfs" localSheetId="6">#REF!</definedName>
    <definedName name="dsfs" localSheetId="1">#REF!</definedName>
    <definedName name="dsfs">#REF!</definedName>
    <definedName name="dsgdsgds" localSheetId="6">#REF!</definedName>
    <definedName name="dsgdsgds" localSheetId="1">#REF!</definedName>
    <definedName name="dsgdsgds">#REF!</definedName>
    <definedName name="dsgfewgew" localSheetId="6">#REF!</definedName>
    <definedName name="dsgfewgew" localSheetId="1">#REF!</definedName>
    <definedName name="dsgfewgew">#REF!</definedName>
    <definedName name="dsgfsgeg" localSheetId="6">#REF!</definedName>
    <definedName name="dsgfsgeg" localSheetId="1">#REF!</definedName>
    <definedName name="dsgfsgeg">#REF!</definedName>
    <definedName name="dsgfsggrf" localSheetId="6">#REF!</definedName>
    <definedName name="dsgfsggrf" localSheetId="1">#REF!</definedName>
    <definedName name="dsgfsggrf">#REF!</definedName>
    <definedName name="dsggshhr" localSheetId="6">#REF!</definedName>
    <definedName name="dsggshhr" localSheetId="1">#REF!</definedName>
    <definedName name="dsggshhr">#REF!</definedName>
    <definedName name="dsgrrerehhr">#N/A</definedName>
    <definedName name="dsgsrsrh" localSheetId="6">#REF!</definedName>
    <definedName name="dsgsrsrh" localSheetId="1">#REF!</definedName>
    <definedName name="dsgsrsrh">#REF!</definedName>
    <definedName name="DSP" localSheetId="6">#REF!</definedName>
    <definedName name="DSP" localSheetId="1">#REF!</definedName>
    <definedName name="DSP">#REF!</definedName>
    <definedName name="DSPIMO" localSheetId="6">#REF!</definedName>
    <definedName name="DSPIMO" localSheetId="1">#REF!</definedName>
    <definedName name="DSPIMO">#REF!</definedName>
    <definedName name="DSPMO" localSheetId="6">#REF!</definedName>
    <definedName name="DSPMO" localSheetId="1">#REF!</definedName>
    <definedName name="DSPMO">#REF!</definedName>
    <definedName name="DSPTLMO" localSheetId="6">#REF!</definedName>
    <definedName name="DSPTLMO" localSheetId="1">#REF!</definedName>
    <definedName name="DSPTLMO">#REF!</definedName>
    <definedName name="dssbfeq" localSheetId="6" hidden="1">#REF!</definedName>
    <definedName name="dssbfeq" localSheetId="1" hidden="1">#REF!</definedName>
    <definedName name="dssbfeq" hidden="1">#REF!</definedName>
    <definedName name="dssdg" localSheetId="6">#REF!</definedName>
    <definedName name="dssdg" localSheetId="1">#REF!</definedName>
    <definedName name="dssdg">#REF!</definedName>
    <definedName name="DSUMDATA">NA()</definedName>
    <definedName name="dsvsdfrdsg" localSheetId="6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6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6">#REF!</definedName>
    <definedName name="dvvsv" localSheetId="1">#REF!</definedName>
    <definedName name="dvvsv">#REF!</definedName>
    <definedName name="dwfq" localSheetId="6">#REF!</definedName>
    <definedName name="dwfq" localSheetId="1">#REF!</definedName>
    <definedName name="dwfq">#REF!</definedName>
    <definedName name="e" localSheetId="7">#REF!</definedName>
    <definedName name="e" localSheetId="6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6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6">#REF!</definedName>
    <definedName name="edgewrqgr" localSheetId="1">#REF!</definedName>
    <definedName name="edgewrqgr">#REF!</definedName>
    <definedName name="EdRes" localSheetId="6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6">#REF!</definedName>
    <definedName name="eerfr" localSheetId="1">#REF!</definedName>
    <definedName name="eerfr">#REF!</definedName>
    <definedName name="efdg" localSheetId="6">#REF!</definedName>
    <definedName name="efdg" localSheetId="1">#REF!</definedName>
    <definedName name="efdg">#REF!</definedName>
    <definedName name="efdsf" localSheetId="6">#REF!</definedName>
    <definedName name="efdsf" localSheetId="1">#REF!</definedName>
    <definedName name="efdsf">#REF!</definedName>
    <definedName name="efefe" localSheetId="6">#REF!</definedName>
    <definedName name="efefe" localSheetId="1">#REF!</definedName>
    <definedName name="efefe">#REF!</definedName>
    <definedName name="efefeee" localSheetId="6">#REF!</definedName>
    <definedName name="efefeee" localSheetId="1">#REF!</definedName>
    <definedName name="efefeee">#REF!</definedName>
    <definedName name="efefefwe" localSheetId="6">#REF!</definedName>
    <definedName name="efefefwe" localSheetId="1">#REF!</definedName>
    <definedName name="efefefwe">#REF!</definedName>
    <definedName name="efefewrfer" localSheetId="6">#REF!</definedName>
    <definedName name="efefewrfer" localSheetId="1">#REF!</definedName>
    <definedName name="efefewrfer">#REF!</definedName>
    <definedName name="efefgewee" localSheetId="6">#REF!</definedName>
    <definedName name="efefgewee" localSheetId="1">#REF!</definedName>
    <definedName name="efefgewee">#REF!</definedName>
    <definedName name="efewefe\" localSheetId="6">#REF!</definedName>
    <definedName name="efewefe\" localSheetId="1">#REF!</definedName>
    <definedName name="efewefe\">#REF!</definedName>
    <definedName name="efewfefew" localSheetId="6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6">#REF!</definedName>
    <definedName name="efgwegge" localSheetId="1">#REF!</definedName>
    <definedName name="efgwegge">#REF!</definedName>
    <definedName name="efwegwge">#N/A</definedName>
    <definedName name="efwgewg" localSheetId="6">#REF!</definedName>
    <definedName name="efwgewg" localSheetId="1">#REF!</definedName>
    <definedName name="efwgewg">#REF!</definedName>
    <definedName name="eg2wr3gwf" hidden="1">{#N/A,#N/A,FALSE,"Sheet1"}</definedName>
    <definedName name="egfeqgegeg" localSheetId="6" hidden="1">#REF!</definedName>
    <definedName name="egfeqgegeg" localSheetId="1" hidden="1">#REF!</definedName>
    <definedName name="egfeqgegeg" hidden="1">#REF!</definedName>
    <definedName name="egfesge" localSheetId="6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6">#REF!</definedName>
    <definedName name="egreger" localSheetId="1">#REF!</definedName>
    <definedName name="egreger">#REF!</definedName>
    <definedName name="egrfrfg" localSheetId="6">#REF!</definedName>
    <definedName name="egrfrfg" localSheetId="1">#REF!</definedName>
    <definedName name="egrfrfg">#REF!</definedName>
    <definedName name="egtweg">#N/A</definedName>
    <definedName name="egwetrfewt" localSheetId="6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6">#REF!</definedName>
    <definedName name="ehege" localSheetId="1">#REF!</definedName>
    <definedName name="ehege">#REF!</definedName>
    <definedName name="ehehe" localSheetId="6">#REF!</definedName>
    <definedName name="ehehe" localSheetId="1">#REF!</definedName>
    <definedName name="ehehe">#REF!</definedName>
    <definedName name="eheqhq" localSheetId="6">#REF!</definedName>
    <definedName name="eheqhq" localSheetId="1">#REF!</definedName>
    <definedName name="eheqhq">#REF!</definedName>
    <definedName name="eherh" localSheetId="6">#REF!</definedName>
    <definedName name="eherh" localSheetId="1">#REF!</definedName>
    <definedName name="eherh">#REF!</definedName>
    <definedName name="EHERHE" localSheetId="6">#REF!</definedName>
    <definedName name="EHERHE" localSheetId="1">#REF!</definedName>
    <definedName name="EHERHE">#REF!</definedName>
    <definedName name="eherherh" localSheetId="6">#REF!</definedName>
    <definedName name="eherherh" localSheetId="1">#REF!</definedName>
    <definedName name="eherherh">#REF!</definedName>
    <definedName name="ehetheth" localSheetId="6">#REF!</definedName>
    <definedName name="ehetheth" localSheetId="1">#REF!</definedName>
    <definedName name="ehetheth">#REF!</definedName>
    <definedName name="ehgrdh" localSheetId="6">#REF!</definedName>
    <definedName name="ehgrdh" localSheetId="1">#REF!</definedName>
    <definedName name="ehgrdh">#REF!</definedName>
    <definedName name="ehrfhhsga" localSheetId="6">#REF!</definedName>
    <definedName name="ehrfhhsga" localSheetId="1">#REF!</definedName>
    <definedName name="ehrfhhsga">#REF!</definedName>
    <definedName name="EHTEJHTR" localSheetId="6">#REF!</definedName>
    <definedName name="EHTEJHTR" localSheetId="1">#REF!</definedName>
    <definedName name="EHTEJHTR">#REF!</definedName>
    <definedName name="ehtrh" localSheetId="6">#REF!</definedName>
    <definedName name="ehtrh" localSheetId="1">#REF!</definedName>
    <definedName name="ehtrh">#REF!</definedName>
    <definedName name="ejttrjrjr" localSheetId="6">#REF!</definedName>
    <definedName name="ejttrjrjr" localSheetId="1">#REF!</definedName>
    <definedName name="ejttrjrjr">#REF!</definedName>
    <definedName name="EL" localSheetId="6">#REF!</definedName>
    <definedName name="EL" localSheetId="1">#REF!</definedName>
    <definedName name="EL">#REF!</definedName>
    <definedName name="ELECT2">"$#REF!.#REF!$#REF!"</definedName>
    <definedName name="ELECT2_49" localSheetId="6">#REF!</definedName>
    <definedName name="ELECT2_49" localSheetId="1">#REF!</definedName>
    <definedName name="ELECT2_49">#REF!</definedName>
    <definedName name="ELECT2_65" localSheetId="6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6">#REF!</definedName>
    <definedName name="ELECTRICAL2_49" localSheetId="1">#REF!</definedName>
    <definedName name="ELECTRICAL2_49">#REF!</definedName>
    <definedName name="ELECTRICAL2_65" localSheetId="6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6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7">#REF!</definedName>
    <definedName name="End_Bal" localSheetId="6">#REF!</definedName>
    <definedName name="End_Bal" localSheetId="1">#REF!</definedName>
    <definedName name="End_Bal">#REF!</definedName>
    <definedName name="EndBP" localSheetId="6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6">#REF!</definedName>
    <definedName name="ENTER_49" localSheetId="1">#REF!</definedName>
    <definedName name="ENTER_49">#REF!</definedName>
    <definedName name="ENTER_65" localSheetId="6">#REF!</definedName>
    <definedName name="ENTER_65" localSheetId="1">#REF!</definedName>
    <definedName name="ENTER_65">#REF!</definedName>
    <definedName name="ENTER_72">"$#REF!.$#REF!$#REF!"</definedName>
    <definedName name="Entered_Pmt" localSheetId="6">#REF!</definedName>
    <definedName name="Entered_Pmt" localSheetId="1">#REF!</definedName>
    <definedName name="Entered_Pmt">#REF!</definedName>
    <definedName name="EO" localSheetId="6">#REF!</definedName>
    <definedName name="EO" localSheetId="1">#REF!</definedName>
    <definedName name="EO">#REF!</definedName>
    <definedName name="EP" localSheetId="6">#REF!</definedName>
    <definedName name="EP" localSheetId="1">#REF!</definedName>
    <definedName name="EP">#REF!</definedName>
    <definedName name="eqaavs">#N/A</definedName>
    <definedName name="eqfqew">#N/A</definedName>
    <definedName name="EQTQ1R" localSheetId="6">#REF!</definedName>
    <definedName name="EQTQ1R" localSheetId="1">#REF!</definedName>
    <definedName name="EQTQ1R">#REF!</definedName>
    <definedName name="eqwtrfewgtrwg" localSheetId="6">#REF!</definedName>
    <definedName name="eqwtrfewgtrwg" localSheetId="1">#REF!</definedName>
    <definedName name="eqwtrfewgtrwg">#REF!</definedName>
    <definedName name="ergetr" localSheetId="6">#REF!</definedName>
    <definedName name="ergetr" localSheetId="1">#REF!</definedName>
    <definedName name="ergetr">#REF!</definedName>
    <definedName name="ergewgtr" localSheetId="6">#REF!</definedName>
    <definedName name="ergewgtr" localSheetId="1">#REF!</definedName>
    <definedName name="ergewgtr">#REF!</definedName>
    <definedName name="ergtgtrg" localSheetId="6">#REF!</definedName>
    <definedName name="ergtgtrg" localSheetId="1">#REF!</definedName>
    <definedName name="ergtgtrg">#REF!</definedName>
    <definedName name="ergtwrq" localSheetId="6">#REF!</definedName>
    <definedName name="ergtwrq" localSheetId="1">#REF!</definedName>
    <definedName name="ergtwrq">#REF!</definedName>
    <definedName name="ergwq" localSheetId="6">#REF!</definedName>
    <definedName name="ergwq" localSheetId="1">#REF!</definedName>
    <definedName name="ergwq">#REF!</definedName>
    <definedName name="erherhh" localSheetId="6">#REF!</definedName>
    <definedName name="erherhh" localSheetId="1">#REF!</definedName>
    <definedName name="erherhh">#REF!</definedName>
    <definedName name="erhjtejnjmn" localSheetId="6">#REF!</definedName>
    <definedName name="erhjtejnjmn" localSheetId="1">#REF!</definedName>
    <definedName name="erhjtejnjmn">#REF!</definedName>
    <definedName name="erhreherh" localSheetId="6">#REF!</definedName>
    <definedName name="erhreherh" localSheetId="1">#REF!</definedName>
    <definedName name="erhreherh">#REF!</definedName>
    <definedName name="erhtejnyrmj" localSheetId="6">#REF!</definedName>
    <definedName name="erhtejnyrmj" localSheetId="1">#REF!</definedName>
    <definedName name="erhtejnyrmj">#REF!</definedName>
    <definedName name="erhtjht" localSheetId="6">#REF!</definedName>
    <definedName name="erhtjht" localSheetId="1">#REF!</definedName>
    <definedName name="erhtjht">#REF!</definedName>
    <definedName name="errgwr" localSheetId="6">#REF!</definedName>
    <definedName name="errgwr" localSheetId="1">#REF!</definedName>
    <definedName name="errgwr">#REF!</definedName>
    <definedName name="ertjhjtrjheet" localSheetId="6">#REF!</definedName>
    <definedName name="ertjhjtrjheet" localSheetId="1">#REF!</definedName>
    <definedName name="ertjhjtrjheet">#REF!</definedName>
    <definedName name="ery3y" localSheetId="6">#REF!</definedName>
    <definedName name="ery3y" localSheetId="1">#REF!</definedName>
    <definedName name="ery3y">#REF!</definedName>
    <definedName name="eryerur">#N/A</definedName>
    <definedName name="eryhrh" localSheetId="6">#REF!</definedName>
    <definedName name="eryhrh" localSheetId="1">#REF!</definedName>
    <definedName name="eryhrh">#REF!</definedName>
    <definedName name="eryw" localSheetId="6">#REF!</definedName>
    <definedName name="eryw" localSheetId="1">#REF!</definedName>
    <definedName name="eryw">#REF!</definedName>
    <definedName name="ES" localSheetId="6">#REF!</definedName>
    <definedName name="ES" localSheetId="1">#REF!</definedName>
    <definedName name="ES">#REF!</definedName>
    <definedName name="esgtewgfe" localSheetId="6">#REF!</definedName>
    <definedName name="esgtewgfe" localSheetId="1">#REF!</definedName>
    <definedName name="esgtewgfe">#REF!</definedName>
    <definedName name="esgtwhwrh" localSheetId="6" hidden="1">#REF!</definedName>
    <definedName name="esgtwhwrh" localSheetId="1" hidden="1">#REF!</definedName>
    <definedName name="esgtwhwrh" hidden="1">#REF!</definedName>
    <definedName name="estre" localSheetId="6">#REF!</definedName>
    <definedName name="estre" localSheetId="1">#REF!</definedName>
    <definedName name="estre">#REF!</definedName>
    <definedName name="ethgetge" localSheetId="6">#REF!</definedName>
    <definedName name="ethgetge" localSheetId="1">#REF!</definedName>
    <definedName name="ethgetge">#REF!</definedName>
    <definedName name="eththt4" localSheetId="6">#REF!</definedName>
    <definedName name="eththt4" localSheetId="1">#REF!</definedName>
    <definedName name="eththt4">#REF!</definedName>
    <definedName name="etr" localSheetId="6">#REF!</definedName>
    <definedName name="etr" localSheetId="1">#REF!</definedName>
    <definedName name="etr">#REF!</definedName>
    <definedName name="etwet" localSheetId="6">#REF!</definedName>
    <definedName name="etwet" localSheetId="1">#REF!</definedName>
    <definedName name="etwet">#REF!</definedName>
    <definedName name="etwjhetqj" localSheetId="6">#REF!</definedName>
    <definedName name="etwjhetqj" localSheetId="1">#REF!</definedName>
    <definedName name="etwjhetqj">#REF!</definedName>
    <definedName name="ETYETET" localSheetId="6">#REF!</definedName>
    <definedName name="ETYETET" localSheetId="1">#REF!</definedName>
    <definedName name="ETYETET">#REF!</definedName>
    <definedName name="etyuetet5" localSheetId="6">#REF!</definedName>
    <definedName name="etyuetet5" localSheetId="1">#REF!</definedName>
    <definedName name="etyuetet5">#REF!</definedName>
    <definedName name="ewew" localSheetId="6">#REF!</definedName>
    <definedName name="ewew" localSheetId="1">#REF!</definedName>
    <definedName name="ewew">#REF!</definedName>
    <definedName name="ewfewfef" localSheetId="6">#REF!</definedName>
    <definedName name="ewfewfef" localSheetId="1">#REF!</definedName>
    <definedName name="ewfewfef">#REF!</definedName>
    <definedName name="ewgr4hreh" localSheetId="6">#REF!</definedName>
    <definedName name="ewgr4hreh" localSheetId="1">#REF!</definedName>
    <definedName name="ewgr4hreh">#REF!</definedName>
    <definedName name="ewgwege">#N/A</definedName>
    <definedName name="ewgwegg" localSheetId="6">#REF!</definedName>
    <definedName name="ewgwegg" localSheetId="1">#REF!</definedName>
    <definedName name="ewgwegg">#REF!</definedName>
    <definedName name="ewgwegwg" localSheetId="6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6">#REF!</definedName>
    <definedName name="ewr" localSheetId="1">#REF!</definedName>
    <definedName name="ewr">#REF!</definedName>
    <definedName name="EWRHETHTRJ" localSheetId="6">#REF!</definedName>
    <definedName name="EWRHETHTRJ" localSheetId="1">#REF!</definedName>
    <definedName name="EWRHETHTRJ">#REF!</definedName>
    <definedName name="ewtfwegw4g">#N/A</definedName>
    <definedName name="ewtqetqe" localSheetId="6">#REF!</definedName>
    <definedName name="ewtqetqe" localSheetId="1">#REF!</definedName>
    <definedName name="ewtqetqe">#REF!</definedName>
    <definedName name="ewttew" localSheetId="6">#REF!</definedName>
    <definedName name="ewttew" localSheetId="1">#REF!</definedName>
    <definedName name="ewttew">#REF!</definedName>
    <definedName name="ewtw2tew" localSheetId="6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6">#REF!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6">#REF!</definedName>
    <definedName name="Excel_BuiltIn_Print_Area_1_1" localSheetId="1">#REF!</definedName>
    <definedName name="Excel_BuiltIn_Print_Area_1_1">#REF!</definedName>
    <definedName name="Excel_BuiltIn_Print_Area_1_1_1" localSheetId="6">#REF!</definedName>
    <definedName name="Excel_BuiltIn_Print_Area_1_1_1" localSheetId="1">#REF!</definedName>
    <definedName name="Excel_BuiltIn_Print_Area_1_1_1">#REF!</definedName>
    <definedName name="Excel_BuiltIn_Print_Area_1_1_1_1" localSheetId="6">#REF!</definedName>
    <definedName name="Excel_BuiltIn_Print_Area_1_1_1_1" localSheetId="1">#REF!</definedName>
    <definedName name="Excel_BuiltIn_Print_Area_1_1_1_1">#REF!</definedName>
    <definedName name="Excel_BuiltIn_Print_Area_1_1_1_1_1" localSheetId="6">#REF!</definedName>
    <definedName name="Excel_BuiltIn_Print_Area_1_1_1_1_1" localSheetId="1">#REF!</definedName>
    <definedName name="Excel_BuiltIn_Print_Area_1_1_1_1_1">#REF!</definedName>
    <definedName name="Excel_BuiltIn_Print_Area_10" localSheetId="6">#REF!</definedName>
    <definedName name="Excel_BuiltIn_Print_Area_10" localSheetId="1">#REF!</definedName>
    <definedName name="Excel_BuiltIn_Print_Area_10">#REF!</definedName>
    <definedName name="Excel_BuiltIn_Print_Area_10_1" localSheetId="6">#REF!</definedName>
    <definedName name="Excel_BuiltIn_Print_Area_10_1" localSheetId="1">#REF!</definedName>
    <definedName name="Excel_BuiltIn_Print_Area_10_1">#REF!</definedName>
    <definedName name="Excel_BuiltIn_Print_Area_10_1_1_1" localSheetId="6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6">#REF!</definedName>
    <definedName name="Excel_BuiltIn_Print_Area_11" localSheetId="1">#REF!</definedName>
    <definedName name="Excel_BuiltIn_Print_Area_11">#REF!</definedName>
    <definedName name="Excel_BuiltIn_Print_Area_11_1" localSheetId="6">#REF!</definedName>
    <definedName name="Excel_BuiltIn_Print_Area_11_1" localSheetId="1">#REF!</definedName>
    <definedName name="Excel_BuiltIn_Print_Area_11_1">#REF!</definedName>
    <definedName name="Excel_BuiltIn_Print_Area_12" localSheetId="6">#REF!</definedName>
    <definedName name="Excel_BuiltIn_Print_Area_12" localSheetId="1">#REF!</definedName>
    <definedName name="Excel_BuiltIn_Print_Area_12">#REF!</definedName>
    <definedName name="Excel_BuiltIn_Print_Area_12_1" localSheetId="6">#REF!</definedName>
    <definedName name="Excel_BuiltIn_Print_Area_12_1" localSheetId="1">#REF!</definedName>
    <definedName name="Excel_BuiltIn_Print_Area_12_1">#REF!</definedName>
    <definedName name="Excel_BuiltIn_Print_Area_12_1_1" localSheetId="6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6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6">#REF!</definedName>
    <definedName name="Excel_BuiltIn_Print_Area_14" localSheetId="1">#REF!</definedName>
    <definedName name="Excel_BuiltIn_Print_Area_14">#REF!</definedName>
    <definedName name="Excel_BuiltIn_Print_Area_14_1" localSheetId="6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6">#REF!</definedName>
    <definedName name="Excel_BuiltIn_Print_Area_14_1_1" localSheetId="1">#REF!</definedName>
    <definedName name="Excel_BuiltIn_Print_Area_14_1_1">#REF!</definedName>
    <definedName name="Excel_BuiltIn_Print_Area_15" localSheetId="6">#REF!</definedName>
    <definedName name="Excel_BuiltIn_Print_Area_15" localSheetId="1">#REF!</definedName>
    <definedName name="Excel_BuiltIn_Print_Area_15">#REF!</definedName>
    <definedName name="Excel_BuiltIn_Print_Area_15_1" localSheetId="6">#REF!</definedName>
    <definedName name="Excel_BuiltIn_Print_Area_15_1" localSheetId="1">#REF!</definedName>
    <definedName name="Excel_BuiltIn_Print_Area_15_1">#REF!</definedName>
    <definedName name="Excel_BuiltIn_Print_Area_15_1_1" localSheetId="6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6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6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6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6">#REF!</definedName>
    <definedName name="Excel_BuiltIn_Print_Area_22" localSheetId="1">#REF!</definedName>
    <definedName name="Excel_BuiltIn_Print_Area_22">#REF!</definedName>
    <definedName name="Excel_BuiltIn_Print_Area_23" localSheetId="6">#REF!</definedName>
    <definedName name="Excel_BuiltIn_Print_Area_23" localSheetId="1">#REF!</definedName>
    <definedName name="Excel_BuiltIn_Print_Area_23">#REF!</definedName>
    <definedName name="Excel_BuiltIn_Print_Area_24" localSheetId="6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6">#REF!</definedName>
    <definedName name="Excel_BuiltIn_Print_Area_27" localSheetId="1">#REF!</definedName>
    <definedName name="Excel_BuiltIn_Print_Area_27">#REF!</definedName>
    <definedName name="Excel_BuiltIn_Print_Area_28" localSheetId="6">#REF!</definedName>
    <definedName name="Excel_BuiltIn_Print_Area_28" localSheetId="1">#REF!</definedName>
    <definedName name="Excel_BuiltIn_Print_Area_28">#REF!</definedName>
    <definedName name="Excel_BuiltIn_Print_Area_28_1" localSheetId="6">#REF!</definedName>
    <definedName name="Excel_BuiltIn_Print_Area_28_1" localSheetId="1">#REF!</definedName>
    <definedName name="Excel_BuiltIn_Print_Area_28_1">#REF!</definedName>
    <definedName name="Excel_BuiltIn_Print_Area_29" localSheetId="6">#REF!</definedName>
    <definedName name="Excel_BuiltIn_Print_Area_29" localSheetId="1">#REF!</definedName>
    <definedName name="Excel_BuiltIn_Print_Area_29">#REF!</definedName>
    <definedName name="Excel_BuiltIn_Print_Area_29_1" localSheetId="6">#REF!</definedName>
    <definedName name="Excel_BuiltIn_Print_Area_29_1" localSheetId="1">#REF!</definedName>
    <definedName name="Excel_BuiltIn_Print_Area_29_1">#REF!</definedName>
    <definedName name="Excel_BuiltIn_Print_Area_3" localSheetId="6">#REF!</definedName>
    <definedName name="Excel_BuiltIn_Print_Area_3" localSheetId="1">#REF!</definedName>
    <definedName name="Excel_BuiltIn_Print_Area_3">#REF!</definedName>
    <definedName name="Excel_BuiltIn_Print_Area_3_1" localSheetId="6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6">#REF!</definedName>
    <definedName name="Excel_BuiltIn_Print_Area_30_1" localSheetId="1">#REF!</definedName>
    <definedName name="Excel_BuiltIn_Print_Area_30_1">#REF!</definedName>
    <definedName name="Excel_BuiltIn_Print_Area_31" localSheetId="6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7">#REF!</definedName>
    <definedName name="Excel_BuiltIn_Print_Area_32" localSheetId="6">#REF!</definedName>
    <definedName name="Excel_BuiltIn_Print_Area_32" localSheetId="1">#REF!</definedName>
    <definedName name="Excel_BuiltIn_Print_Area_32">#REF!</definedName>
    <definedName name="Excel_BuiltIn_Print_Area_32_1" localSheetId="6">#REF!</definedName>
    <definedName name="Excel_BuiltIn_Print_Area_32_1" localSheetId="1">#REF!</definedName>
    <definedName name="Excel_BuiltIn_Print_Area_32_1">#REF!</definedName>
    <definedName name="Excel_BuiltIn_Print_Area_33" localSheetId="6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6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6">#REF!</definedName>
    <definedName name="Excel_BuiltIn_Print_Area_35_1" localSheetId="1">#REF!</definedName>
    <definedName name="Excel_BuiltIn_Print_Area_35_1">#REF!</definedName>
    <definedName name="Excel_BuiltIn_Print_Area_36" localSheetId="6">#REF!</definedName>
    <definedName name="Excel_BuiltIn_Print_Area_36" localSheetId="1">#REF!</definedName>
    <definedName name="Excel_BuiltIn_Print_Area_36">#REF!</definedName>
    <definedName name="Excel_BuiltIn_Print_Area_37_1" localSheetId="6">#REF!</definedName>
    <definedName name="Excel_BuiltIn_Print_Area_37_1" localSheetId="1">#REF!</definedName>
    <definedName name="Excel_BuiltIn_Print_Area_37_1">#REF!</definedName>
    <definedName name="Excel_BuiltIn_Print_Area_38" localSheetId="6">#REF!</definedName>
    <definedName name="Excel_BuiltIn_Print_Area_38" localSheetId="1">#REF!</definedName>
    <definedName name="Excel_BuiltIn_Print_Area_38">#REF!</definedName>
    <definedName name="Excel_BuiltIn_Print_Area_39_1" localSheetId="6">#REF!</definedName>
    <definedName name="Excel_BuiltIn_Print_Area_39_1" localSheetId="1">#REF!</definedName>
    <definedName name="Excel_BuiltIn_Print_Area_39_1">#REF!</definedName>
    <definedName name="Excel_BuiltIn_Print_Area_39_1_1" localSheetId="6">#REF!</definedName>
    <definedName name="Excel_BuiltIn_Print_Area_39_1_1" localSheetId="1">#REF!</definedName>
    <definedName name="Excel_BuiltIn_Print_Area_39_1_1">#REF!</definedName>
    <definedName name="Excel_BuiltIn_Print_Area_4" localSheetId="6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6">#REF!</definedName>
    <definedName name="Excel_BuiltIn_Print_Area_40" localSheetId="1">#REF!</definedName>
    <definedName name="Excel_BuiltIn_Print_Area_40">#REF!</definedName>
    <definedName name="Excel_BuiltIn_Print_Area_40_1" localSheetId="6">#REF!</definedName>
    <definedName name="Excel_BuiltIn_Print_Area_40_1" localSheetId="1">#REF!</definedName>
    <definedName name="Excel_BuiltIn_Print_Area_40_1">#REF!</definedName>
    <definedName name="Excel_BuiltIn_Print_Area_42" localSheetId="6">#REF!</definedName>
    <definedName name="Excel_BuiltIn_Print_Area_42" localSheetId="1">#REF!</definedName>
    <definedName name="Excel_BuiltIn_Print_Area_42">#REF!</definedName>
    <definedName name="Excel_BuiltIn_Print_Area_47" localSheetId="6">#REF!</definedName>
    <definedName name="Excel_BuiltIn_Print_Area_47" localSheetId="1">#REF!</definedName>
    <definedName name="Excel_BuiltIn_Print_Area_47">#REF!</definedName>
    <definedName name="Excel_BuiltIn_Print_Area_5" localSheetId="6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6">(#REF!,#REF!)</definedName>
    <definedName name="Excel_BuiltIn_Print_Area_5_1_1" localSheetId="1">(#REF!,#REF!)</definedName>
    <definedName name="Excel_BuiltIn_Print_Area_5_1_1">(#REF!,#REF!)</definedName>
    <definedName name="Excel_BuiltIn_Print_Area_52" localSheetId="6">#REF!</definedName>
    <definedName name="Excel_BuiltIn_Print_Area_52" localSheetId="1">#REF!</definedName>
    <definedName name="Excel_BuiltIn_Print_Area_52">#REF!</definedName>
    <definedName name="Excel_BuiltIn_Print_Area_6" localSheetId="6">#REF!</definedName>
    <definedName name="Excel_BuiltIn_Print_Area_6" localSheetId="1">#REF!</definedName>
    <definedName name="Excel_BuiltIn_Print_Area_6">#REF!</definedName>
    <definedName name="Excel_BuiltIn_Print_Area_6_1" localSheetId="6">#REF!</definedName>
    <definedName name="Excel_BuiltIn_Print_Area_6_1" localSheetId="1">#REF!</definedName>
    <definedName name="Excel_BuiltIn_Print_Area_6_1">#REF!</definedName>
    <definedName name="Excel_BuiltIn_Print_Area_67" localSheetId="6">#REF!</definedName>
    <definedName name="Excel_BuiltIn_Print_Area_67" localSheetId="1">#REF!</definedName>
    <definedName name="Excel_BuiltIn_Print_Area_67">#REF!</definedName>
    <definedName name="Excel_BuiltIn_Print_Area_7" localSheetId="6">#REF!</definedName>
    <definedName name="Excel_BuiltIn_Print_Area_7" localSheetId="1">#REF!</definedName>
    <definedName name="Excel_BuiltIn_Print_Area_7">#REF!</definedName>
    <definedName name="Excel_BuiltIn_Print_Area_7_1" localSheetId="6">#REF!</definedName>
    <definedName name="Excel_BuiltIn_Print_Area_7_1" localSheetId="1">#REF!</definedName>
    <definedName name="Excel_BuiltIn_Print_Area_7_1">#REF!</definedName>
    <definedName name="Excel_BuiltIn_Print_Area_7_1_1" localSheetId="6">#REF!</definedName>
    <definedName name="Excel_BuiltIn_Print_Area_7_1_1" localSheetId="1">#REF!</definedName>
    <definedName name="Excel_BuiltIn_Print_Area_7_1_1">#REF!</definedName>
    <definedName name="Excel_BuiltIn_Print_Area_70" localSheetId="6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6">#REF!</definedName>
    <definedName name="Excel_BuiltIn_Print_Area_8" localSheetId="1">#REF!</definedName>
    <definedName name="Excel_BuiltIn_Print_Area_8">#REF!</definedName>
    <definedName name="Excel_BuiltIn_Print_Area_9" localSheetId="6">#REF!</definedName>
    <definedName name="Excel_BuiltIn_Print_Area_9" localSheetId="1">#REF!</definedName>
    <definedName name="Excel_BuiltIn_Print_Area_9">#REF!</definedName>
    <definedName name="Excel_BuiltIn_Print_Area_9_1" localSheetId="6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6">#REF!</definedName>
    <definedName name="Excel_BuiltIn_Print_Titles_1" localSheetId="1">#REF!</definedName>
    <definedName name="Excel_BuiltIn_Print_Titles_1">#REF!</definedName>
    <definedName name="Excel_BuiltIn_Print_Titles_1_1" localSheetId="6">#REF!</definedName>
    <definedName name="Excel_BuiltIn_Print_Titles_1_1" localSheetId="1">#REF!</definedName>
    <definedName name="Excel_BuiltIn_Print_Titles_1_1">#REF!</definedName>
    <definedName name="Excel_BuiltIn_Print_Titles_10" localSheetId="6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6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6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6">#REF!</definedName>
    <definedName name="Excel_BuiltIn_Print_Titles_14" localSheetId="1">#REF!</definedName>
    <definedName name="Excel_BuiltIn_Print_Titles_14">#REF!</definedName>
    <definedName name="Excel_BuiltIn_Print_Titles_15" localSheetId="6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6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6">#REF!</definedName>
    <definedName name="Excel_BuiltIn_Print_Titles_22" localSheetId="1">#REF!</definedName>
    <definedName name="Excel_BuiltIn_Print_Titles_22">#REF!</definedName>
    <definedName name="Excel_BuiltIn_Print_Titles_23" localSheetId="6">#REF!</definedName>
    <definedName name="Excel_BuiltIn_Print_Titles_23" localSheetId="1">#REF!</definedName>
    <definedName name="Excel_BuiltIn_Print_Titles_23">#REF!</definedName>
    <definedName name="Excel_BuiltIn_Print_Titles_24" localSheetId="6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6">#REF!</definedName>
    <definedName name="Excel_BuiltIn_Print_Titles_26" localSheetId="1">#REF!</definedName>
    <definedName name="Excel_BuiltIn_Print_Titles_26">#REF!</definedName>
    <definedName name="Excel_BuiltIn_Print_Titles_26_1" localSheetId="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6">#REF!</definedName>
    <definedName name="Excel_BuiltIn_Print_Titles_29_1" localSheetId="1">#REF!</definedName>
    <definedName name="Excel_BuiltIn_Print_Titles_29_1">#REF!</definedName>
    <definedName name="Excel_BuiltIn_Print_Titles_3" localSheetId="6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6">#REF!</definedName>
    <definedName name="Excel_BuiltIn_Print_Titles_30_1" localSheetId="1">#REF!</definedName>
    <definedName name="Excel_BuiltIn_Print_Titles_30_1">#REF!</definedName>
    <definedName name="Excel_BuiltIn_Print_Titles_31" localSheetId="6">#REF!</definedName>
    <definedName name="Excel_BuiltIn_Print_Titles_31" localSheetId="1">#REF!</definedName>
    <definedName name="Excel_BuiltIn_Print_Titles_31">#REF!</definedName>
    <definedName name="Excel_BuiltIn_Print_Titles_31_1" localSheetId="6">#REF!</definedName>
    <definedName name="Excel_BuiltIn_Print_Titles_31_1" localSheetId="1">#REF!</definedName>
    <definedName name="Excel_BuiltIn_Print_Titles_31_1">#REF!</definedName>
    <definedName name="Excel_BuiltIn_Print_Titles_32" localSheetId="6">#REF!</definedName>
    <definedName name="Excel_BuiltIn_Print_Titles_32" localSheetId="1">#REF!</definedName>
    <definedName name="Excel_BuiltIn_Print_Titles_32">#REF!</definedName>
    <definedName name="Excel_BuiltIn_Print_Titles_33" localSheetId="6">#REF!</definedName>
    <definedName name="Excel_BuiltIn_Print_Titles_33" localSheetId="1">#REF!</definedName>
    <definedName name="Excel_BuiltIn_Print_Titles_33">#REF!</definedName>
    <definedName name="Excel_BuiltIn_Print_Titles_33_1" localSheetId="6">#REF!</definedName>
    <definedName name="Excel_BuiltIn_Print_Titles_33_1" localSheetId="1">#REF!</definedName>
    <definedName name="Excel_BuiltIn_Print_Titles_33_1">#REF!</definedName>
    <definedName name="Excel_BuiltIn_Print_Titles_34" localSheetId="6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6">#REF!</definedName>
    <definedName name="Excel_BuiltIn_Print_Titles_35_1" localSheetId="1">#REF!</definedName>
    <definedName name="Excel_BuiltIn_Print_Titles_35_1">#REF!</definedName>
    <definedName name="Excel_BuiltIn_Print_Titles_36" localSheetId="6">#REF!</definedName>
    <definedName name="Excel_BuiltIn_Print_Titles_36" localSheetId="1">#REF!</definedName>
    <definedName name="Excel_BuiltIn_Print_Titles_36">#REF!</definedName>
    <definedName name="Excel_BuiltIn_Print_Titles_38" localSheetId="6">#REF!</definedName>
    <definedName name="Excel_BuiltIn_Print_Titles_38" localSheetId="1">#REF!</definedName>
    <definedName name="Excel_BuiltIn_Print_Titles_38">#REF!</definedName>
    <definedName name="Excel_BuiltIn_Print_Titles_4" localSheetId="6">#REF!</definedName>
    <definedName name="Excel_BuiltIn_Print_Titles_4" localSheetId="1">#REF!</definedName>
    <definedName name="Excel_BuiltIn_Print_Titles_4">#REF!</definedName>
    <definedName name="Excel_BuiltIn_Print_Titles_40" localSheetId="6">#REF!</definedName>
    <definedName name="Excel_BuiltIn_Print_Titles_40" localSheetId="1">#REF!</definedName>
    <definedName name="Excel_BuiltIn_Print_Titles_40">#REF!</definedName>
    <definedName name="Excel_BuiltIn_Print_Titles_42" localSheetId="6">#REF!</definedName>
    <definedName name="Excel_BuiltIn_Print_Titles_42" localSheetId="1">#REF!</definedName>
    <definedName name="Excel_BuiltIn_Print_Titles_42">#REF!</definedName>
    <definedName name="Excel_BuiltIn_Print_Titles_45" localSheetId="6">#REF!</definedName>
    <definedName name="Excel_BuiltIn_Print_Titles_45" localSheetId="1">#REF!</definedName>
    <definedName name="Excel_BuiltIn_Print_Titles_45">#REF!</definedName>
    <definedName name="Excel_BuiltIn_Print_Titles_47" localSheetId="6">#REF!</definedName>
    <definedName name="Excel_BuiltIn_Print_Titles_47" localSheetId="1">#REF!</definedName>
    <definedName name="Excel_BuiltIn_Print_Titles_47">#REF!</definedName>
    <definedName name="Excel_BuiltIn_Print_Titles_5" localSheetId="6">#REF!</definedName>
    <definedName name="Excel_BuiltIn_Print_Titles_5" localSheetId="1">#REF!</definedName>
    <definedName name="Excel_BuiltIn_Print_Titles_5">#REF!</definedName>
    <definedName name="Excel_BuiltIn_Print_Titles_52" localSheetId="6">#REF!</definedName>
    <definedName name="Excel_BuiltIn_Print_Titles_52" localSheetId="1">#REF!</definedName>
    <definedName name="Excel_BuiltIn_Print_Titles_52">#REF!</definedName>
    <definedName name="Excel_BuiltIn_Print_Titles_53" localSheetId="6">#REF!</definedName>
    <definedName name="Excel_BuiltIn_Print_Titles_53" localSheetId="1">#REF!</definedName>
    <definedName name="Excel_BuiltIn_Print_Titles_53">#REF!</definedName>
    <definedName name="Excel_BuiltIn_Print_Titles_6" localSheetId="6">#REF!</definedName>
    <definedName name="Excel_BuiltIn_Print_Titles_6" localSheetId="1">#REF!</definedName>
    <definedName name="Excel_BuiltIn_Print_Titles_6">#REF!</definedName>
    <definedName name="Excel_BuiltIn_Print_Titles_6_1" localSheetId="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6">#REF!</definedName>
    <definedName name="Excel_BuiltIn_Print_Titles_60" localSheetId="1">#REF!</definedName>
    <definedName name="Excel_BuiltIn_Print_Titles_60">#REF!</definedName>
    <definedName name="Excel_BuiltIn_Print_Titles_67" localSheetId="6">#REF!</definedName>
    <definedName name="Excel_BuiltIn_Print_Titles_67" localSheetId="1">#REF!</definedName>
    <definedName name="Excel_BuiltIn_Print_Titles_67">#REF!</definedName>
    <definedName name="Excel_BuiltIn_Print_Titles_7" localSheetId="6">#REF!</definedName>
    <definedName name="Excel_BuiltIn_Print_Titles_7" localSheetId="1">#REF!</definedName>
    <definedName name="Excel_BuiltIn_Print_Titles_7">#REF!</definedName>
    <definedName name="Excel_BuiltIn_Print_Titles_7_1" localSheetId="6">#REF!</definedName>
    <definedName name="Excel_BuiltIn_Print_Titles_7_1" localSheetId="1">#REF!</definedName>
    <definedName name="Excel_BuiltIn_Print_Titles_7_1">#REF!</definedName>
    <definedName name="Excel_BuiltIn_Print_Titles_7_1_1" localSheetId="6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6">#REF!</definedName>
    <definedName name="Excel_BuiltIn_Print_Titles_70" localSheetId="1">#REF!</definedName>
    <definedName name="Excel_BuiltIn_Print_Titles_70">#REF!</definedName>
    <definedName name="Excel_BuiltIn_Print_Titles_8" localSheetId="6">#REF!</definedName>
    <definedName name="Excel_BuiltIn_Print_Titles_8" localSheetId="1">#REF!</definedName>
    <definedName name="Excel_BuiltIn_Print_Titles_8">#REF!</definedName>
    <definedName name="Excel_BuiltIn_Print_Titles_9" localSheetId="6">#REF!</definedName>
    <definedName name="Excel_BuiltIn_Print_Titles_9" localSheetId="1">#REF!</definedName>
    <definedName name="Excel_BuiltIn_Print_Titles_9">#REF!</definedName>
    <definedName name="Exec4" localSheetId="6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6">#REF!</definedName>
    <definedName name="Exp_COS" localSheetId="1">#REF!</definedName>
    <definedName name="Exp_COS">#REF!</definedName>
    <definedName name="Exp_Samp" localSheetId="6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7">#REF!</definedName>
    <definedName name="Extra_Pay" localSheetId="6">#REF!</definedName>
    <definedName name="Extra_Pay" localSheetId="1">#REF!</definedName>
    <definedName name="Extra_Pay">#REF!</definedName>
    <definedName name="_xlnm.Extract" localSheetId="6">#REF!</definedName>
    <definedName name="_xlnm.Extract" localSheetId="1">#REF!</definedName>
    <definedName name="_xlnm.Extract">#REF!</definedName>
    <definedName name="EXTRUDER">"$#REF!.$#REF!$#REF!"</definedName>
    <definedName name="EXTRUDER_49" localSheetId="6">#REF!</definedName>
    <definedName name="EXTRUDER_49" localSheetId="1">#REF!</definedName>
    <definedName name="EXTRUDER_49">#REF!</definedName>
    <definedName name="EXTRUDER_65" localSheetId="6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6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6">#REF!</definedName>
    <definedName name="F_12Top" localSheetId="1">#REF!</definedName>
    <definedName name="F_12Top">#REF!</definedName>
    <definedName name="F_21a" localSheetId="6">#REF!</definedName>
    <definedName name="F_21a" localSheetId="1">#REF!</definedName>
    <definedName name="F_21a">#REF!</definedName>
    <definedName name="F_3" localSheetId="6">#REF!</definedName>
    <definedName name="F_3" localSheetId="1">#REF!</definedName>
    <definedName name="F_3">#REF!</definedName>
    <definedName name="F_3a" localSheetId="6">#REF!</definedName>
    <definedName name="F_3a" localSheetId="1">#REF!</definedName>
    <definedName name="F_3a">#REF!</definedName>
    <definedName name="F_45" localSheetId="6">#REF!</definedName>
    <definedName name="F_45" localSheetId="1">#REF!</definedName>
    <definedName name="F_45">#REF!</definedName>
    <definedName name="F_4New" localSheetId="6">#REF!</definedName>
    <definedName name="F_4New" localSheetId="1">#REF!</definedName>
    <definedName name="F_4New">#REF!</definedName>
    <definedName name="F_4sup" localSheetId="6">#REF!</definedName>
    <definedName name="F_4sup" localSheetId="1">#REF!</definedName>
    <definedName name="F_4sup">#REF!</definedName>
    <definedName name="F_5new" localSheetId="6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6">#REF!</definedName>
    <definedName name="F_7a" localSheetId="1">#REF!</definedName>
    <definedName name="F_7a">#REF!</definedName>
    <definedName name="F_8A02" localSheetId="6">#REF!</definedName>
    <definedName name="F_8A02" localSheetId="1">#REF!</definedName>
    <definedName name="F_8A02">#REF!</definedName>
    <definedName name="F_8C05" localSheetId="6">#REF!</definedName>
    <definedName name="F_8C05" localSheetId="1">#REF!</definedName>
    <definedName name="F_8C05">#REF!</definedName>
    <definedName name="F_8FSA" localSheetId="6">#REF!</definedName>
    <definedName name="F_8FSA" localSheetId="1">#REF!</definedName>
    <definedName name="F_8FSA">#REF!</definedName>
    <definedName name="F_8L30" localSheetId="6">#REF!</definedName>
    <definedName name="F_8L30" localSheetId="1">#REF!</definedName>
    <definedName name="F_8L30">#REF!</definedName>
    <definedName name="F_8U01" localSheetId="6">#REF!</definedName>
    <definedName name="F_8U01" localSheetId="1">#REF!</definedName>
    <definedName name="F_8U01">#REF!</definedName>
    <definedName name="F_8U01a" localSheetId="6">#REF!</definedName>
    <definedName name="F_8U01a" localSheetId="1">#REF!</definedName>
    <definedName name="F_8U01a">#REF!</definedName>
    <definedName name="F_8U03" localSheetId="6">#REF!</definedName>
    <definedName name="F_8U03" localSheetId="1">#REF!</definedName>
    <definedName name="F_8U03">#REF!</definedName>
    <definedName name="F_9" localSheetId="6">#REF!</definedName>
    <definedName name="F_9" localSheetId="1">#REF!</definedName>
    <definedName name="F_9">#REF!</definedName>
    <definedName name="F_9_Cflow" localSheetId="6">#REF!</definedName>
    <definedName name="F_9_Cflow" localSheetId="1">#REF!</definedName>
    <definedName name="F_9_Cflow">#REF!</definedName>
    <definedName name="F_9a" localSheetId="6">#REF!</definedName>
    <definedName name="F_9a" localSheetId="1">#REF!</definedName>
    <definedName name="F_9a">#REF!</definedName>
    <definedName name="F_9a1" localSheetId="6">#REF!</definedName>
    <definedName name="F_9a1" localSheetId="1">#REF!</definedName>
    <definedName name="F_9a1">#REF!</definedName>
    <definedName name="F_9b" localSheetId="6">#REF!</definedName>
    <definedName name="F_9b" localSheetId="1">#REF!</definedName>
    <definedName name="F_9b">#REF!</definedName>
    <definedName name="F_RPT" localSheetId="6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6">#REF!</definedName>
    <definedName name="FA_COMP" localSheetId="1">#REF!</definedName>
    <definedName name="FA_COMP">#REF!</definedName>
    <definedName name="FACE" localSheetId="6">#REF!</definedName>
    <definedName name="FACE" localSheetId="1">#REF!</definedName>
    <definedName name="FACE">#REF!</definedName>
    <definedName name="FACEQUIP" localSheetId="6">#REF!</definedName>
    <definedName name="FACEQUIP" localSheetId="1">#REF!</definedName>
    <definedName name="FACEQUIP">#REF!</definedName>
    <definedName name="FACF_F" localSheetId="6">#REF!</definedName>
    <definedName name="FACF_F" localSheetId="1">#REF!</definedName>
    <definedName name="FACF_F">#REF!</definedName>
    <definedName name="fact_mach_eqm" localSheetId="6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6">#REF!</definedName>
    <definedName name="FACTORY.EQ10_49" localSheetId="1">#REF!</definedName>
    <definedName name="FACTORY.EQ10_49">#REF!</definedName>
    <definedName name="FACTORY.EQ10_65" localSheetId="6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6">#REF!</definedName>
    <definedName name="fasrfew" localSheetId="1">#REF!</definedName>
    <definedName name="fasrfew">#REF!</definedName>
    <definedName name="FAsset" localSheetId="6">#REF!</definedName>
    <definedName name="FAsset" localSheetId="1">#REF!</definedName>
    <definedName name="FAsset">#REF!</definedName>
    <definedName name="faveawv">#N/A</definedName>
    <definedName name="FD" localSheetId="6">#REF!</definedName>
    <definedName name="FD" localSheetId="1">#REF!</definedName>
    <definedName name="FD">#REF!</definedName>
    <definedName name="fddf" localSheetId="6">#REF!</definedName>
    <definedName name="fddf" localSheetId="1">#REF!</definedName>
    <definedName name="fddf">#REF!</definedName>
    <definedName name="fdfdz" localSheetId="6">#REF!</definedName>
    <definedName name="fdfdz" localSheetId="1">#REF!</definedName>
    <definedName name="fdfdz">#REF!</definedName>
    <definedName name="fdg" localSheetId="6">#REF!</definedName>
    <definedName name="fdg" localSheetId="1">#REF!</definedName>
    <definedName name="fdg">#REF!</definedName>
    <definedName name="fdgdrhtd" localSheetId="6">#REF!</definedName>
    <definedName name="fdgdrhtd" localSheetId="1">#REF!</definedName>
    <definedName name="fdgdrhtd">#REF!</definedName>
    <definedName name="fdgtefgrf" localSheetId="6">#REF!</definedName>
    <definedName name="fdgtefgrf" localSheetId="1">#REF!</definedName>
    <definedName name="fdgtefgrf">#REF!</definedName>
    <definedName name="fdhdfhdh" localSheetId="6">#REF!</definedName>
    <definedName name="fdhdfhdh" localSheetId="1">#REF!</definedName>
    <definedName name="fdhdfhdh">#REF!</definedName>
    <definedName name="fdhdhdfh" localSheetId="6">#REF!</definedName>
    <definedName name="fdhdhdfh" localSheetId="1">#REF!</definedName>
    <definedName name="fdhdhdfh">#REF!</definedName>
    <definedName name="fdhfdjdfj" localSheetId="6">#REF!</definedName>
    <definedName name="fdhfdjdfj" localSheetId="1">#REF!</definedName>
    <definedName name="fdhfdjdfj">#REF!</definedName>
    <definedName name="fdhndfhngj" localSheetId="6">#REF!</definedName>
    <definedName name="fdhndfhngj" localSheetId="1">#REF!</definedName>
    <definedName name="fdhndfhngj">#REF!</definedName>
    <definedName name="fdhrfthhre" localSheetId="6">#REF!</definedName>
    <definedName name="fdhrfthhre" localSheetId="1">#REF!</definedName>
    <definedName name="fdhrfthhre">#REF!</definedName>
    <definedName name="fdjdrthd" localSheetId="6">#REF!</definedName>
    <definedName name="fdjdrthd" localSheetId="1">#REF!</definedName>
    <definedName name="fdjdrthd">#REF!</definedName>
    <definedName name="fdsfd" localSheetId="6">#REF!</definedName>
    <definedName name="fdsfd" localSheetId="1">#REF!</definedName>
    <definedName name="fdsfd">#REF!</definedName>
    <definedName name="feasf" localSheetId="6">#REF!</definedName>
    <definedName name="feasf" localSheetId="1">#REF!</definedName>
    <definedName name="feasf">#REF!</definedName>
    <definedName name="Feb" localSheetId="0">#REF!</definedName>
    <definedName name="Feb" localSheetId="7">#REF!</definedName>
    <definedName name="Feb" localSheetId="6">#REF!</definedName>
    <definedName name="Feb" localSheetId="1">#REF!</definedName>
    <definedName name="Feb">#REF!</definedName>
    <definedName name="fef" localSheetId="6">#REF!</definedName>
    <definedName name="fef" localSheetId="1">#REF!</definedName>
    <definedName name="fef">#REF!</definedName>
    <definedName name="fefefewf" localSheetId="6">#REF!</definedName>
    <definedName name="fefefewf" localSheetId="1">#REF!</definedName>
    <definedName name="fefefewf">#REF!</definedName>
    <definedName name="feffwfe" localSheetId="6">#REF!</definedName>
    <definedName name="feffwfe" localSheetId="1">#REF!</definedName>
    <definedName name="feffwfe">#REF!</definedName>
    <definedName name="fefwfe" localSheetId="6">#REF!</definedName>
    <definedName name="fefwfe" localSheetId="1">#REF!</definedName>
    <definedName name="fefwfe">#REF!</definedName>
    <definedName name="ferwgrg" localSheetId="6">#REF!</definedName>
    <definedName name="ferwgrg" localSheetId="1">#REF!</definedName>
    <definedName name="ferwgrg">#REF!</definedName>
    <definedName name="ff" localSheetId="0">#REF!</definedName>
    <definedName name="ff" localSheetId="7">#REF!</definedName>
    <definedName name="ff" localSheetId="6">#REF!</definedName>
    <definedName name="ff" localSheetId="1">#REF!</definedName>
    <definedName name="ff">#REF!</definedName>
    <definedName name="ff_1" localSheetId="6">#REF!</definedName>
    <definedName name="ff_1" localSheetId="1">#REF!</definedName>
    <definedName name="ff_1">#REF!</definedName>
    <definedName name="FF_2" localSheetId="6">#REF!</definedName>
    <definedName name="FF_2" localSheetId="1">#REF!</definedName>
    <definedName name="FF_2">#REF!</definedName>
    <definedName name="FF_3" localSheetId="6">#REF!</definedName>
    <definedName name="FF_3" localSheetId="1">#REF!</definedName>
    <definedName name="FF_3">#REF!</definedName>
    <definedName name="ff_4" localSheetId="6">#REF!</definedName>
    <definedName name="ff_4" localSheetId="1">#REF!</definedName>
    <definedName name="ff_4">#REF!</definedName>
    <definedName name="ffd" localSheetId="6">#REF!</definedName>
    <definedName name="ffd" localSheetId="1">#REF!</definedName>
    <definedName name="ffd">#REF!</definedName>
    <definedName name="ffdd" localSheetId="6">#REF!</definedName>
    <definedName name="ffdd" localSheetId="1">#REF!</definedName>
    <definedName name="ffdd">#REF!</definedName>
    <definedName name="FFE" localSheetId="6">#REF!</definedName>
    <definedName name="FFE" localSheetId="1">#REF!</definedName>
    <definedName name="FFE">#REF!</definedName>
    <definedName name="ffeg" localSheetId="6">#REF!</definedName>
    <definedName name="ffeg" localSheetId="1">#REF!</definedName>
    <definedName name="ffeg">#REF!</definedName>
    <definedName name="fffds" localSheetId="6">#REF!</definedName>
    <definedName name="fffds" localSheetId="1">#REF!</definedName>
    <definedName name="fffds">#REF!</definedName>
    <definedName name="FFfs">#N/A</definedName>
    <definedName name="ffng" localSheetId="6">#REF!</definedName>
    <definedName name="ffng" localSheetId="1">#REF!</definedName>
    <definedName name="ffng">#REF!</definedName>
    <definedName name="ffs">#N/A</definedName>
    <definedName name="fgdfgdf" localSheetId="6">#REF!</definedName>
    <definedName name="fgdfgdf" localSheetId="1">#REF!</definedName>
    <definedName name="fgdfgdf">#REF!</definedName>
    <definedName name="fgdgfdgfdgfd" localSheetId="6">#REF!</definedName>
    <definedName name="fgdgfdgfdgfd" localSheetId="1">#REF!</definedName>
    <definedName name="fgdgfdgfdgfd">#REF!</definedName>
    <definedName name="fgg" localSheetId="6">#REF!</definedName>
    <definedName name="fgg" localSheetId="1">#REF!</definedName>
    <definedName name="fgg">#REF!</definedName>
    <definedName name="fggg" localSheetId="6">#REF!</definedName>
    <definedName name="fggg" localSheetId="1">#REF!</definedName>
    <definedName name="fggg">#REF!</definedName>
    <definedName name="fghfghfg" localSheetId="6">#REF!</definedName>
    <definedName name="fghfghfg" localSheetId="1">#REF!</definedName>
    <definedName name="fghfghfg">#REF!</definedName>
    <definedName name="fghgfhgf" localSheetId="6">#REF!</definedName>
    <definedName name="fghgfhgf" localSheetId="1">#REF!</definedName>
    <definedName name="fghgfhgf">#REF!</definedName>
    <definedName name="fgklgykltyl" localSheetId="6">#REF!</definedName>
    <definedName name="fgklgykltyl" localSheetId="1">#REF!</definedName>
    <definedName name="fgklgykltyl">#REF!</definedName>
    <definedName name="fgnfgjnf" localSheetId="6">#REF!</definedName>
    <definedName name="fgnfgjnf" localSheetId="1">#REF!</definedName>
    <definedName name="fgnfgjnf">#REF!</definedName>
    <definedName name="fgregr" localSheetId="6">#REF!</definedName>
    <definedName name="fgregr" localSheetId="1">#REF!</definedName>
    <definedName name="fgregr">#REF!</definedName>
    <definedName name="fgrfgrg" localSheetId="6">#REF!</definedName>
    <definedName name="fgrfgrg" localSheetId="1">#REF!</definedName>
    <definedName name="fgrfgrg">#REF!</definedName>
    <definedName name="fgtrefre" localSheetId="6">#REF!</definedName>
    <definedName name="fgtrefre" localSheetId="1">#REF!</definedName>
    <definedName name="fgtrefre">#REF!</definedName>
    <definedName name="fhgfhjf" localSheetId="6">#REF!</definedName>
    <definedName name="fhgfhjf" localSheetId="1">#REF!</definedName>
    <definedName name="fhgfhjf">#REF!</definedName>
    <definedName name="fhmf" localSheetId="6">#REF!</definedName>
    <definedName name="fhmf" localSheetId="1">#REF!</definedName>
    <definedName name="fhmf">#REF!</definedName>
    <definedName name="fhsfga" localSheetId="6">#REF!</definedName>
    <definedName name="fhsfga" localSheetId="1">#REF!</definedName>
    <definedName name="fhsfga">#REF!</definedName>
    <definedName name="fi" localSheetId="6">#REF!</definedName>
    <definedName name="fi" localSheetId="1">#REF!</definedName>
    <definedName name="fi">#REF!</definedName>
    <definedName name="FileName" localSheetId="6">#REF!</definedName>
    <definedName name="FileName" localSheetId="1">#REF!</definedName>
    <definedName name="FileName">#REF!</definedName>
    <definedName name="FileName1" localSheetId="6">#REF!</definedName>
    <definedName name="FileName1" localSheetId="1">#REF!</definedName>
    <definedName name="FileName1">#REF!</definedName>
    <definedName name="FINACC" localSheetId="6">#REF!</definedName>
    <definedName name="FINACC" localSheetId="1">#REF!</definedName>
    <definedName name="FINACC">#REF!</definedName>
    <definedName name="FINAL_CUST_CREDIT_GL" localSheetId="6">#REF!</definedName>
    <definedName name="FINAL_CUST_CREDIT_GL" localSheetId="1">#REF!</definedName>
    <definedName name="FINAL_CUST_CREDIT_GL">#REF!</definedName>
    <definedName name="First" localSheetId="6">#REF!</definedName>
    <definedName name="First" localSheetId="1">#REF!</definedName>
    <definedName name="First">#REF!</definedName>
    <definedName name="fixedasset" localSheetId="6">#REF!</definedName>
    <definedName name="fixedasset" localSheetId="1">#REF!</definedName>
    <definedName name="fixedasset">#REF!</definedName>
    <definedName name="fjfgjfgtj" localSheetId="6">#REF!</definedName>
    <definedName name="fjfgjfgtj" localSheetId="1">#REF!</definedName>
    <definedName name="fjfgjfgtj">#REF!</definedName>
    <definedName name="fjfgtjtfj" localSheetId="6">#REF!</definedName>
    <definedName name="fjfgtjtfj" localSheetId="1">#REF!</definedName>
    <definedName name="fjfgtjtfj">#REF!</definedName>
    <definedName name="fjfjfg" localSheetId="6">#REF!</definedName>
    <definedName name="fjfjfg" localSheetId="1">#REF!</definedName>
    <definedName name="fjfjfg">#REF!</definedName>
    <definedName name="fjgfjf" localSheetId="6">#REF!</definedName>
    <definedName name="fjgfjf" localSheetId="1">#REF!</definedName>
    <definedName name="fjgfjf">#REF!</definedName>
    <definedName name="fjgjrej" localSheetId="6">#REF!</definedName>
    <definedName name="fjgjrej" localSheetId="1">#REF!</definedName>
    <definedName name="fjgjrej">#REF!</definedName>
    <definedName name="fjmfgmfg" localSheetId="6">#REF!</definedName>
    <definedName name="fjmfgmfg" localSheetId="1">#REF!</definedName>
    <definedName name="fjmfgmfg">#REF!</definedName>
    <definedName name="fjmfgtjdtjd" localSheetId="6">#REF!</definedName>
    <definedName name="fjmfgtjdtjd" localSheetId="1">#REF!</definedName>
    <definedName name="fjmfgtjdtjd">#REF!</definedName>
    <definedName name="fjmjgfm" localSheetId="6">#REF!</definedName>
    <definedName name="fjmjgfm" localSheetId="1">#REF!</definedName>
    <definedName name="fjmjgfm">#REF!</definedName>
    <definedName name="fjnfgjnfg" localSheetId="6">#REF!</definedName>
    <definedName name="fjnfgjnfg" localSheetId="1">#REF!</definedName>
    <definedName name="fjnfgjnfg">#REF!</definedName>
    <definedName name="fkfyk" localSheetId="6">#REF!</definedName>
    <definedName name="fkfyk" localSheetId="1">#REF!</definedName>
    <definedName name="fkfyk">#REF!</definedName>
    <definedName name="fkfyky" localSheetId="6">#REF!</definedName>
    <definedName name="fkfyky" localSheetId="1">#REF!</definedName>
    <definedName name="fkfyky">#REF!</definedName>
    <definedName name="fkkgfykyu" localSheetId="6">#REF!</definedName>
    <definedName name="fkkgfykyu" localSheetId="1">#REF!</definedName>
    <definedName name="fkkgfykyu">#REF!</definedName>
    <definedName name="fkkku" localSheetId="6">#REF!</definedName>
    <definedName name="fkkku" localSheetId="1">#REF!</definedName>
    <definedName name="fkkku">#REF!</definedName>
    <definedName name="fkktyyk" localSheetId="6">#REF!</definedName>
    <definedName name="fkktyyk" localSheetId="1">#REF!</definedName>
    <definedName name="fkktyyk">#REF!</definedName>
    <definedName name="fkyfky" localSheetId="6">#REF!</definedName>
    <definedName name="fkyfky" localSheetId="1">#REF!</definedName>
    <definedName name="fkyfky">#REF!</definedName>
    <definedName name="fmhm" localSheetId="6">#REF!</definedName>
    <definedName name="fmhm" localSheetId="1">#REF!</definedName>
    <definedName name="fmhm">#REF!</definedName>
    <definedName name="FmlAA" localSheetId="6">#REF!</definedName>
    <definedName name="FmlAA" localSheetId="1">#REF!</definedName>
    <definedName name="FmlAA">#REF!</definedName>
    <definedName name="FmlAA1" localSheetId="6">#REF!</definedName>
    <definedName name="FmlAA1" localSheetId="1">#REF!</definedName>
    <definedName name="FmlAA1">#REF!</definedName>
    <definedName name="FmlBA" localSheetId="6">#REF!</definedName>
    <definedName name="FmlBA" localSheetId="1">#REF!</definedName>
    <definedName name="FmlBA">#REF!</definedName>
    <definedName name="FmlBA1" localSheetId="6">#REF!</definedName>
    <definedName name="FmlBA1" localSheetId="1">#REF!</definedName>
    <definedName name="FmlBA1">#REF!</definedName>
    <definedName name="FmlBC" localSheetId="6">#REF!</definedName>
    <definedName name="FmlBC" localSheetId="1">#REF!</definedName>
    <definedName name="FmlBC">#REF!</definedName>
    <definedName name="FmlBC1" localSheetId="6">#REF!</definedName>
    <definedName name="FmlBC1" localSheetId="1">#REF!</definedName>
    <definedName name="FmlBC1">#REF!</definedName>
    <definedName name="FmlIA" localSheetId="6">#REF!</definedName>
    <definedName name="FmlIA" localSheetId="1">#REF!</definedName>
    <definedName name="FmlIA">#REF!</definedName>
    <definedName name="FmlIA1" localSheetId="6">#REF!</definedName>
    <definedName name="FmlIA1" localSheetId="1">#REF!</definedName>
    <definedName name="FmlIA1">#REF!</definedName>
    <definedName name="FmlQECF" localSheetId="6">#REF!</definedName>
    <definedName name="FmlQECF" localSheetId="1">#REF!</definedName>
    <definedName name="FmlQECF">#REF!</definedName>
    <definedName name="FmlQECF1" localSheetId="6">#REF!</definedName>
    <definedName name="FmlQECF1" localSheetId="1">#REF!</definedName>
    <definedName name="FmlQECF1">#REF!</definedName>
    <definedName name="FmlREAddition" localSheetId="6">#REF!</definedName>
    <definedName name="FmlREAddition" localSheetId="1">#REF!</definedName>
    <definedName name="FmlREAddition">#REF!</definedName>
    <definedName name="FmlREAddition1" localSheetId="6">#REF!</definedName>
    <definedName name="FmlREAddition1" localSheetId="1">#REF!</definedName>
    <definedName name="FmlREAddition1">#REF!</definedName>
    <definedName name="FmlRECF" localSheetId="6">#REF!</definedName>
    <definedName name="FmlRECF" localSheetId="1">#REF!</definedName>
    <definedName name="FmlRECF">#REF!</definedName>
    <definedName name="FmlRECF1" localSheetId="6">#REF!</definedName>
    <definedName name="FmlRECF1" localSheetId="1">#REF!</definedName>
    <definedName name="FmlRECF1">#REF!</definedName>
    <definedName name="FmlREDisposal" localSheetId="6">#REF!</definedName>
    <definedName name="FmlREDisposal" localSheetId="1">#REF!</definedName>
    <definedName name="FmlREDisposal">#REF!</definedName>
    <definedName name="FmlREDisposal1" localSheetId="6">#REF!</definedName>
    <definedName name="FmlREDisposal1" localSheetId="1">#REF!</definedName>
    <definedName name="FmlREDisposal1">#REF!</definedName>
    <definedName name="FmlRETotal" localSheetId="6">#REF!</definedName>
    <definedName name="FmlRETotal" localSheetId="1">#REF!</definedName>
    <definedName name="FmlRETotal">#REF!</definedName>
    <definedName name="FmlRETotal1" localSheetId="6">#REF!</definedName>
    <definedName name="FmlRETotal1" localSheetId="1">#REF!</definedName>
    <definedName name="FmlRETotal1">#REF!</definedName>
    <definedName name="fnfg" localSheetId="6">#REF!</definedName>
    <definedName name="fnfg" localSheetId="1">#REF!</definedName>
    <definedName name="fnfg">#REF!</definedName>
    <definedName name="Fon" localSheetId="7">#REF!</definedName>
    <definedName name="Fon" localSheetId="6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6">#REF!</definedName>
    <definedName name="FPL" localSheetId="1">#REF!</definedName>
    <definedName name="FPL">#REF!</definedName>
    <definedName name="fre" localSheetId="7">#REF!</definedName>
    <definedName name="fre" localSheetId="6">#REF!</definedName>
    <definedName name="fre" localSheetId="1">#REF!</definedName>
    <definedName name="fre">#REF!</definedName>
    <definedName name="free" localSheetId="7">#REF!</definedName>
    <definedName name="free" localSheetId="6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6">#REF!</definedName>
    <definedName name="frewff" localSheetId="1">#REF!</definedName>
    <definedName name="frewff">#REF!</definedName>
    <definedName name="frewfregf" localSheetId="6">#REF!</definedName>
    <definedName name="frewfregf" localSheetId="1">#REF!</definedName>
    <definedName name="frewfregf">#REF!</definedName>
    <definedName name="frfrerer" localSheetId="6">#REF!</definedName>
    <definedName name="frfrerer" localSheetId="1">#REF!</definedName>
    <definedName name="frfrerer">#REF!</definedName>
    <definedName name="frgfewq" hidden="1">{#N/A,#N/A,FALSE,"Sheet1"}</definedName>
    <definedName name="FSA" localSheetId="6">#REF!</definedName>
    <definedName name="FSA" localSheetId="1">#REF!</definedName>
    <definedName name="FSA">#REF!</definedName>
    <definedName name="fsavav">#N/A</definedName>
    <definedName name="fsfdgsdg" localSheetId="6">#REF!</definedName>
    <definedName name="fsfdgsdg" localSheetId="1">#REF!</definedName>
    <definedName name="fsfdgsdg">#REF!</definedName>
    <definedName name="fshhfhdg" localSheetId="6">#REF!</definedName>
    <definedName name="fshhfhdg" localSheetId="1">#REF!</definedName>
    <definedName name="fshhfhdg">#REF!</definedName>
    <definedName name="ftggg" localSheetId="6">#REF!</definedName>
    <definedName name="ftggg" localSheetId="1">#REF!</definedName>
    <definedName name="ftggg">#REF!</definedName>
    <definedName name="ftjfgtjm" localSheetId="6">#REF!</definedName>
    <definedName name="ftjfgtjm" localSheetId="1">#REF!</definedName>
    <definedName name="ftjfgtjm">#REF!</definedName>
    <definedName name="ftkltyklyt" localSheetId="6">#REF!</definedName>
    <definedName name="ftkltyklyt" localSheetId="1">#REF!</definedName>
    <definedName name="ftkltyklyt">#REF!</definedName>
    <definedName name="fujtfrjtrfj" localSheetId="6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7">#REF!</definedName>
    <definedName name="Full_Print" localSheetId="6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6">#REF!</definedName>
    <definedName name="FURNITURE12_16" localSheetId="1">#REF!</definedName>
    <definedName name="FURNITURE12_16">#REF!</definedName>
    <definedName name="FURNITURE12_20" localSheetId="6">#REF!</definedName>
    <definedName name="FURNITURE12_20" localSheetId="1">#REF!</definedName>
    <definedName name="FURNITURE12_20">#REF!</definedName>
    <definedName name="FURNITURE12_24" localSheetId="6">#REF!</definedName>
    <definedName name="FURNITURE12_24" localSheetId="1">#REF!</definedName>
    <definedName name="FURNITURE12_24">#REF!</definedName>
    <definedName name="FURNITURE12_25" localSheetId="6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6">#REF!</definedName>
    <definedName name="FURNITURE12_29" localSheetId="1">#REF!</definedName>
    <definedName name="FURNITURE12_29">#REF!</definedName>
    <definedName name="FURNITURE12_32" localSheetId="6">#REF!</definedName>
    <definedName name="FURNITURE12_32" localSheetId="1">#REF!</definedName>
    <definedName name="FURNITURE12_32">#REF!</definedName>
    <definedName name="FURNITURE12_49" localSheetId="6">#REF!</definedName>
    <definedName name="FURNITURE12_49" localSheetId="1">#REF!</definedName>
    <definedName name="FURNITURE12_49">#REF!</definedName>
    <definedName name="FURNITURE12_51" localSheetId="6">#REF!</definedName>
    <definedName name="FURNITURE12_51" localSheetId="1">#REF!</definedName>
    <definedName name="FURNITURE12_51">#REF!</definedName>
    <definedName name="FURNITURE12_65" localSheetId="6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6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6">#REF!</definedName>
    <definedName name="FURNITURE14_49" localSheetId="1">#REF!</definedName>
    <definedName name="FURNITURE14_49">#REF!</definedName>
    <definedName name="FURNITURE14_65" localSheetId="6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6">#REF!</definedName>
    <definedName name="FURNITURE8_49" localSheetId="1">#REF!</definedName>
    <definedName name="FURNITURE8_49">#REF!</definedName>
    <definedName name="FURNITURE8_65" localSheetId="6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6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6">#REF!</definedName>
    <definedName name="FYHJJHKLJ" localSheetId="1">#REF!</definedName>
    <definedName name="FYHJJHKLJ">#REF!</definedName>
    <definedName name="g" localSheetId="6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6">#REF!</definedName>
    <definedName name="GAIN_49" localSheetId="1">#REF!</definedName>
    <definedName name="GAIN_49">#REF!</definedName>
    <definedName name="GAIN_65" localSheetId="6">#REF!</definedName>
    <definedName name="GAIN_65" localSheetId="1">#REF!</definedName>
    <definedName name="GAIN_65">#REF!</definedName>
    <definedName name="GAIN_72">"$#REF!.$#REF!$#REF!"</definedName>
    <definedName name="Gain_loss_on_disposal" localSheetId="6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6">#REF!</definedName>
    <definedName name="gddsf" localSheetId="1">#REF!</definedName>
    <definedName name="gddsf">#REF!</definedName>
    <definedName name="gdffdfd" localSheetId="6">#REF!</definedName>
    <definedName name="gdffdfd" localSheetId="1">#REF!</definedName>
    <definedName name="gdffdfd">#REF!</definedName>
    <definedName name="gdhdgh" localSheetId="6">#REF!</definedName>
    <definedName name="gdhdgh" localSheetId="1">#REF!</definedName>
    <definedName name="gdhdgh">#REF!</definedName>
    <definedName name="gdvdsv" localSheetId="6">#REF!</definedName>
    <definedName name="gdvdsv" localSheetId="1">#REF!</definedName>
    <definedName name="gdvdsv">#REF!</definedName>
    <definedName name="gegew" localSheetId="6">#REF!</definedName>
    <definedName name="gegew" localSheetId="1">#REF!</definedName>
    <definedName name="gegew">#REF!</definedName>
    <definedName name="gerherher" localSheetId="6">#REF!</definedName>
    <definedName name="gerherher" localSheetId="1">#REF!</definedName>
    <definedName name="gerherher">#REF!</definedName>
    <definedName name="gewgwe" localSheetId="6">#REF!</definedName>
    <definedName name="gewgwe" localSheetId="1">#REF!</definedName>
    <definedName name="gewgwe">#REF!</definedName>
    <definedName name="gf" localSheetId="6">#REF!</definedName>
    <definedName name="gf" localSheetId="1">#REF!</definedName>
    <definedName name="gf">#REF!</definedName>
    <definedName name="gff" localSheetId="6">#REF!</definedName>
    <definedName name="gff" localSheetId="1">#REF!</definedName>
    <definedName name="gff">#REF!</definedName>
    <definedName name="gffg" localSheetId="6">#REF!</definedName>
    <definedName name="gffg" localSheetId="1">#REF!</definedName>
    <definedName name="gffg">#REF!</definedName>
    <definedName name="gfgrg" localSheetId="6">#REF!</definedName>
    <definedName name="gfgrg" localSheetId="1">#REF!</definedName>
    <definedName name="gfgrg">#REF!</definedName>
    <definedName name="gfikygkyg" localSheetId="6">#REF!</definedName>
    <definedName name="gfikygkyg" localSheetId="1">#REF!</definedName>
    <definedName name="gfikygkyg">#REF!</definedName>
    <definedName name="gfnfgmngfnf" localSheetId="6">#REF!</definedName>
    <definedName name="gfnfgmngfnf" localSheetId="1">#REF!</definedName>
    <definedName name="gfnfgmngfnf">#REF!</definedName>
    <definedName name="gfngfgn" localSheetId="6">#REF!</definedName>
    <definedName name="gfngfgn" localSheetId="1">#REF!</definedName>
    <definedName name="gfngfgn">#REF!</definedName>
    <definedName name="gfqgeqg">#N/A</definedName>
    <definedName name="gfrgregr" localSheetId="6">#REF!</definedName>
    <definedName name="gfrgregr" localSheetId="1">#REF!</definedName>
    <definedName name="gfrgregr">#REF!</definedName>
    <definedName name="gg" localSheetId="6">#REF!</definedName>
    <definedName name="gg" localSheetId="1">#REF!</definedName>
    <definedName name="gg">#REF!</definedName>
    <definedName name="ggdsg" localSheetId="6">#REF!</definedName>
    <definedName name="ggdsg" localSheetId="1">#REF!</definedName>
    <definedName name="ggdsg">#REF!</definedName>
    <definedName name="ggg" localSheetId="6">#REF!</definedName>
    <definedName name="ggg" localSheetId="1">#REF!</definedName>
    <definedName name="ggg">#REF!</definedName>
    <definedName name="ggggg" localSheetId="6">#REF!</definedName>
    <definedName name="ggggg" localSheetId="1">#REF!</definedName>
    <definedName name="ggggg">#REF!</definedName>
    <definedName name="gggt" localSheetId="6">#REF!</definedName>
    <definedName name="gggt" localSheetId="1">#REF!</definedName>
    <definedName name="gggt">#REF!</definedName>
    <definedName name="ggs" localSheetId="6">#REF!</definedName>
    <definedName name="ggs" localSheetId="1">#REF!</definedName>
    <definedName name="ggs">#REF!</definedName>
    <definedName name="gguu">#N/A</definedName>
    <definedName name="gh" localSheetId="6">#REF!</definedName>
    <definedName name="gh" localSheetId="1">#REF!</definedName>
    <definedName name="gh">#REF!</definedName>
    <definedName name="ghngfngfnm" localSheetId="6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6">#REF!</definedName>
    <definedName name="gjntrjt" localSheetId="1">#REF!</definedName>
    <definedName name="gjntrjt">#REF!</definedName>
    <definedName name="gkgjklj" localSheetId="6">#REF!</definedName>
    <definedName name="gkgjklj" localSheetId="1">#REF!</definedName>
    <definedName name="gkgjklj">#REF!</definedName>
    <definedName name="gkgkgu" localSheetId="6">#REF!</definedName>
    <definedName name="gkgkgu" localSheetId="1">#REF!</definedName>
    <definedName name="gkgkgu">#REF!</definedName>
    <definedName name="gkgku" localSheetId="6">#REF!</definedName>
    <definedName name="gkgku" localSheetId="1">#REF!</definedName>
    <definedName name="gkgku">#REF!</definedName>
    <definedName name="gkk" localSheetId="6">#REF!</definedName>
    <definedName name="gkk" localSheetId="1">#REF!</definedName>
    <definedName name="gkk">#REF!</definedName>
    <definedName name="gklgkt" localSheetId="6">#REF!</definedName>
    <definedName name="gklgkt" localSheetId="1">#REF!</definedName>
    <definedName name="gklgkt">#REF!</definedName>
    <definedName name="gklgulu" localSheetId="6">#REF!</definedName>
    <definedName name="gklgulu" localSheetId="1">#REF!</definedName>
    <definedName name="gklgulu">#REF!</definedName>
    <definedName name="gklgylkgtkl" localSheetId="6">#REF!</definedName>
    <definedName name="gklgylkgtkl" localSheetId="1">#REF!</definedName>
    <definedName name="gklgylkgtkl">#REF!</definedName>
    <definedName name="gklgyuktkl" localSheetId="6">#REF!</definedName>
    <definedName name="gklgyuktkl" localSheetId="1">#REF!</definedName>
    <definedName name="gklgyuktkl">#REF!</definedName>
    <definedName name="gkllgu" localSheetId="6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6">#REF!</definedName>
    <definedName name="glgyukltylkt" localSheetId="1">#REF!</definedName>
    <definedName name="glgyukltylkt">#REF!</definedName>
    <definedName name="glkuluyl" localSheetId="6">#REF!</definedName>
    <definedName name="glkuluyl" localSheetId="1">#REF!</definedName>
    <definedName name="glkuluyl">#REF!</definedName>
    <definedName name="gllhlhjl" localSheetId="6">#REF!</definedName>
    <definedName name="gllhlhjl" localSheetId="1">#REF!</definedName>
    <definedName name="gllhlhjl">#REF!</definedName>
    <definedName name="GM" localSheetId="6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6">#REF!</definedName>
    <definedName name="gr" localSheetId="1">#REF!</definedName>
    <definedName name="gr">#REF!</definedName>
    <definedName name="gregregreg" localSheetId="6">#REF!</definedName>
    <definedName name="gregregreg" localSheetId="1">#REF!</definedName>
    <definedName name="gregregreg">#REF!</definedName>
    <definedName name="grewghrwh">#N/A</definedName>
    <definedName name="grgregfre" localSheetId="6">#REF!</definedName>
    <definedName name="grgregfre" localSheetId="1">#REF!</definedName>
    <definedName name="grgregfre">#REF!</definedName>
    <definedName name="grgrger" localSheetId="6">#REF!</definedName>
    <definedName name="grgrger" localSheetId="1">#REF!</definedName>
    <definedName name="grgrger">#REF!</definedName>
    <definedName name="GROOM" localSheetId="6">#REF!</definedName>
    <definedName name="GROOM" localSheetId="1">#REF!</definedName>
    <definedName name="GROOM">#REF!</definedName>
    <definedName name="Group_cust_paid" localSheetId="6">#REF!</definedName>
    <definedName name="Group_cust_paid" localSheetId="1">#REF!</definedName>
    <definedName name="Group_cust_paid">#REF!</definedName>
    <definedName name="Group_Cust_UPC01" localSheetId="6">#REF!</definedName>
    <definedName name="Group_Cust_UPC01" localSheetId="1">#REF!</definedName>
    <definedName name="Group_Cust_UPC01">#REF!</definedName>
    <definedName name="GRP" localSheetId="6">#REF!</definedName>
    <definedName name="GRP" localSheetId="1">#REF!</definedName>
    <definedName name="GRP">#REF!</definedName>
    <definedName name="gsgsg" localSheetId="6">#REF!</definedName>
    <definedName name="gsgsg" localSheetId="1">#REF!</definedName>
    <definedName name="gsgsg">#REF!</definedName>
    <definedName name="gtc">NA()</definedName>
    <definedName name="gtfhtfhfth" localSheetId="6">#REF!</definedName>
    <definedName name="gtfhtfhfth" localSheetId="1">#REF!</definedName>
    <definedName name="gtfhtfhfth">#REF!</definedName>
    <definedName name="gtgt" localSheetId="6">#REF!</definedName>
    <definedName name="gtgt" localSheetId="1">#REF!</definedName>
    <definedName name="gtgt">#REF!</definedName>
    <definedName name="gtlgulkgtul" localSheetId="6">#REF!</definedName>
    <definedName name="gtlgulkgtul" localSheetId="1">#REF!</definedName>
    <definedName name="gtlgulkgtul">#REF!</definedName>
    <definedName name="gtrfr" localSheetId="6">#REF!</definedName>
    <definedName name="gtrfr" localSheetId="1">#REF!</definedName>
    <definedName name="gtrfr">#REF!</definedName>
    <definedName name="gtshdfjg" localSheetId="6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6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6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6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6">#REF!</definedName>
    <definedName name="hd" localSheetId="1">#REF!</definedName>
    <definedName name="hd">#REF!</definedName>
    <definedName name="HDCCT">NA()</definedName>
    <definedName name="HDCD">NA()</definedName>
    <definedName name="hdfhh" localSheetId="6">#REF!</definedName>
    <definedName name="hdfhh" localSheetId="1">#REF!</definedName>
    <definedName name="hdfhh">#REF!</definedName>
    <definedName name="hdrtuyduj" localSheetId="6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7">ROW(#REF!)</definedName>
    <definedName name="Header_Row" localSheetId="6">ROW(#REF!)</definedName>
    <definedName name="Header_Row" localSheetId="1">ROW(#REF!)</definedName>
    <definedName name="Header_Row">ROW(#REF!)</definedName>
    <definedName name="Heading" localSheetId="7">#REF!</definedName>
    <definedName name="Heading" localSheetId="6">#REF!</definedName>
    <definedName name="Heading" localSheetId="1">#REF!</definedName>
    <definedName name="Heading">#REF!</definedName>
    <definedName name="HERHF" localSheetId="6">#REF!</definedName>
    <definedName name="HERHF" localSheetId="1">#REF!</definedName>
    <definedName name="HERHF">#REF!</definedName>
    <definedName name="hfthdh" localSheetId="6">#REF!</definedName>
    <definedName name="hfthdh" localSheetId="1">#REF!</definedName>
    <definedName name="hfthdh">#REF!</definedName>
    <definedName name="hgdjdhu" localSheetId="6">#REF!</definedName>
    <definedName name="hgdjdhu" localSheetId="1">#REF!</definedName>
    <definedName name="hgdjdhu">#REF!</definedName>
    <definedName name="hgfhfhgf" localSheetId="6">#REF!</definedName>
    <definedName name="hgfhfhgf" localSheetId="1">#REF!</definedName>
    <definedName name="hgfhfhgf">#REF!</definedName>
    <definedName name="hgfhfs" localSheetId="6">#REF!</definedName>
    <definedName name="hgfhfs" localSheetId="1">#REF!</definedName>
    <definedName name="hgfhfs">#REF!</definedName>
    <definedName name="hgregref" localSheetId="6">#REF!</definedName>
    <definedName name="hgregref" localSheetId="1">#REF!</definedName>
    <definedName name="hgregref">#REF!</definedName>
    <definedName name="hh" localSheetId="6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6">#REF!</definedName>
    <definedName name="hhdfh" localSheetId="1">#REF!</definedName>
    <definedName name="hhdfh">#REF!</definedName>
    <definedName name="hhfhdhd" localSheetId="6">#REF!</definedName>
    <definedName name="hhfhdhd" localSheetId="1">#REF!</definedName>
    <definedName name="hhfhdhd">#REF!</definedName>
    <definedName name="hhh" localSheetId="6">#REF!</definedName>
    <definedName name="hhh" localSheetId="1">#REF!</definedName>
    <definedName name="hhh">#REF!</definedName>
    <definedName name="hhhh" localSheetId="6">#REF!</definedName>
    <definedName name="hhhh" localSheetId="1">#REF!</definedName>
    <definedName name="hhhh">#REF!</definedName>
    <definedName name="hhjjjj" localSheetId="6">#REF!</definedName>
    <definedName name="hhjjjj" localSheetId="1">#REF!</definedName>
    <definedName name="hhjjjj">#REF!</definedName>
    <definedName name="hhkljhkhjghgf" localSheetId="6">#REF!</definedName>
    <definedName name="hhkljhkhjghgf" localSheetId="1">#REF!</definedName>
    <definedName name="hhkljhkhjghgf">#REF!</definedName>
    <definedName name="hhth" localSheetId="6">#REF!</definedName>
    <definedName name="hhth" localSheetId="1">#REF!</definedName>
    <definedName name="hhth">#REF!</definedName>
    <definedName name="hhxm">NA()</definedName>
    <definedName name="hhy" localSheetId="6">#REF!</definedName>
    <definedName name="hhy" localSheetId="1">#REF!</definedName>
    <definedName name="hhy">#REF!</definedName>
    <definedName name="hhyyh" localSheetId="6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6">#REF!</definedName>
    <definedName name="hjhjhj" localSheetId="1">#REF!</definedName>
    <definedName name="hjhjhj">#REF!</definedName>
    <definedName name="HK" localSheetId="6">#REF!</definedName>
    <definedName name="HK" localSheetId="1">#REF!</definedName>
    <definedName name="HK">#REF!</definedName>
    <definedName name="hkghkghk" localSheetId="6">#REF!</definedName>
    <definedName name="hkghkghk" localSheetId="1">#REF!</definedName>
    <definedName name="hkghkghk">#REF!</definedName>
    <definedName name="hlhlhlu" localSheetId="6">#REF!</definedName>
    <definedName name="hlhlhlu" localSheetId="1">#REF!</definedName>
    <definedName name="hlhlhlu">#REF!</definedName>
    <definedName name="hlhujlhlu" localSheetId="6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6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6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6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6">#REF!</definedName>
    <definedName name="HTRHRT" localSheetId="1">#REF!</definedName>
    <definedName name="HTRHRT">#REF!</definedName>
    <definedName name="htrrewqhr" localSheetId="6">#REF!</definedName>
    <definedName name="htrrewqhr" localSheetId="1">#REF!</definedName>
    <definedName name="htrrewqhr">#REF!</definedName>
    <definedName name="HTVL">NA()</definedName>
    <definedName name="huu" localSheetId="6">#REF!</definedName>
    <definedName name="huu" localSheetId="1">#REF!</definedName>
    <definedName name="huu">#REF!</definedName>
    <definedName name="hvhvh" localSheetId="6">#REF!</definedName>
    <definedName name="hvhvh" localSheetId="1">#REF!</definedName>
    <definedName name="hvhvh">#REF!</definedName>
    <definedName name="hvlpp" localSheetId="6" hidden="1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6">#REF!</definedName>
    <definedName name="IA" localSheetId="1">#REF!</definedName>
    <definedName name="IA">#REF!</definedName>
    <definedName name="IAClaim" localSheetId="6">#REF!</definedName>
    <definedName name="IAClaim" localSheetId="1">#REF!</definedName>
    <definedName name="IAClaim">#REF!</definedName>
    <definedName name="IAClaim1" localSheetId="6">#REF!</definedName>
    <definedName name="IAClaim1" localSheetId="1">#REF!</definedName>
    <definedName name="IAClaim1">#REF!</definedName>
    <definedName name="iCount_35">3</definedName>
    <definedName name="ID" localSheetId="6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6">#REF!</definedName>
    <definedName name="idream" localSheetId="1">#REF!</definedName>
    <definedName name="idream">#REF!</definedName>
    <definedName name="ier" localSheetId="7">#REF!</definedName>
    <definedName name="ier" localSheetId="6">#REF!</definedName>
    <definedName name="ier" localSheetId="1">#REF!</definedName>
    <definedName name="ier">#REF!</definedName>
    <definedName name="income" localSheetId="6">#REF!</definedName>
    <definedName name="income" localSheetId="1">#REF!</definedName>
    <definedName name="income">#REF!</definedName>
    <definedName name="Income_statement" localSheetId="6">#REF!</definedName>
    <definedName name="Income_statement" localSheetId="1">#REF!</definedName>
    <definedName name="Income_statement">#REF!</definedName>
    <definedName name="IncomeStatementDates" localSheetId="6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6">#REF!</definedName>
    <definedName name="indYavg" localSheetId="1">#REF!</definedName>
    <definedName name="indYavg">#REF!</definedName>
    <definedName name="ingredienten">NA()</definedName>
    <definedName name="initial_dep" localSheetId="6">#REF!</definedName>
    <definedName name="initial_dep" localSheetId="1">#REF!</definedName>
    <definedName name="initial_dep">#REF!</definedName>
    <definedName name="input" localSheetId="6">#REF!</definedName>
    <definedName name="input" localSheetId="1">#REF!</definedName>
    <definedName name="input">#REF!</definedName>
    <definedName name="INPUTGRID" localSheetId="6">#REF!</definedName>
    <definedName name="INPUTGRID" localSheetId="1">#REF!</definedName>
    <definedName name="INPUTGRID">#REF!</definedName>
    <definedName name="ins" localSheetId="6">#REF!</definedName>
    <definedName name="ins" localSheetId="1">#REF!</definedName>
    <definedName name="ins">#REF!</definedName>
    <definedName name="InsertCASum" localSheetId="6">#REF!</definedName>
    <definedName name="InsertCASum" localSheetId="1">#REF!</definedName>
    <definedName name="InsertCASum">#REF!</definedName>
    <definedName name="Int" localSheetId="0">#REF!</definedName>
    <definedName name="Int" localSheetId="7">#REF!</definedName>
    <definedName name="Int" localSheetId="6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6">#REF!</definedName>
    <definedName name="INTEREST_49" localSheetId="1">#REF!</definedName>
    <definedName name="INTEREST_49">#REF!</definedName>
    <definedName name="INTEREST_65" localSheetId="6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7">#REF!</definedName>
    <definedName name="Interest_Rate" localSheetId="6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6">#REF!</definedName>
    <definedName name="ipodsf" localSheetId="1">#REF!</definedName>
    <definedName name="ipodsf">#REF!</definedName>
    <definedName name="ITS" localSheetId="6">#REF!</definedName>
    <definedName name="ITS" localSheetId="1">#REF!</definedName>
    <definedName name="ITS">#REF!</definedName>
    <definedName name="j" localSheetId="6">#REF!</definedName>
    <definedName name="j" localSheetId="1">#REF!</definedName>
    <definedName name="j">#REF!</definedName>
    <definedName name="J_102" localSheetId="6">#REF!</definedName>
    <definedName name="J_102" localSheetId="1">#REF!</definedName>
    <definedName name="J_102">#REF!</definedName>
    <definedName name="J_2000" localSheetId="6">#REF!</definedName>
    <definedName name="J_2000" localSheetId="1">#REF!</definedName>
    <definedName name="J_2000">#REF!</definedName>
    <definedName name="J_2001" localSheetId="6">#REF!</definedName>
    <definedName name="J_2001" localSheetId="1">#REF!</definedName>
    <definedName name="J_2001">#REF!</definedName>
    <definedName name="J_2002" localSheetId="6">#REF!</definedName>
    <definedName name="J_2002" localSheetId="1">#REF!</definedName>
    <definedName name="J_2002">#REF!</definedName>
    <definedName name="J_2003" localSheetId="6">#REF!</definedName>
    <definedName name="J_2003" localSheetId="1">#REF!</definedName>
    <definedName name="J_2003">#REF!</definedName>
    <definedName name="j356C8">NA()</definedName>
    <definedName name="JAK8116_49" localSheetId="6">#REF!</definedName>
    <definedName name="JAK8116_49" localSheetId="1">#REF!</definedName>
    <definedName name="JAK8116_49">#REF!</definedName>
    <definedName name="JAK8116_65" localSheetId="6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7">#REF!</definedName>
    <definedName name="Jan" localSheetId="6">#REF!</definedName>
    <definedName name="Jan" localSheetId="1">#REF!</definedName>
    <definedName name="Jan">#REF!</definedName>
    <definedName name="Jas" hidden="1">{"'Feb 99'!$A$1:$G$30"}</definedName>
    <definedName name="JBFA98" localSheetId="6">#REF!</definedName>
    <definedName name="JBFA98" localSheetId="1">#REF!</definedName>
    <definedName name="JBFA98">#REF!</definedName>
    <definedName name="JCC2934_49" localSheetId="6">#REF!</definedName>
    <definedName name="JCC2934_49" localSheetId="1">#REF!</definedName>
    <definedName name="JCC2934_49">#REF!</definedName>
    <definedName name="JCC2934_65" localSheetId="6">#REF!</definedName>
    <definedName name="JCC2934_65" localSheetId="1">#REF!</definedName>
    <definedName name="JCC2934_65">#REF!</definedName>
    <definedName name="JCC2934_72">"$#REF!.$#REF!$#REF!"</definedName>
    <definedName name="JCD7460_49" localSheetId="6">#REF!</definedName>
    <definedName name="JCD7460_49" localSheetId="1">#REF!</definedName>
    <definedName name="JCD7460_49">#REF!</definedName>
    <definedName name="JCD7460_65" localSheetId="6">#REF!</definedName>
    <definedName name="JCD7460_65" localSheetId="1">#REF!</definedName>
    <definedName name="JCD7460_65">#REF!</definedName>
    <definedName name="JCD7460_72">"$#REF!.$#REF!$#REF!"</definedName>
    <definedName name="JCE5834_49" localSheetId="6">#REF!</definedName>
    <definedName name="JCE5834_49" localSheetId="1">#REF!</definedName>
    <definedName name="JCE5834_49">#REF!</definedName>
    <definedName name="JCE5834_65" localSheetId="6">#REF!</definedName>
    <definedName name="JCE5834_65" localSheetId="1">#REF!</definedName>
    <definedName name="JCE5834_65">#REF!</definedName>
    <definedName name="JCE5834_72">"$#REF!.#REF!$#REF!"</definedName>
    <definedName name="JCK4712_49" localSheetId="6">#REF!</definedName>
    <definedName name="JCK4712_49" localSheetId="1">#REF!</definedName>
    <definedName name="JCK4712_49">#REF!</definedName>
    <definedName name="JCK4712_65" localSheetId="6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6">#REF!</definedName>
    <definedName name="jcz" localSheetId="1">#REF!</definedName>
    <definedName name="jcz">#REF!</definedName>
    <definedName name="JDC3818_49" localSheetId="6">#REF!</definedName>
    <definedName name="JDC3818_49" localSheetId="1">#REF!</definedName>
    <definedName name="JDC3818_49">#REF!</definedName>
    <definedName name="JDC3818_65" localSheetId="6">#REF!</definedName>
    <definedName name="JDC3818_65" localSheetId="1">#REF!</definedName>
    <definedName name="JDC3818_65">#REF!</definedName>
    <definedName name="JDC3818_72">"$#REF!.$#REF!$#REF!"</definedName>
    <definedName name="JDF3422_49" localSheetId="6">#REF!</definedName>
    <definedName name="JDF3422_49" localSheetId="1">#REF!</definedName>
    <definedName name="JDF3422_49">#REF!</definedName>
    <definedName name="JDF3422_65" localSheetId="6">#REF!</definedName>
    <definedName name="JDF3422_65" localSheetId="1">#REF!</definedName>
    <definedName name="JDF3422_65">#REF!</definedName>
    <definedName name="JDF3422_72">"$#REF!.$#REF!$#REF!"</definedName>
    <definedName name="JDF4294_49" localSheetId="6">#REF!</definedName>
    <definedName name="JDF4294_49" localSheetId="1">#REF!</definedName>
    <definedName name="JDF4294_49">#REF!</definedName>
    <definedName name="JDF4294_65" localSheetId="6">#REF!</definedName>
    <definedName name="JDF4294_65" localSheetId="1">#REF!</definedName>
    <definedName name="JDF4294_65">#REF!</definedName>
    <definedName name="JDF4294_72">"$#REF!.$#REF!$#REF!"</definedName>
    <definedName name="JDP2875_49" localSheetId="6">#REF!</definedName>
    <definedName name="JDP2875_49" localSheetId="1">#REF!</definedName>
    <definedName name="JDP2875_49">#REF!</definedName>
    <definedName name="JDP2875_65" localSheetId="6">#REF!</definedName>
    <definedName name="JDP2875_65" localSheetId="1">#REF!</definedName>
    <definedName name="JDP2875_65">#REF!</definedName>
    <definedName name="JDP2875_72">"$#REF!.$#REF!$#REF!"</definedName>
    <definedName name="JDR9740_49" localSheetId="6">#REF!</definedName>
    <definedName name="JDR9740_49" localSheetId="1">#REF!</definedName>
    <definedName name="JDR9740_49">#REF!</definedName>
    <definedName name="JDR9740_65" localSheetId="6">#REF!</definedName>
    <definedName name="JDR9740_65" localSheetId="1">#REF!</definedName>
    <definedName name="JDR9740_65">#REF!</definedName>
    <definedName name="JDR9740_72">"$#REF!.$#REF!$#REF!"</definedName>
    <definedName name="JDS601_49" localSheetId="6">#REF!</definedName>
    <definedName name="JDS601_49" localSheetId="1">#REF!</definedName>
    <definedName name="JDS601_49">#REF!</definedName>
    <definedName name="JDS601_65" localSheetId="6">#REF!</definedName>
    <definedName name="JDS601_65" localSheetId="1">#REF!</definedName>
    <definedName name="JDS601_65">#REF!</definedName>
    <definedName name="JDS601_72">"$#REF!.$#REF!$#REF!"</definedName>
    <definedName name="JDV3439_49" localSheetId="6">#REF!</definedName>
    <definedName name="JDV3439_49" localSheetId="1">#REF!</definedName>
    <definedName name="JDV3439_49">#REF!</definedName>
    <definedName name="JDV3439_65" localSheetId="6">#REF!</definedName>
    <definedName name="JDV3439_65" localSheetId="1">#REF!</definedName>
    <definedName name="JDV3439_65">#REF!</definedName>
    <definedName name="JDV3439_72">"$#REF!.$#REF!$#REF!"</definedName>
    <definedName name="jfjfjyfj" localSheetId="6">#REF!</definedName>
    <definedName name="jfjfjyfj" localSheetId="1">#REF!</definedName>
    <definedName name="jfjfjyfj">#REF!</definedName>
    <definedName name="jftjfj" localSheetId="6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7">OFFSET('ELIBS Meka &amp; KUDOS'!Full_Print,0,0,'ELIBS Meka &amp; KUDOS'!Last_Row)</definedName>
    <definedName name="jhhj" localSheetId="6">OFFSET('PL_E (3m)'!Full_Print,0,0,'PL_E (3m)'!Last_Row)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 localSheetId="6">#REF!</definedName>
    <definedName name="JJJ" localSheetId="1">#REF!</definedName>
    <definedName name="JJJ">#REF!</definedName>
    <definedName name="jjjjj" localSheetId="6">#REF!</definedName>
    <definedName name="jjjjj" localSheetId="1">#REF!</definedName>
    <definedName name="jjjjj">#REF!</definedName>
    <definedName name="jjkj" localSheetId="6">#REF!</definedName>
    <definedName name="jjkj" localSheetId="1">#REF!</definedName>
    <definedName name="jjkj">#REF!</definedName>
    <definedName name="jk" localSheetId="6">#REF!</definedName>
    <definedName name="jk" localSheetId="1">#REF!</definedName>
    <definedName name="jk">#REF!</definedName>
    <definedName name="jkcvls" localSheetId="6">#REF!</definedName>
    <definedName name="jkcvls" localSheetId="1">#REF!</definedName>
    <definedName name="jkcvls">#REF!</definedName>
    <definedName name="jkkjkj" localSheetId="6">#REF!</definedName>
    <definedName name="jkkjkj" localSheetId="1">#REF!</definedName>
    <definedName name="jkkjkj">#REF!</definedName>
    <definedName name="jrrjrtj" localSheetId="6">#REF!</definedName>
    <definedName name="jrrjrtj" localSheetId="1">#REF!</definedName>
    <definedName name="jrrjrtj">#REF!</definedName>
    <definedName name="jrtjqer" localSheetId="6">#REF!</definedName>
    <definedName name="jrtjqer" localSheetId="1">#REF!</definedName>
    <definedName name="jrtjqer">#REF!</definedName>
    <definedName name="jryjryj" localSheetId="6">#REF!</definedName>
    <definedName name="jryjryj" localSheetId="1">#REF!</definedName>
    <definedName name="jryjryj">#REF!</definedName>
    <definedName name="jtehwr" localSheetId="6">#REF!</definedName>
    <definedName name="jtehwr" localSheetId="1">#REF!</definedName>
    <definedName name="jtehwr">#REF!</definedName>
    <definedName name="jtjryjytj" localSheetId="6">#REF!</definedName>
    <definedName name="jtjryjytj" localSheetId="1">#REF!</definedName>
    <definedName name="jtjryjytj">#REF!</definedName>
    <definedName name="jtrjtjrjrj" localSheetId="6">#REF!</definedName>
    <definedName name="jtrjtjrjrj" localSheetId="1">#REF!</definedName>
    <definedName name="jtrjtjrjrj">#REF!</definedName>
    <definedName name="jttrjrtj" localSheetId="6">#REF!</definedName>
    <definedName name="jttrjrtj" localSheetId="1">#REF!</definedName>
    <definedName name="jttrjrtj">#REF!</definedName>
    <definedName name="Jul" localSheetId="0">#REF!</definedName>
    <definedName name="Jul" localSheetId="7">#REF!</definedName>
    <definedName name="Jul" localSheetId="6">#REF!</definedName>
    <definedName name="Jul" localSheetId="1">#REF!</definedName>
    <definedName name="Jul">#REF!</definedName>
    <definedName name="Julun" localSheetId="6">#REF!</definedName>
    <definedName name="Julun" localSheetId="1">#REF!</definedName>
    <definedName name="Julun">#REF!</definedName>
    <definedName name="july" localSheetId="6">#REF!</definedName>
    <definedName name="july" localSheetId="1">#REF!</definedName>
    <definedName name="july">#REF!</definedName>
    <definedName name="Jun" localSheetId="0">#REF!</definedName>
    <definedName name="Jun" localSheetId="7">#REF!</definedName>
    <definedName name="Jun" localSheetId="6">#REF!</definedName>
    <definedName name="Jun" localSheetId="1">#REF!</definedName>
    <definedName name="Jun">#REF!</definedName>
    <definedName name="JUNE" localSheetId="0">#REF!</definedName>
    <definedName name="JUNE" localSheetId="7">#REF!</definedName>
    <definedName name="JUNE" localSheetId="6">#REF!</definedName>
    <definedName name="JUNE" localSheetId="1">#REF!</definedName>
    <definedName name="JUNE">#REF!</definedName>
    <definedName name="Junun" localSheetId="6">#REF!</definedName>
    <definedName name="Junun" localSheetId="1">#REF!</definedName>
    <definedName name="Junun">#REF!</definedName>
    <definedName name="JV06_01" localSheetId="6">#REF!</definedName>
    <definedName name="JV06_01" localSheetId="1">#REF!</definedName>
    <definedName name="JV06_01">#REF!</definedName>
    <definedName name="jvsk" localSheetId="6">#REF!</definedName>
    <definedName name="jvsk" localSheetId="1">#REF!</definedName>
    <definedName name="jvsk">#REF!</definedName>
    <definedName name="jyjet" localSheetId="6">#REF!</definedName>
    <definedName name="jyjet" localSheetId="1">#REF!</definedName>
    <definedName name="jyjet">#REF!</definedName>
    <definedName name="jyjj" localSheetId="6">#REF!</definedName>
    <definedName name="jyjj" localSheetId="1">#REF!</definedName>
    <definedName name="jyjj">#REF!</definedName>
    <definedName name="jyjk7" localSheetId="6">#REF!</definedName>
    <definedName name="jyjk7" localSheetId="1">#REF!</definedName>
    <definedName name="jyjk7">#REF!</definedName>
    <definedName name="jyjyjyj" localSheetId="6">#REF!</definedName>
    <definedName name="jyjyjyj" localSheetId="1">#REF!</definedName>
    <definedName name="jyjyjyj">#REF!</definedName>
    <definedName name="K" localSheetId="0">Scheduled_Payment+Extra_Payment</definedName>
    <definedName name="K" localSheetId="7">Scheduled_Payment+Extra_Payment</definedName>
    <definedName name="K" localSheetId="6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6">#REF!</definedName>
    <definedName name="Karen" localSheetId="1">#REF!</definedName>
    <definedName name="Karen">#REF!</definedName>
    <definedName name="KB" hidden="1">{#N/A,#N/A,FALSE,"Sheet1"}</definedName>
    <definedName name="KC" localSheetId="6">#REF!</definedName>
    <definedName name="KC" localSheetId="1">#REF!</definedName>
    <definedName name="KC">#REF!</definedName>
    <definedName name="KCC" localSheetId="6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6">#REF!</definedName>
    <definedName name="kfgykgy" localSheetId="1">#REF!</definedName>
    <definedName name="kfgykgy">#REF!</definedName>
    <definedName name="KG" localSheetId="6">#REF!</definedName>
    <definedName name="KG" localSheetId="1">#REF!</definedName>
    <definedName name="KG">#REF!</definedName>
    <definedName name="kgfffkf" localSheetId="6">#REF!</definedName>
    <definedName name="kgfffkf" localSheetId="1">#REF!</definedName>
    <definedName name="kgfffkf">#REF!</definedName>
    <definedName name="kgtukguk" localSheetId="6">#REF!</definedName>
    <definedName name="kgtukguk" localSheetId="1">#REF!</definedName>
    <definedName name="kgtukguk">#REF!</definedName>
    <definedName name="kgukhulku" localSheetId="6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6">#REF!</definedName>
    <definedName name="kiyklyillyur" localSheetId="1">#REF!</definedName>
    <definedName name="kiyklyillyur">#REF!</definedName>
    <definedName name="kjkj" localSheetId="6">#REF!</definedName>
    <definedName name="kjkj" localSheetId="1">#REF!</definedName>
    <definedName name="kjkj">#REF!</definedName>
    <definedName name="kkkk" localSheetId="6">#REF!</definedName>
    <definedName name="kkkk" localSheetId="1">#REF!</definedName>
    <definedName name="kkkk">#REF!</definedName>
    <definedName name="kkkkkkk" localSheetId="6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6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6">#REF!</definedName>
    <definedName name="ktkrywyw" localSheetId="1">#REF!</definedName>
    <definedName name="ktkrywyw">#REF!</definedName>
    <definedName name="KTTRAMD1">NA()</definedName>
    <definedName name="ktukmtukm" localSheetId="6">#REF!</definedName>
    <definedName name="ktukmtukm" localSheetId="1">#REF!</definedName>
    <definedName name="ktukmtukm">#REF!</definedName>
    <definedName name="kutktuk" localSheetId="6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6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6">#REF!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7">IF('ELIBS Meka &amp; KUDOS'!Values_Entered,'ELIBS Meka &amp; KUDOS'!Header_Row+'ELIBS Meka &amp; KUDOS'!Number_of_Payments,'ELIBS Meka &amp; KUDOS'!Header_Row)</definedName>
    <definedName name="Last_Row" localSheetId="6">IF('PL_E (3m)'!Values_Entered,'PL_E (3m)'!Header_Row+'PL_E (3m)'!Number_of_Payments,'PL_E (3m)'!Header_Row)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 localSheetId="6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6">#REF!</definedName>
    <definedName name="LEGAL_49" localSheetId="1">#REF!</definedName>
    <definedName name="LEGAL_49">#REF!</definedName>
    <definedName name="LEGAL_65" localSheetId="6">#REF!</definedName>
    <definedName name="LEGAL_65" localSheetId="1">#REF!</definedName>
    <definedName name="LEGAL_65">#REF!</definedName>
    <definedName name="LEGAL_72">"$#REF!.$#REF!$#REF!"</definedName>
    <definedName name="lf" localSheetId="6">#REF!</definedName>
    <definedName name="lf" localSheetId="1">#REF!</definedName>
    <definedName name="lf">#REF!</definedName>
    <definedName name="lhulhlulu" localSheetId="6">#REF!</definedName>
    <definedName name="lhulhlulu" localSheetId="1">#REF!</definedName>
    <definedName name="lhulhlulu">#REF!</definedName>
    <definedName name="LIEW" localSheetId="6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6">#REF!</definedName>
    <definedName name="liyen" localSheetId="1">#REF!</definedName>
    <definedName name="liyen">#REF!</definedName>
    <definedName name="ll" localSheetId="6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7">#REF!</definedName>
    <definedName name="Loan_Amount" localSheetId="6">#REF!</definedName>
    <definedName name="Loan_Amount" localSheetId="1">#REF!</definedName>
    <definedName name="Loan_Amount">#REF!</definedName>
    <definedName name="Loan_Start" localSheetId="0">#REF!</definedName>
    <definedName name="Loan_Start" localSheetId="7">#REF!</definedName>
    <definedName name="Loan_Start" localSheetId="6">#REF!</definedName>
    <definedName name="Loan_Start" localSheetId="1">#REF!</definedName>
    <definedName name="Loan_Start">#REF!</definedName>
    <definedName name="Loan_Years" localSheetId="0">#REF!</definedName>
    <definedName name="Loan_Years" localSheetId="7">#REF!</definedName>
    <definedName name="Loan_Years" localSheetId="6">#REF!</definedName>
    <definedName name="Loan_Years" localSheetId="1">#REF!</definedName>
    <definedName name="Loan_Years">#REF!</definedName>
    <definedName name="loc" localSheetId="0">#REF!</definedName>
    <definedName name="loc" localSheetId="7">#REF!</definedName>
    <definedName name="loc" localSheetId="6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6">#REF!</definedName>
    <definedName name="ltultuklt" localSheetId="1">#REF!</definedName>
    <definedName name="ltultuklt">#REF!</definedName>
    <definedName name="LUCK" hidden="1">{#N/A,#N/A,FALSE,"Sheet1"}</definedName>
    <definedName name="luglkguu" localSheetId="6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6">DATE(YEAR('PL_E (3m)'!Loan_Start),MONTH('PL_E (3m)'!Loan_Start)+Payment_Number,DAY('PL_E (3m)'!Loan_Start))</definedName>
    <definedName name="m" localSheetId="1">DATE(YEAR('PL_T (3m)'!Loan_Start),MONTH('PL_T (3m)'!Loan_Start)+Payment_Number,DAY('PL_T (3m)'!Loan_Start))</definedName>
    <definedName name="m">DATE(YEAR(Loan_Start),MONTH(Loan_Start)+Payment_Number,DAY(Loan_Start))</definedName>
    <definedName name="M_2" localSheetId="6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6">#REF!</definedName>
    <definedName name="MACHINEBURNER10_49" localSheetId="1">#REF!</definedName>
    <definedName name="MACHINEBURNER10_49">#REF!</definedName>
    <definedName name="MACHINEBURNER10_65" localSheetId="6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6">#REF!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6">#REF!</definedName>
    <definedName name="MAN" localSheetId="1">#REF!</definedName>
    <definedName name="MAN">#REF!</definedName>
    <definedName name="Manager_Initials" localSheetId="6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6">#REF!</definedName>
    <definedName name="maple" localSheetId="1">#REF!</definedName>
    <definedName name="maple">#REF!</definedName>
    <definedName name="Mar" localSheetId="0">#REF!</definedName>
    <definedName name="Mar" localSheetId="7">#REF!</definedName>
    <definedName name="Mar" localSheetId="6">#REF!</definedName>
    <definedName name="Mar" localSheetId="1">#REF!</definedName>
    <definedName name="Mar">#REF!</definedName>
    <definedName name="Mark_Up" localSheetId="6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7">#REF!</definedName>
    <definedName name="May" localSheetId="6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6">#REF!</definedName>
    <definedName name="mc" localSheetId="1">#REF!</definedName>
    <definedName name="mc">#REF!</definedName>
    <definedName name="mctrend" localSheetId="6">#REF!</definedName>
    <definedName name="mctrend" localSheetId="1">#REF!</definedName>
    <definedName name="mctrend">#REF!</definedName>
    <definedName name="Mduration" localSheetId="6">#REF!</definedName>
    <definedName name="Mduration" localSheetId="1">#REF!</definedName>
    <definedName name="Mduration">#REF!</definedName>
    <definedName name="me">NA()</definedName>
    <definedName name="memo1" localSheetId="6">#REF!</definedName>
    <definedName name="memo1" localSheetId="1">#REF!</definedName>
    <definedName name="memo1">#REF!</definedName>
    <definedName name="memo2" localSheetId="6">#REF!</definedName>
    <definedName name="memo2" localSheetId="1">#REF!</definedName>
    <definedName name="memo2">#REF!</definedName>
    <definedName name="MF">NA()</definedName>
    <definedName name="MF_35">NA()</definedName>
    <definedName name="mg" localSheetId="6">#REF!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6">#REF!</definedName>
    <definedName name="mjmjm" localSheetId="1">#REF!</definedName>
    <definedName name="mjmjm">#REF!</definedName>
    <definedName name="ML" localSheetId="6">#REF!</definedName>
    <definedName name="ML" localSheetId="1">#REF!</definedName>
    <definedName name="ML">#REF!</definedName>
    <definedName name="MM_02" localSheetId="6">#REF!</definedName>
    <definedName name="MM_02" localSheetId="1">#REF!</definedName>
    <definedName name="MM_02">#REF!</definedName>
    <definedName name="mmm">NA()</definedName>
    <definedName name="mnfmfgm" localSheetId="6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6">#REF!</definedName>
    <definedName name="mtymrftgjm" localSheetId="1">#REF!</definedName>
    <definedName name="mtymrftgjm">#REF!</definedName>
    <definedName name="Mult_Decrement_Female" localSheetId="6">#REF!</definedName>
    <definedName name="Mult_Decrement_Female" localSheetId="1">#REF!</definedName>
    <definedName name="Mult_Decrement_Female">#REF!</definedName>
    <definedName name="Mult_Decrement_Male" localSheetId="6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6">#REF!</definedName>
    <definedName name="music" localSheetId="1">#REF!</definedName>
    <definedName name="music">#REF!</definedName>
    <definedName name="MV">NA()</definedName>
    <definedName name="MWR" localSheetId="6">#REF!</definedName>
    <definedName name="MWR" localSheetId="1">#REF!</definedName>
    <definedName name="MWR">#REF!</definedName>
    <definedName name="n" localSheetId="6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6">#REF!</definedName>
    <definedName name="n3a" localSheetId="1">#REF!</definedName>
    <definedName name="n3a">#REF!</definedName>
    <definedName name="NalcoBPR" localSheetId="6">#REF!</definedName>
    <definedName name="NalcoBPR" localSheetId="1">#REF!</definedName>
    <definedName name="NalcoBPR">#REF!</definedName>
    <definedName name="NameRef" localSheetId="6">#REF!</definedName>
    <definedName name="NameRef" localSheetId="1">#REF!</definedName>
    <definedName name="NameRef">#REF!</definedName>
    <definedName name="NameRef1" localSheetId="6">#REF!</definedName>
    <definedName name="NameRef1" localSheetId="1">#REF!</definedName>
    <definedName name="NameRef1">#REF!</definedName>
    <definedName name="navarea" localSheetId="6">#REF!</definedName>
    <definedName name="navarea" localSheetId="1">#REF!</definedName>
    <definedName name="navarea">#REF!</definedName>
    <definedName name="NBV" localSheetId="6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6">#REF!</definedName>
    <definedName name="NCVR" localSheetId="1">#REF!</definedName>
    <definedName name="NCVR">#REF!</definedName>
    <definedName name="nd">NA()</definedName>
    <definedName name="nee" localSheetId="7">#REF!</definedName>
    <definedName name="nee" localSheetId="6">#REF!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6">#REF!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6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6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6">#REF!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6">#REF!</definedName>
    <definedName name="NoOfUnits" localSheetId="1">#REF!</definedName>
    <definedName name="NoOfUnits">#REF!</definedName>
    <definedName name="note" localSheetId="6">#REF!</definedName>
    <definedName name="note" localSheetId="1">#REF!</definedName>
    <definedName name="note">#REF!</definedName>
    <definedName name="NOTE2" localSheetId="6">#REF!</definedName>
    <definedName name="NOTE2" localSheetId="1">#REF!</definedName>
    <definedName name="NOTE2">#REF!</definedName>
    <definedName name="Notes" localSheetId="7">#REF!</definedName>
    <definedName name="Notes" localSheetId="6">#REF!</definedName>
    <definedName name="Notes" localSheetId="1">#REF!</definedName>
    <definedName name="Notes">#REF!</definedName>
    <definedName name="notes2To4" localSheetId="6">#REF!</definedName>
    <definedName name="notes2To4" localSheetId="1">#REF!</definedName>
    <definedName name="notes2To4">#REF!</definedName>
    <definedName name="Nov" localSheetId="0">#REF!</definedName>
    <definedName name="Nov" localSheetId="7">#REF!</definedName>
    <definedName name="Nov" localSheetId="6">#REF!</definedName>
    <definedName name="Nov" localSheetId="1">#REF!</definedName>
    <definedName name="Nov">#REF!</definedName>
    <definedName name="NRA" localSheetId="6">#REF!</definedName>
    <definedName name="NRA" localSheetId="1">#REF!</definedName>
    <definedName name="NRA">#REF!</definedName>
    <definedName name="NS" localSheetId="6">#REF!</definedName>
    <definedName name="NS" localSheetId="1">#REF!</definedName>
    <definedName name="NS">#REF!</definedName>
    <definedName name="NToS">NToS</definedName>
    <definedName name="num" localSheetId="6">#REF!</definedName>
    <definedName name="num" localSheetId="1">#REF!</definedName>
    <definedName name="num">#REF!</definedName>
    <definedName name="NUM_DOCS" localSheetId="6">#REF!</definedName>
    <definedName name="NUM_DOCS" localSheetId="1">#REF!</definedName>
    <definedName name="NUM_DOCS">#REF!</definedName>
    <definedName name="Num_Pmt_Per_Year" localSheetId="0">#REF!</definedName>
    <definedName name="Num_Pmt_Per_Year" localSheetId="7">#REF!</definedName>
    <definedName name="Num_Pmt_Per_Year" localSheetId="6">#REF!</definedName>
    <definedName name="Num_Pmt_Per_Year" localSheetId="1">#REF!</definedName>
    <definedName name="Num_Pmt_Per_Year">#REF!</definedName>
    <definedName name="Number" localSheetId="6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7">MATCH(0.01,'ELIBS Meka &amp; KUDOS'!End_Bal,-1)+1</definedName>
    <definedName name="Number_of_Payments" localSheetId="6">MATCH(0.01,'PL_E (3m)'!End_Bal,-1)+1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>MATCH(0.01,End_Bal,-1)+1</definedName>
    <definedName name="Number1" localSheetId="6">#REF!</definedName>
    <definedName name="Number1" localSheetId="1">#REF!</definedName>
    <definedName name="Number1">#REF!</definedName>
    <definedName name="NUMCHECK" localSheetId="6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7">#REF!</definedName>
    <definedName name="Oct" localSheetId="6">#REF!</definedName>
    <definedName name="Oct" localSheetId="1">#REF!</definedName>
    <definedName name="Oct">#REF!</definedName>
    <definedName name="Octun" localSheetId="6">#REF!</definedName>
    <definedName name="Octun" localSheetId="1">#REF!</definedName>
    <definedName name="Octun">#REF!</definedName>
    <definedName name="OE">NA()</definedName>
    <definedName name="OFFEQUIP" localSheetId="6">#REF!</definedName>
    <definedName name="OFFEQUIP" localSheetId="1">#REF!</definedName>
    <definedName name="OFFEQUIP">#REF!</definedName>
    <definedName name="OFFICE.EQ10">"$#REF!.#REF!$#REF!"</definedName>
    <definedName name="OFFICE.EQ10_49" localSheetId="6">#REF!</definedName>
    <definedName name="OFFICE.EQ10_49" localSheetId="1">#REF!</definedName>
    <definedName name="OFFICE.EQ10_49">#REF!</definedName>
    <definedName name="OFFICE.EQ10_65" localSheetId="6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6">#REF!</definedName>
    <definedName name="OFFICE.EQ12_49" localSheetId="1">#REF!</definedName>
    <definedName name="OFFICE.EQ12_49">#REF!</definedName>
    <definedName name="OFFICE.EQ12_65" localSheetId="6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6">#REF!</definedName>
    <definedName name="OFFICE.EQ8_49" localSheetId="1">#REF!</definedName>
    <definedName name="OFFICE.EQ8_49">#REF!</definedName>
    <definedName name="OFFICE.EQ8_65" localSheetId="6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6">#REF!</definedName>
    <definedName name="OFFICE10_49" localSheetId="1">#REF!</definedName>
    <definedName name="OFFICE10_49">#REF!</definedName>
    <definedName name="OFFICE10_65" localSheetId="6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6">#REF!</definedName>
    <definedName name="OFFICE12_49" localSheetId="1">#REF!</definedName>
    <definedName name="OFFICE12_49">#REF!</definedName>
    <definedName name="OFFICE12_65" localSheetId="6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6">#REF!</definedName>
    <definedName name="OFFICE40_49" localSheetId="1">#REF!</definedName>
    <definedName name="OFFICE40_49">#REF!</definedName>
    <definedName name="OFFICE40_65" localSheetId="6">#REF!</definedName>
    <definedName name="OFFICE40_65" localSheetId="1">#REF!</definedName>
    <definedName name="OFFICE40_65">#REF!</definedName>
    <definedName name="OFFICE40_72">"$#REF!.#REF!#REF!"</definedName>
    <definedName name="OK" localSheetId="6">#REF!</definedName>
    <definedName name="OK" localSheetId="1">#REF!</definedName>
    <definedName name="OK">#REF!</definedName>
    <definedName name="okp" localSheetId="6">DATE(YEAR('PL_E (3m)'!Loan_Start),MONTH('PL_E (3m)'!Loan_Start)+Payment_Number,DAY('PL_E (3m)'!Loan_Start))</definedName>
    <definedName name="okp" localSheetId="1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7">#REF!</definedName>
    <definedName name="oldData" localSheetId="6">#REF!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6">[0]!Visible</definedName>
    <definedName name="othcred" localSheetId="1">[0]!Visible</definedName>
    <definedName name="othcred">[0]!Visible</definedName>
    <definedName name="OthDebts" localSheetId="6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6">#REF!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6">#REF!</definedName>
    <definedName name="parner" localSheetId="1">#REF!</definedName>
    <definedName name="parner">#REF!</definedName>
    <definedName name="pars" localSheetId="6">#REF!</definedName>
    <definedName name="pars" localSheetId="1">#REF!</definedName>
    <definedName name="pars">#REF!</definedName>
    <definedName name="Particulars" localSheetId="6">#REF!</definedName>
    <definedName name="Particulars" localSheetId="1">#REF!</definedName>
    <definedName name="Particulars">#REF!</definedName>
    <definedName name="Particulars1" localSheetId="6">#REF!</definedName>
    <definedName name="Particulars1" localSheetId="1">#REF!</definedName>
    <definedName name="Particulars1">#REF!</definedName>
    <definedName name="partner" localSheetId="6">#REF!</definedName>
    <definedName name="partner" localSheetId="1">#REF!</definedName>
    <definedName name="partner">#REF!</definedName>
    <definedName name="PARTNERS_INITIALS" localSheetId="6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7">#REF!</definedName>
    <definedName name="Pay_Date" localSheetId="6">#REF!</definedName>
    <definedName name="Pay_Date" localSheetId="1">#REF!</definedName>
    <definedName name="Pay_Date">#REF!</definedName>
    <definedName name="Pay_Num" localSheetId="0">#REF!</definedName>
    <definedName name="Pay_Num" localSheetId="7">#REF!</definedName>
    <definedName name="Pay_Num" localSheetId="6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7">DATE(YEAR('ELIBS Meka &amp; KUDOS'!Loan_Start),MONTH('ELIBS Meka &amp; KUDOS'!Loan_Start)+Payment_Number,DAY('ELIBS Meka &amp; KUDOS'!Loan_Start))</definedName>
    <definedName name="Payment_Date" localSheetId="6">DATE(YEAR('PL_E (3m)'!Loan_Start),MONTH('PL_E (3m)'!Loan_Start)+Payment_Number,DAY('PL_E (3m)'!Loan_Start))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6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6">#REF!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6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6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7">#REF!</definedName>
    <definedName name="pl" localSheetId="6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6">#REF!</definedName>
    <definedName name="PLADF" localSheetId="1">#REF!</definedName>
    <definedName name="PLADF">#REF!</definedName>
    <definedName name="PLALAND" localSheetId="6">#REF!</definedName>
    <definedName name="PLALAND" localSheetId="1">#REF!</definedName>
    <definedName name="PLALAND">#REF!</definedName>
    <definedName name="PLAMCO" localSheetId="6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6">#REF!</definedName>
    <definedName name="PLANT10_16" localSheetId="1">#REF!</definedName>
    <definedName name="PLANT10_16">#REF!</definedName>
    <definedName name="PLANT10_20" localSheetId="6">#REF!</definedName>
    <definedName name="PLANT10_20" localSheetId="1">#REF!</definedName>
    <definedName name="PLANT10_20">#REF!</definedName>
    <definedName name="PLANT10_24" localSheetId="6">#REF!</definedName>
    <definedName name="PLANT10_24" localSheetId="1">#REF!</definedName>
    <definedName name="PLANT10_24">#REF!</definedName>
    <definedName name="PLANT10_25" localSheetId="6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6">#REF!</definedName>
    <definedName name="PLANT10_29" localSheetId="1">#REF!</definedName>
    <definedName name="PLANT10_29">#REF!</definedName>
    <definedName name="PLANT10_32" localSheetId="6">#REF!</definedName>
    <definedName name="PLANT10_32" localSheetId="1">#REF!</definedName>
    <definedName name="PLANT10_32">#REF!</definedName>
    <definedName name="PLANT10_49" localSheetId="6">#REF!</definedName>
    <definedName name="PLANT10_49" localSheetId="1">#REF!</definedName>
    <definedName name="PLANT10_49">#REF!</definedName>
    <definedName name="PLANT10_51" localSheetId="6">#REF!</definedName>
    <definedName name="PLANT10_51" localSheetId="1">#REF!</definedName>
    <definedName name="PLANT10_51">#REF!</definedName>
    <definedName name="PLANT10_65" localSheetId="6">#REF!</definedName>
    <definedName name="PLANT10_65" localSheetId="1">#REF!</definedName>
    <definedName name="PLANT10_65">#REF!</definedName>
    <definedName name="PLANT10_72">"$#REF!.#REF!$#REF!"</definedName>
    <definedName name="PLANT10_73" localSheetId="6">#REF!</definedName>
    <definedName name="PLANT10_73" localSheetId="1">#REF!</definedName>
    <definedName name="PLANT10_73">#REF!</definedName>
    <definedName name="PLANT12">"$#REF!.#REF!$#REF!"</definedName>
    <definedName name="PLANT12_49" localSheetId="6">#REF!</definedName>
    <definedName name="PLANT12_49" localSheetId="1">#REF!</definedName>
    <definedName name="PLANT12_49">#REF!</definedName>
    <definedName name="PLANT12_65" localSheetId="6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6">#REF!</definedName>
    <definedName name="PLANT14_49" localSheetId="1">#REF!</definedName>
    <definedName name="PLANT14_49">#REF!</definedName>
    <definedName name="PLANT14_65" localSheetId="6">#REF!</definedName>
    <definedName name="PLANT14_65" localSheetId="1">#REF!</definedName>
    <definedName name="PLANT14_65">#REF!</definedName>
    <definedName name="PLANT14_72">"$#REF!.#REF!$#REF!"</definedName>
    <definedName name="PLAPO" localSheetId="6">#REF!</definedName>
    <definedName name="PLAPO" localSheetId="1">#REF!</definedName>
    <definedName name="PLAPO">#REF!</definedName>
    <definedName name="PLCML" localSheetId="6">#REF!</definedName>
    <definedName name="PLCML" localSheetId="1">#REF!</definedName>
    <definedName name="PLCML">#REF!</definedName>
    <definedName name="PLHPP" localSheetId="6">#REF!</definedName>
    <definedName name="PLHPP" localSheetId="1">#REF!</definedName>
    <definedName name="PLHPP">#REF!</definedName>
    <definedName name="PLPPO" localSheetId="6">#REF!</definedName>
    <definedName name="PLPPO" localSheetId="1">#REF!</definedName>
    <definedName name="PLPPO">#REF!</definedName>
    <definedName name="PLPROCO" localSheetId="6">#REF!</definedName>
    <definedName name="PLPROCO" localSheetId="1">#REF!</definedName>
    <definedName name="PLPROCO">#REF!</definedName>
    <definedName name="PLstment" localSheetId="7">#REF!</definedName>
    <definedName name="PLstment" localSheetId="6">#REF!</definedName>
    <definedName name="PLstment" localSheetId="1">#REF!</definedName>
    <definedName name="PLstment">#REF!</definedName>
    <definedName name="PM" localSheetId="6">#REF!</definedName>
    <definedName name="PM" localSheetId="1">#REF!</definedName>
    <definedName name="PM">#REF!</definedName>
    <definedName name="PM_35">NA()</definedName>
    <definedName name="pmnt" localSheetId="6">#REF!</definedName>
    <definedName name="pmnt" localSheetId="1">#REF!</definedName>
    <definedName name="pmnt">#REF!</definedName>
    <definedName name="PNL_10" localSheetId="6">#REF!</definedName>
    <definedName name="PNL_10" localSheetId="1">#REF!</definedName>
    <definedName name="PNL_10">#REF!</definedName>
    <definedName name="PNL_20" localSheetId="6">#REF!</definedName>
    <definedName name="PNL_20" localSheetId="1">#REF!</definedName>
    <definedName name="PNL_20">#REF!</definedName>
    <definedName name="PNL_30" localSheetId="6">#REF!</definedName>
    <definedName name="PNL_30" localSheetId="1">#REF!</definedName>
    <definedName name="PNL_30">#REF!</definedName>
    <definedName name="PNL20_1" localSheetId="6">#REF!</definedName>
    <definedName name="PNL20_1" localSheetId="1">#REF!</definedName>
    <definedName name="PNL20_1">#REF!</definedName>
    <definedName name="PNL20_2" localSheetId="6">#REF!</definedName>
    <definedName name="PNL20_2" localSheetId="1">#REF!</definedName>
    <definedName name="PNL20_2">#REF!</definedName>
    <definedName name="po" localSheetId="6">DATE(YEAR('PL_E (3m)'!Loan_Start),MONTH('PL_E (3m)'!Loan_Start)+Payment_Number,DAY('PL_E (3m)'!Loan_Start))</definedName>
    <definedName name="po" localSheetId="1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6">#REF!</definedName>
    <definedName name="PO_Samp" localSheetId="1">#REF!</definedName>
    <definedName name="PO_Samp">#REF!</definedName>
    <definedName name="PO_Samp02" localSheetId="6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6">#REF!</definedName>
    <definedName name="PortDate" localSheetId="1">#REF!</definedName>
    <definedName name="PortDate">#REF!</definedName>
    <definedName name="PortName" localSheetId="6">#REF!</definedName>
    <definedName name="PortName" localSheetId="1">#REF!</definedName>
    <definedName name="PortName">#REF!</definedName>
    <definedName name="PowerCord">NA()</definedName>
    <definedName name="ppl" localSheetId="6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6">#REF!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7">#REF!</definedName>
    <definedName name="Princ" localSheetId="6">#REF!</definedName>
    <definedName name="Princ" localSheetId="1">#REF!</definedName>
    <definedName name="Princ">#REF!</definedName>
    <definedName name="_xlnm.Print_Area" localSheetId="0">BS_T!$A$1:$N$76</definedName>
    <definedName name="_xlnm.Print_Area" localSheetId="5">CF_T!$A$1:$J$55</definedName>
    <definedName name="_xlnm.Print_Area" localSheetId="7">'ELIBS Meka &amp; KUDOS'!$A$1:$F$54</definedName>
    <definedName name="_xlnm.Print_Area" localSheetId="6">'PL_E (3m)'!$A$1:$N$48</definedName>
    <definedName name="_xlnm.Print_Area" localSheetId="2">PL_T!$A$1:$N$35</definedName>
    <definedName name="_xlnm.Print_Area" localSheetId="1">'PL_T (3m)'!$A$1:$N$50</definedName>
    <definedName name="_xlnm.Print_Area" localSheetId="4">'SE_T Separate'!$A$1:$R$25</definedName>
    <definedName name="_xlnm.Print_Area" localSheetId="3">SE_T_Conso!$A$1:$X$23</definedName>
    <definedName name="_xlnm.Print_Area" localSheetId="8">'Z830 (WBS) - KUDOS'!$A$1:$I$51</definedName>
    <definedName name="_xlnm.Print_Area">#REF!</definedName>
    <definedName name="Print_Area_MI" localSheetId="7">#REF!</definedName>
    <definedName name="Print_Area_MI" localSheetId="6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7">OFFSET('ELIBS Meka &amp; KUDOS'!Full_Print,0,0,'ELIBS Meka &amp; KUDOS'!Last_Row)</definedName>
    <definedName name="Print_Area_Reset" localSheetId="6">OFFSET('PL_E (3m)'!Full_Print,0,0,'PL_E (3m)'!Last_Row)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 localSheetId="7">'ELIBS Meka &amp; KUDOS'!$4:$5</definedName>
    <definedName name="_xlnm.Print_Titles" localSheetId="8">'Z830 (WBS) - KUDOS'!$1:$7</definedName>
    <definedName name="_xlnm.Print_Titles">#REF!</definedName>
    <definedName name="Print_Titles_MI">NA()</definedName>
    <definedName name="PRINT_TITLES_MI_35">NA()</definedName>
    <definedName name="PRINT1" localSheetId="6">#REF!</definedName>
    <definedName name="PRINT1" localSheetId="1">#REF!</definedName>
    <definedName name="PRINT1">#REF!</definedName>
    <definedName name="Print2" localSheetId="6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6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6">#REF!</definedName>
    <definedName name="proceed" localSheetId="1">#REF!</definedName>
    <definedName name="proceed">#REF!</definedName>
    <definedName name="Proceeds" localSheetId="6">#REF!</definedName>
    <definedName name="Proceeds" localSheetId="1">#REF!</definedName>
    <definedName name="Proceeds">#REF!</definedName>
    <definedName name="Proceeds1" localSheetId="6">#REF!</definedName>
    <definedName name="Proceeds1" localSheetId="1">#REF!</definedName>
    <definedName name="Proceeds1">#REF!</definedName>
    <definedName name="PROFESSIONAL">"$#REF!.$#REF!$#REF!"</definedName>
    <definedName name="PROFESSIONAL_49" localSheetId="6">#REF!</definedName>
    <definedName name="PROFESSIONAL_49" localSheetId="1">#REF!</definedName>
    <definedName name="PROFESSIONAL_49">#REF!</definedName>
    <definedName name="PROFESSIONAL_65" localSheetId="6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6">#REF!</definedName>
    <definedName name="PROFIT_49" localSheetId="1">#REF!</definedName>
    <definedName name="PROFIT_49">#REF!</definedName>
    <definedName name="PROFIT_65" localSheetId="6">#REF!</definedName>
    <definedName name="PROFIT_65" localSheetId="1">#REF!</definedName>
    <definedName name="PROFIT_65">#REF!</definedName>
    <definedName name="PROFIT_72">"$#REF!.$#REF!$#REF!"</definedName>
    <definedName name="Profitloss" localSheetId="6">#REF!</definedName>
    <definedName name="Profitloss" localSheetId="1">#REF!</definedName>
    <definedName name="Profitloss">#REF!</definedName>
    <definedName name="Project_Life">NA()</definedName>
    <definedName name="Promotion" localSheetId="6">#REF!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6">#REF!</definedName>
    <definedName name="PULSEBURNER10_49" localSheetId="1">#REF!</definedName>
    <definedName name="PULSEBURNER10_49">#REF!</definedName>
    <definedName name="PULSEBURNER10_65" localSheetId="6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6">#REF!</definedName>
    <definedName name="Pym_EmPm" localSheetId="1">#REF!</definedName>
    <definedName name="Pym_EmPm">#REF!</definedName>
    <definedName name="q" localSheetId="7">#REF!</definedName>
    <definedName name="q" localSheetId="6">#REF!</definedName>
    <definedName name="q" localSheetId="1">#REF!</definedName>
    <definedName name="q">#REF!</definedName>
    <definedName name="q35y5yu" localSheetId="6">#REF!</definedName>
    <definedName name="q35y5yu" localSheetId="1">#REF!</definedName>
    <definedName name="q35y5yu">#REF!</definedName>
    <definedName name="q3t3242t32">#N/A</definedName>
    <definedName name="qdqwdcqe" localSheetId="6">#REF!</definedName>
    <definedName name="qdqwdcqe" localSheetId="1">#REF!</definedName>
    <definedName name="qdqwdcqe">#REF!</definedName>
    <definedName name="QEAddition" localSheetId="6">#REF!</definedName>
    <definedName name="QEAddition" localSheetId="1">#REF!</definedName>
    <definedName name="QEAddition">#REF!</definedName>
    <definedName name="QEAddition1" localSheetId="6">#REF!</definedName>
    <definedName name="QEAddition1" localSheetId="1">#REF!</definedName>
    <definedName name="QEAddition1">#REF!</definedName>
    <definedName name="QEBF" localSheetId="6">#REF!</definedName>
    <definedName name="QEBF" localSheetId="1">#REF!</definedName>
    <definedName name="QEBF">#REF!</definedName>
    <definedName name="QEBF1" localSheetId="6">#REF!</definedName>
    <definedName name="QEBF1" localSheetId="1">#REF!</definedName>
    <definedName name="QEBF1">#REF!</definedName>
    <definedName name="QECF" localSheetId="6">#REF!</definedName>
    <definedName name="QECF" localSheetId="1">#REF!</definedName>
    <definedName name="QECF">#REF!</definedName>
    <definedName name="QECF1" localSheetId="6">#REF!</definedName>
    <definedName name="QECF1" localSheetId="1">#REF!</definedName>
    <definedName name="QECF1">#REF!</definedName>
    <definedName name="QEDisposal" localSheetId="6">#REF!</definedName>
    <definedName name="QEDisposal" localSheetId="1">#REF!</definedName>
    <definedName name="QEDisposal">#REF!</definedName>
    <definedName name="QEDisposal1" localSheetId="6">#REF!</definedName>
    <definedName name="QEDisposal1" localSheetId="1">#REF!</definedName>
    <definedName name="QEDisposal1">#REF!</definedName>
    <definedName name="qegewgwr" localSheetId="6">#REF!</definedName>
    <definedName name="qegewgwr" localSheetId="1">#REF!</definedName>
    <definedName name="qegewgwr">#REF!</definedName>
    <definedName name="qegqeg" hidden="1">{#N/A,#N/A,FALSE,"Sheet1"}</definedName>
    <definedName name="qerdqedqw" localSheetId="6">#REF!</definedName>
    <definedName name="qerdqedqw" localSheetId="1">#REF!</definedName>
    <definedName name="qerdqedqw">#REF!</definedName>
    <definedName name="qere" hidden="1">{#N/A,#N/A,FALSE,"Sheet1"}</definedName>
    <definedName name="qerqwerqwr" localSheetId="6">#REF!</definedName>
    <definedName name="qerqwerqwr" localSheetId="1">#REF!</definedName>
    <definedName name="qerqwerqwr">#REF!</definedName>
    <definedName name="qetfewgrw" localSheetId="6">#REF!</definedName>
    <definedName name="qetfewgrw" localSheetId="1">#REF!</definedName>
    <definedName name="qetfewgrw">#REF!</definedName>
    <definedName name="QETWET" localSheetId="6">#REF!</definedName>
    <definedName name="QETWET" localSheetId="1">#REF!</definedName>
    <definedName name="QETWET">#REF!</definedName>
    <definedName name="qewfdeqwrfeqwr" localSheetId="6">#REF!</definedName>
    <definedName name="qewfdeqwrfeqwr" localSheetId="1">#REF!</definedName>
    <definedName name="qewfdeqwrfeqwr">#REF!</definedName>
    <definedName name="QEWFW" localSheetId="6">#REF!</definedName>
    <definedName name="QEWFW" localSheetId="1">#REF!</definedName>
    <definedName name="QEWFW">#REF!</definedName>
    <definedName name="qewwqeqw" localSheetId="6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6">#REF!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6">#REF!</definedName>
    <definedName name="qqqq" localSheetId="1">#REF!</definedName>
    <definedName name="qqqq">#REF!</definedName>
    <definedName name="qqqqqq" localSheetId="7">#REF!</definedName>
    <definedName name="qqqqqq" localSheetId="6">#REF!</definedName>
    <definedName name="qqqqqq" localSheetId="1">#REF!</definedName>
    <definedName name="qqqqqq">#REF!</definedName>
    <definedName name="qregfe" localSheetId="6">#REF!</definedName>
    <definedName name="qregfe" localSheetId="1">#REF!</definedName>
    <definedName name="qregfe">#REF!</definedName>
    <definedName name="qrfqwfwq">#N/A</definedName>
    <definedName name="qrqfqe" localSheetId="6">#REF!</definedName>
    <definedName name="qrqfqe" localSheetId="1">#REF!</definedName>
    <definedName name="qrqfqe">#REF!</definedName>
    <definedName name="qrqfr12fr" hidden="1">{#N/A,#N/A,FALSE,"Sheet1"}</definedName>
    <definedName name="qrqrq" localSheetId="6">#REF!</definedName>
    <definedName name="qrqrq" localSheetId="1">#REF!</definedName>
    <definedName name="qrqrq">#REF!</definedName>
    <definedName name="qrqwerqr" localSheetId="6">#REF!</definedName>
    <definedName name="qrqwerqr" localSheetId="1">#REF!</definedName>
    <definedName name="qrqwerqr">#REF!</definedName>
    <definedName name="qrqwrqwr" localSheetId="6">#REF!</definedName>
    <definedName name="qrqwrqwr" localSheetId="1">#REF!</definedName>
    <definedName name="qrqwrqwr">#REF!</definedName>
    <definedName name="qrqwrqwrqw" localSheetId="6">#REF!</definedName>
    <definedName name="qrqwrqwrqw" localSheetId="1">#REF!</definedName>
    <definedName name="qrqwrqwrqw">#REF!</definedName>
    <definedName name="qrrqwf" localSheetId="6">#REF!</definedName>
    <definedName name="qrrqwf" localSheetId="1">#REF!</definedName>
    <definedName name="qrrqwf">#REF!</definedName>
    <definedName name="qrwqwf" localSheetId="6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6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6">#REF!</definedName>
    <definedName name="qw" localSheetId="1">#REF!</definedName>
    <definedName name="qw">#REF!</definedName>
    <definedName name="qwe">#N/A</definedName>
    <definedName name="qwegfewgwr" localSheetId="6">#REF!</definedName>
    <definedName name="qwegfewgwr" localSheetId="1">#REF!</definedName>
    <definedName name="qwegfewgwr">#REF!</definedName>
    <definedName name="QWERQER" localSheetId="6">#REF!</definedName>
    <definedName name="QWERQER" localSheetId="1">#REF!</definedName>
    <definedName name="QWERQER">#REF!</definedName>
    <definedName name="qwfwqf">#N/A</definedName>
    <definedName name="qwrfqwreqr" localSheetId="6">#REF!</definedName>
    <definedName name="qwrfqwreqr" localSheetId="1">#REF!</definedName>
    <definedName name="qwrfqwreqr">#REF!</definedName>
    <definedName name="qwrq2r2" localSheetId="6">#REF!</definedName>
    <definedName name="qwrq2r2" localSheetId="1">#REF!</definedName>
    <definedName name="qwrq2r2">#REF!</definedName>
    <definedName name="qwrqwqw" localSheetId="6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6">#REF!</definedName>
    <definedName name="R_E_Additions" localSheetId="1">#REF!</definedName>
    <definedName name="R_E_Additions">#REF!</definedName>
    <definedName name="R_E_b_f" localSheetId="6">#REF!</definedName>
    <definedName name="R_E_b_f" localSheetId="1">#REF!</definedName>
    <definedName name="R_E_b_f">#REF!</definedName>
    <definedName name="R_e_c_f" localSheetId="6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6">#REF!</definedName>
    <definedName name="ramli" localSheetId="1">#REF!</definedName>
    <definedName name="ramli">#REF!</definedName>
    <definedName name="ramli1" localSheetId="6">#REF!</definedName>
    <definedName name="ramli1" localSheetId="1">#REF!</definedName>
    <definedName name="ramli1">#REF!</definedName>
    <definedName name="ramli2" localSheetId="6">#REF!</definedName>
    <definedName name="ramli2" localSheetId="1">#REF!</definedName>
    <definedName name="ramli2">#REF!</definedName>
    <definedName name="ramli3" localSheetId="6">#REF!</definedName>
    <definedName name="ramli3" localSheetId="1">#REF!</definedName>
    <definedName name="ramli3">#REF!</definedName>
    <definedName name="ramli4" localSheetId="6">#REF!</definedName>
    <definedName name="ramli4" localSheetId="1">#REF!</definedName>
    <definedName name="ramli4">#REF!</definedName>
    <definedName name="ramli5" localSheetId="6">#REF!</definedName>
    <definedName name="ramli5" localSheetId="1">#REF!</definedName>
    <definedName name="ramli5">#REF!</definedName>
    <definedName name="ramli6" localSheetId="6">#REF!</definedName>
    <definedName name="ramli6" localSheetId="1">#REF!</definedName>
    <definedName name="ramli6">#REF!</definedName>
    <definedName name="ramli7" localSheetId="6">#REF!</definedName>
    <definedName name="ramli7" localSheetId="1">#REF!</definedName>
    <definedName name="ramli7">#REF!</definedName>
    <definedName name="RateAA" localSheetId="6">#REF!</definedName>
    <definedName name="RateAA" localSheetId="1">#REF!</definedName>
    <definedName name="RateAA">#REF!</definedName>
    <definedName name="RateAA1" localSheetId="6">#REF!</definedName>
    <definedName name="RateAA1" localSheetId="1">#REF!</definedName>
    <definedName name="RateAA1">#REF!</definedName>
    <definedName name="RateIA" localSheetId="6">#REF!</definedName>
    <definedName name="RateIA" localSheetId="1">#REF!</definedName>
    <definedName name="RateIA">#REF!</definedName>
    <definedName name="RateIA1" localSheetId="6">#REF!</definedName>
    <definedName name="RateIA1" localSheetId="1">#REF!</definedName>
    <definedName name="RateIA1">#REF!</definedName>
    <definedName name="rdsff" localSheetId="6">#REF!</definedName>
    <definedName name="rdsff" localSheetId="1">#REF!</definedName>
    <definedName name="rdsff">#REF!</definedName>
    <definedName name="re" localSheetId="6">#REF!</definedName>
    <definedName name="re" localSheetId="1">#REF!</definedName>
    <definedName name="re">#REF!</definedName>
    <definedName name="RE_Disposal" localSheetId="6">#REF!</definedName>
    <definedName name="RE_Disposal" localSheetId="1">#REF!</definedName>
    <definedName name="RE_Disposal">#REF!</definedName>
    <definedName name="RE_tranferred_in" localSheetId="6">#REF!</definedName>
    <definedName name="RE_tranferred_in" localSheetId="1">#REF!</definedName>
    <definedName name="RE_tranferred_in">#REF!</definedName>
    <definedName name="RE_transferred_in" localSheetId="6">#REF!</definedName>
    <definedName name="RE_transferred_in" localSheetId="1">#REF!</definedName>
    <definedName name="RE_transferred_in">#REF!</definedName>
    <definedName name="rea" localSheetId="6">#REF!</definedName>
    <definedName name="rea" localSheetId="1">#REF!</definedName>
    <definedName name="rea">#REF!</definedName>
    <definedName name="REAddition" localSheetId="6">#REF!</definedName>
    <definedName name="REAddition" localSheetId="1">#REF!</definedName>
    <definedName name="REAddition">#REF!</definedName>
    <definedName name="REAddition1" localSheetId="6">#REF!</definedName>
    <definedName name="REAddition1" localSheetId="1">#REF!</definedName>
    <definedName name="REAddition1">#REF!</definedName>
    <definedName name="Rebate_A">NA()</definedName>
    <definedName name="REBF" localSheetId="6">#REF!</definedName>
    <definedName name="REBF" localSheetId="1">#REF!</definedName>
    <definedName name="REBF">#REF!</definedName>
    <definedName name="REBF1" localSheetId="6">#REF!</definedName>
    <definedName name="REBF1" localSheetId="1">#REF!</definedName>
    <definedName name="REBF1">#REF!</definedName>
    <definedName name="RECF" localSheetId="6">#REF!</definedName>
    <definedName name="RECF" localSheetId="1">#REF!</definedName>
    <definedName name="RECF">#REF!</definedName>
    <definedName name="RECF1" localSheetId="6">#REF!</definedName>
    <definedName name="RECF1" localSheetId="1">#REF!</definedName>
    <definedName name="RECF1">#REF!</definedName>
    <definedName name="Recognition" localSheetId="6">#REF!</definedName>
    <definedName name="Recognition" localSheetId="1">#REF!</definedName>
    <definedName name="Recognition">#REF!</definedName>
    <definedName name="RECOUT">NA()</definedName>
    <definedName name="REDisposal" localSheetId="6">#REF!</definedName>
    <definedName name="REDisposal" localSheetId="1">#REF!</definedName>
    <definedName name="REDisposal">#REF!</definedName>
    <definedName name="REDisposal1" localSheetId="6">#REF!</definedName>
    <definedName name="REDisposal1" localSheetId="1">#REF!</definedName>
    <definedName name="REDisposal1">#REF!</definedName>
    <definedName name="ree" localSheetId="6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6">#REF!</definedName>
    <definedName name="REGERG" localSheetId="1">#REF!</definedName>
    <definedName name="REGERG">#REF!</definedName>
    <definedName name="regethtr" localSheetId="6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6">#REF!</definedName>
    <definedName name="regregre" localSheetId="1">#REF!</definedName>
    <definedName name="regregre">#REF!</definedName>
    <definedName name="reheheht" localSheetId="6">#REF!</definedName>
    <definedName name="reheheht" localSheetId="1">#REF!</definedName>
    <definedName name="reheheht">#REF!</definedName>
    <definedName name="reherht" localSheetId="6">#REF!</definedName>
    <definedName name="reherht" localSheetId="1">#REF!</definedName>
    <definedName name="reherht">#REF!</definedName>
    <definedName name="rehethte" localSheetId="6">#REF!</definedName>
    <definedName name="rehethte" localSheetId="1">#REF!</definedName>
    <definedName name="rehethte">#REF!</definedName>
    <definedName name="REINVESTMENT">"$#REF!.$#REF!$#REF!"</definedName>
    <definedName name="REINVESTMENT_16" localSheetId="6">#REF!</definedName>
    <definedName name="REINVESTMENT_16" localSheetId="1">#REF!</definedName>
    <definedName name="REINVESTMENT_16">#REF!</definedName>
    <definedName name="REINVESTMENT_20" localSheetId="6">#REF!</definedName>
    <definedName name="REINVESTMENT_20" localSheetId="1">#REF!</definedName>
    <definedName name="REINVESTMENT_20">#REF!</definedName>
    <definedName name="REINVESTMENT_24" localSheetId="6">#REF!</definedName>
    <definedName name="REINVESTMENT_24" localSheetId="1">#REF!</definedName>
    <definedName name="REINVESTMENT_24">#REF!</definedName>
    <definedName name="REINVESTMENT_25" localSheetId="6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6">#REF!</definedName>
    <definedName name="REINVESTMENT_29" localSheetId="1">#REF!</definedName>
    <definedName name="REINVESTMENT_29">#REF!</definedName>
    <definedName name="REINVESTMENT_32" localSheetId="6">#REF!</definedName>
    <definedName name="REINVESTMENT_32" localSheetId="1">#REF!</definedName>
    <definedName name="REINVESTMENT_32">#REF!</definedName>
    <definedName name="REINVESTMENT_49" localSheetId="6">#REF!</definedName>
    <definedName name="REINVESTMENT_49" localSheetId="1">#REF!</definedName>
    <definedName name="REINVESTMENT_49">#REF!</definedName>
    <definedName name="REINVESTMENT_51" localSheetId="6">#REF!</definedName>
    <definedName name="REINVESTMENT_51" localSheetId="1">#REF!</definedName>
    <definedName name="REINVESTMENT_51">#REF!</definedName>
    <definedName name="REINVESTMENT_65" localSheetId="6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6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6">#REF!</definedName>
    <definedName name="RENOVATION2_49" localSheetId="1">#REF!</definedName>
    <definedName name="RENOVATION2_49">#REF!</definedName>
    <definedName name="RENOVATION2_65" localSheetId="6">#REF!</definedName>
    <definedName name="RENOVATION2_65" localSheetId="1">#REF!</definedName>
    <definedName name="RENOVATION2_65">#REF!</definedName>
    <definedName name="RENOVATION2_72">"$#REF!.#REF!#REF!"</definedName>
    <definedName name="Rent" localSheetId="6">#REF!</definedName>
    <definedName name="Rent" localSheetId="1">#REF!</definedName>
    <definedName name="Rent">#REF!</definedName>
    <definedName name="Rental_expenses" localSheetId="6">#REF!</definedName>
    <definedName name="Rental_expenses" localSheetId="1">#REF!</definedName>
    <definedName name="Rental_expenses">#REF!</definedName>
    <definedName name="Report" localSheetId="7">#REF!</definedName>
    <definedName name="Report" localSheetId="6">#REF!</definedName>
    <definedName name="Report" localSheetId="1">#REF!</definedName>
    <definedName name="Report">#REF!</definedName>
    <definedName name="report1" localSheetId="6">#REF!</definedName>
    <definedName name="report1" localSheetId="1">#REF!</definedName>
    <definedName name="report1">#REF!</definedName>
    <definedName name="REPORTDATE">#N/A</definedName>
    <definedName name="ReportName" localSheetId="6">#REF!</definedName>
    <definedName name="ReportName" localSheetId="1">#REF!</definedName>
    <definedName name="ReportName">#REF!</definedName>
    <definedName name="rerer" localSheetId="6">#REF!</definedName>
    <definedName name="rerer" localSheetId="1">#REF!</definedName>
    <definedName name="rerer">#REF!</definedName>
    <definedName name="rert" localSheetId="6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6">#REF!</definedName>
    <definedName name="RestNote" localSheetId="1">#REF!</definedName>
    <definedName name="RestNote">#REF!</definedName>
    <definedName name="Restricted_Sales_proceeds" localSheetId="6">#REF!</definedName>
    <definedName name="Restricted_Sales_proceeds" localSheetId="1">#REF!</definedName>
    <definedName name="Restricted_Sales_proceeds">#REF!</definedName>
    <definedName name="ret" localSheetId="6">#REF!</definedName>
    <definedName name="ret" localSheetId="1">#REF!</definedName>
    <definedName name="ret">#REF!</definedName>
    <definedName name="ret4rt" localSheetId="6">#REF!</definedName>
    <definedName name="ret4rt" localSheetId="1">#REF!</definedName>
    <definedName name="ret4rt">#REF!</definedName>
    <definedName name="Retired" localSheetId="6">#REF!</definedName>
    <definedName name="Retired" localSheetId="1">#REF!</definedName>
    <definedName name="Retired">#REF!</definedName>
    <definedName name="Retired_Age" localSheetId="6">#REF!</definedName>
    <definedName name="Retired_Age" localSheetId="1">#REF!</definedName>
    <definedName name="Retired_Age">#REF!</definedName>
    <definedName name="RETotal" localSheetId="6">#REF!</definedName>
    <definedName name="RETotal" localSheetId="1">#REF!</definedName>
    <definedName name="RETotal">#REF!</definedName>
    <definedName name="RETotal1" localSheetId="6">#REF!</definedName>
    <definedName name="RETotal1" localSheetId="1">#REF!</definedName>
    <definedName name="RETotal1">#REF!</definedName>
    <definedName name="rett" localSheetId="6">#REF!</definedName>
    <definedName name="rett" localSheetId="1">#REF!</definedName>
    <definedName name="rett">#REF!</definedName>
    <definedName name="RevenueDBase" localSheetId="6">#REF!</definedName>
    <definedName name="RevenueDBase" localSheetId="1">#REF!</definedName>
    <definedName name="RevenueDBase">#REF!</definedName>
    <definedName name="RevRecogn" localSheetId="6">#REF!</definedName>
    <definedName name="RevRecogn" localSheetId="1">#REF!</definedName>
    <definedName name="RevRecogn">#REF!</definedName>
    <definedName name="rewhreher" localSheetId="6">#REF!</definedName>
    <definedName name="rewhreher" localSheetId="1">#REF!</definedName>
    <definedName name="rewhreher">#REF!</definedName>
    <definedName name="REWQRQ" localSheetId="6">#REF!</definedName>
    <definedName name="REWQRQ" localSheetId="1">#REF!</definedName>
    <definedName name="REWQRQ">#REF!</definedName>
    <definedName name="rfg" localSheetId="6">#REF!</definedName>
    <definedName name="rfg" localSheetId="1">#REF!</definedName>
    <definedName name="rfg">#REF!</definedName>
    <definedName name="rfgdfd" localSheetId="6">#REF!</definedName>
    <definedName name="rfgdfd" localSheetId="1">#REF!</definedName>
    <definedName name="rfgdfd">#REF!</definedName>
    <definedName name="rfgrgreg" localSheetId="6">#REF!</definedName>
    <definedName name="rfgrgreg" localSheetId="1">#REF!</definedName>
    <definedName name="rfgrgreg">#REF!</definedName>
    <definedName name="rfhteh" localSheetId="6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6">#REF!</definedName>
    <definedName name="rfrfgtgt" localSheetId="1">#REF!</definedName>
    <definedName name="rfrfgtgt">#REF!</definedName>
    <definedName name="rftjrtjrt" localSheetId="6">#REF!</definedName>
    <definedName name="rftjrtjrt" localSheetId="1">#REF!</definedName>
    <definedName name="rftjrtjrt">#REF!</definedName>
    <definedName name="rgegergeg" localSheetId="6">#REF!</definedName>
    <definedName name="rgegergeg" localSheetId="1">#REF!</definedName>
    <definedName name="rgegergeg">#REF!</definedName>
    <definedName name="rgerherh" localSheetId="6">#REF!</definedName>
    <definedName name="rgerherh" localSheetId="1">#REF!</definedName>
    <definedName name="rgerherh">#REF!</definedName>
    <definedName name="rggrege" localSheetId="6">#REF!</definedName>
    <definedName name="rggrege" localSheetId="1">#REF!</definedName>
    <definedName name="rggrege">#REF!</definedName>
    <definedName name="rggrgg" localSheetId="6">#REF!</definedName>
    <definedName name="rggrgg" localSheetId="1">#REF!</definedName>
    <definedName name="rggrgg">#REF!</definedName>
    <definedName name="rgregreg" localSheetId="6">#REF!</definedName>
    <definedName name="rgregreg" localSheetId="1">#REF!</definedName>
    <definedName name="rgregreg">#REF!</definedName>
    <definedName name="rgregrteg" localSheetId="6">#REF!</definedName>
    <definedName name="rgregrteg" localSheetId="1">#REF!</definedName>
    <definedName name="rgregrteg">#REF!</definedName>
    <definedName name="rgrere" localSheetId="6">#REF!</definedName>
    <definedName name="rgrere" localSheetId="1">#REF!</definedName>
    <definedName name="rgrere">#REF!</definedName>
    <definedName name="rgrg" localSheetId="6">#REF!</definedName>
    <definedName name="rgrg" localSheetId="1">#REF!</definedName>
    <definedName name="rgrg">#REF!</definedName>
    <definedName name="rgrgregrg" localSheetId="6">#REF!</definedName>
    <definedName name="rgrgregrg" localSheetId="1">#REF!</definedName>
    <definedName name="rgrgregrg">#REF!</definedName>
    <definedName name="rgrgrgr" localSheetId="6">#REF!</definedName>
    <definedName name="rgrgrgr" localSheetId="1">#REF!</definedName>
    <definedName name="rgrgrgr">#REF!</definedName>
    <definedName name="rgrtrgrtg" localSheetId="6">#REF!</definedName>
    <definedName name="rgrtrgrtg" localSheetId="1">#REF!</definedName>
    <definedName name="rgrtrgrtg">#REF!</definedName>
    <definedName name="RHRHRY" localSheetId="6">#REF!</definedName>
    <definedName name="RHRHRY" localSheetId="1">#REF!</definedName>
    <definedName name="RHRHRY">#REF!</definedName>
    <definedName name="rjejrj" localSheetId="6">#REF!</definedName>
    <definedName name="rjejrj" localSheetId="1">#REF!</definedName>
    <definedName name="rjejrj">#REF!</definedName>
    <definedName name="rjrjrtj" localSheetId="6">#REF!</definedName>
    <definedName name="rjrjrtj" localSheetId="1">#REF!</definedName>
    <definedName name="rjrjrtj">#REF!</definedName>
    <definedName name="rjrtjrtj" localSheetId="6">#REF!</definedName>
    <definedName name="rjrtjrtj" localSheetId="1">#REF!</definedName>
    <definedName name="rjrtjrtj">#REF!</definedName>
    <definedName name="rjrtjrtjr" localSheetId="6">#REF!</definedName>
    <definedName name="rjrtjrtjr" localSheetId="1">#REF!</definedName>
    <definedName name="rjrtjrtjr">#REF!</definedName>
    <definedName name="rjrwjrwy" localSheetId="6">#REF!</definedName>
    <definedName name="rjrwjrwy" localSheetId="1">#REF!</definedName>
    <definedName name="rjrwjrwy">#REF!</definedName>
    <definedName name="rjtrjr" localSheetId="6">#REF!</definedName>
    <definedName name="rjtrjr" localSheetId="1">#REF!</definedName>
    <definedName name="rjtrjr">#REF!</definedName>
    <definedName name="rjtrtjrjtj" localSheetId="6">#REF!</definedName>
    <definedName name="rjtrtjrjtj" localSheetId="1">#REF!</definedName>
    <definedName name="rjtrtjrjtj">#REF!</definedName>
    <definedName name="rjywjr" localSheetId="6">#REF!</definedName>
    <definedName name="rjywjr" localSheetId="1">#REF!</definedName>
    <definedName name="rjywjr">#REF!</definedName>
    <definedName name="rmYavg" localSheetId="6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6">#REF!</definedName>
    <definedName name="RQ2RQE" localSheetId="1">#REF!</definedName>
    <definedName name="RQ2RQE">#REF!</definedName>
    <definedName name="rqf1fr" hidden="1">{#N/A,#N/A,FALSE,"Sheet1"}</definedName>
    <definedName name="RQRQ" localSheetId="6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6">DATE(YEAR('PL_E (3m)'!Loan_Start),MONTH('PL_E (3m)'!Loan_Start)+Payment_Number,DAY('PL_E (3m)'!Loan_Start))</definedName>
    <definedName name="rrrr" localSheetId="1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6">#REF!</definedName>
    <definedName name="rrrt\" localSheetId="1">#REF!</definedName>
    <definedName name="rrrt\">#REF!</definedName>
    <definedName name="rrtt" localSheetId="6">#REF!</definedName>
    <definedName name="rrtt" localSheetId="1">#REF!</definedName>
    <definedName name="rrtt">#REF!</definedName>
    <definedName name="RT">NA()</definedName>
    <definedName name="RT_35">NA()</definedName>
    <definedName name="rtert" localSheetId="6">#REF!</definedName>
    <definedName name="rtert" localSheetId="1">#REF!</definedName>
    <definedName name="rtert">#REF!</definedName>
    <definedName name="rtfjrtjrt" localSheetId="6">#REF!</definedName>
    <definedName name="rtfjrtjrt" localSheetId="1">#REF!</definedName>
    <definedName name="rtfjrtjrt">#REF!</definedName>
    <definedName name="rthrthet" localSheetId="6">#REF!</definedName>
    <definedName name="rthrthet" localSheetId="1">#REF!</definedName>
    <definedName name="rthrthet">#REF!</definedName>
    <definedName name="rthtjrf" localSheetId="6">#REF!</definedName>
    <definedName name="rthtjrf" localSheetId="1">#REF!</definedName>
    <definedName name="rthtjrf">#REF!</definedName>
    <definedName name="rthtrhjt" localSheetId="6">#REF!</definedName>
    <definedName name="rthtrhjt" localSheetId="1">#REF!</definedName>
    <definedName name="rthtrhjt">#REF!</definedName>
    <definedName name="rtjetqhjq3" localSheetId="6">#REF!</definedName>
    <definedName name="rtjetqhjq3" localSheetId="1">#REF!</definedName>
    <definedName name="rtjetqhjq3">#REF!</definedName>
    <definedName name="rtjrjyj" localSheetId="6">#REF!</definedName>
    <definedName name="rtjrjyj" localSheetId="1">#REF!</definedName>
    <definedName name="rtjrjyj">#REF!</definedName>
    <definedName name="rtjrthjhet" localSheetId="6">#REF!</definedName>
    <definedName name="rtjrthjhet" localSheetId="1">#REF!</definedName>
    <definedName name="rtjrthjhet">#REF!</definedName>
    <definedName name="rtjrtje" localSheetId="6">#REF!</definedName>
    <definedName name="rtjrtje" localSheetId="1">#REF!</definedName>
    <definedName name="rtjrtje">#REF!</definedName>
    <definedName name="rtjrtjrtj" localSheetId="6">#REF!</definedName>
    <definedName name="rtjrtjrtj" localSheetId="1">#REF!</definedName>
    <definedName name="rtjrtjrtj">#REF!</definedName>
    <definedName name="rtret4" localSheetId="6">#REF!</definedName>
    <definedName name="rtret4" localSheetId="1">#REF!</definedName>
    <definedName name="rtret4">#REF!</definedName>
    <definedName name="rtrtrr" localSheetId="6">#REF!</definedName>
    <definedName name="rtrtrr" localSheetId="1">#REF!</definedName>
    <definedName name="rtrtrr">#REF!</definedName>
    <definedName name="rtrtrtrttyt" localSheetId="6">#REF!</definedName>
    <definedName name="rtrtrtrttyt" localSheetId="1">#REF!</definedName>
    <definedName name="rtrtrtrttyt">#REF!</definedName>
    <definedName name="rtrtt" localSheetId="6">#REF!</definedName>
    <definedName name="rtrtt" localSheetId="1">#REF!</definedName>
    <definedName name="rtrtt">#REF!</definedName>
    <definedName name="rttrytru" localSheetId="6">#REF!</definedName>
    <definedName name="rttrytru" localSheetId="1">#REF!</definedName>
    <definedName name="rttrytru">#REF!</definedName>
    <definedName name="RTYJUTKUY" localSheetId="6">#REF!</definedName>
    <definedName name="RTYJUTKUY" localSheetId="1">#REF!</definedName>
    <definedName name="RTYJUTKUY">#REF!</definedName>
    <definedName name="rtytt" localSheetId="6">#REF!</definedName>
    <definedName name="rtytt" localSheetId="1">#REF!</definedName>
    <definedName name="rtytt">#REF!</definedName>
    <definedName name="Run_Counter" localSheetId="6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6">#REF!</definedName>
    <definedName name="rwjrywjtr" localSheetId="1">#REF!</definedName>
    <definedName name="rwjrywjtr">#REF!</definedName>
    <definedName name="rwr" localSheetId="6">#REF!</definedName>
    <definedName name="rwr" localSheetId="1">#REF!</definedName>
    <definedName name="rwr">#REF!</definedName>
    <definedName name="ryhetteh" localSheetId="6" hidden="1">#REF!</definedName>
    <definedName name="ryhetteh" localSheetId="1" hidden="1">#REF!</definedName>
    <definedName name="ryhetteh" hidden="1">#REF!</definedName>
    <definedName name="ryjryjryj" localSheetId="6">#REF!</definedName>
    <definedName name="ryjryjryj" localSheetId="1">#REF!</definedName>
    <definedName name="ryjryjryj">#REF!</definedName>
    <definedName name="RYJYTJTY" localSheetId="6">#REF!</definedName>
    <definedName name="RYJYTJTY" localSheetId="1">#REF!</definedName>
    <definedName name="RYJYTJTY">#REF!</definedName>
    <definedName name="ryreyre" localSheetId="6">#REF!</definedName>
    <definedName name="ryreyre" localSheetId="1">#REF!</definedName>
    <definedName name="ryreyre">#REF!</definedName>
    <definedName name="S" localSheetId="6">#REF!</definedName>
    <definedName name="S" localSheetId="1">#REF!</definedName>
    <definedName name="S">#REF!</definedName>
    <definedName name="s75F29">NA()</definedName>
    <definedName name="s75F29_35">NA()</definedName>
    <definedName name="sa" localSheetId="7">#REF!</definedName>
    <definedName name="sa" localSheetId="6">#REF!</definedName>
    <definedName name="sa" localSheetId="1">#REF!</definedName>
    <definedName name="sa">#REF!</definedName>
    <definedName name="safeffe">#N/A</definedName>
    <definedName name="saft" localSheetId="6">#REF!</definedName>
    <definedName name="saft" localSheetId="1">#REF!</definedName>
    <definedName name="saft">#REF!</definedName>
    <definedName name="sagfadfvad" localSheetId="6">#REF!</definedName>
    <definedName name="sagfadfvad" localSheetId="1">#REF!</definedName>
    <definedName name="sagfadfvad">#REF!</definedName>
    <definedName name="sagshrh" localSheetId="6">#REF!</definedName>
    <definedName name="sagshrh" localSheetId="1">#REF!</definedName>
    <definedName name="sagshrh">#REF!</definedName>
    <definedName name="Sal_inc" localSheetId="6">#REF!</definedName>
    <definedName name="Sal_inc" localSheetId="1">#REF!</definedName>
    <definedName name="Sal_inc">#REF!</definedName>
    <definedName name="SaleCyc" localSheetId="6">#REF!</definedName>
    <definedName name="SaleCyc" localSheetId="1">#REF!</definedName>
    <definedName name="SaleCyc">#REF!</definedName>
    <definedName name="Sales_Proceeds" localSheetId="6">#REF!</definedName>
    <definedName name="Sales_Proceeds" localSheetId="1">#REF!</definedName>
    <definedName name="Sales_Proceeds">#REF!</definedName>
    <definedName name="Sales_Samp01" localSheetId="6">#REF!</definedName>
    <definedName name="Sales_Samp01" localSheetId="1">#REF!</definedName>
    <definedName name="Sales_Samp01">#REF!</definedName>
    <definedName name="Sales_Samp02" localSheetId="6">#REF!</definedName>
    <definedName name="Sales_Samp02" localSheetId="1">#REF!</definedName>
    <definedName name="Sales_Samp02">#REF!</definedName>
    <definedName name="SalInc" localSheetId="6">#REF!</definedName>
    <definedName name="SalInc" localSheetId="1">#REF!</definedName>
    <definedName name="SalInc">#REF!</definedName>
    <definedName name="sasfqwdqw" localSheetId="6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6">#REF!</definedName>
    <definedName name="sch" localSheetId="1">#REF!</definedName>
    <definedName name="sch">#REF!</definedName>
    <definedName name="SchDebts" localSheetId="6">#REF!</definedName>
    <definedName name="SchDebts" localSheetId="1">#REF!</definedName>
    <definedName name="SchDebts">#REF!</definedName>
    <definedName name="Sched_Pay" localSheetId="0">#REF!</definedName>
    <definedName name="Sched_Pay" localSheetId="7">#REF!</definedName>
    <definedName name="Sched_Pay" localSheetId="6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7">#REF!</definedName>
    <definedName name="Scheduled_Extra_Payments" localSheetId="6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7">#REF!</definedName>
    <definedName name="Scheduled_Interest_Rate" localSheetId="6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7">#REF!</definedName>
    <definedName name="Scheduled_Monthly_Payment" localSheetId="6">#REF!</definedName>
    <definedName name="Scheduled_Monthly_Payment" localSheetId="1">#REF!</definedName>
    <definedName name="Scheduled_Monthly_Payment">#REF!</definedName>
    <definedName name="SchName" localSheetId="6">#REF!</definedName>
    <definedName name="SchName" localSheetId="1">#REF!</definedName>
    <definedName name="SchName">#REF!</definedName>
    <definedName name="SchRef" localSheetId="6">#REF!</definedName>
    <definedName name="SchRef" localSheetId="1">#REF!</definedName>
    <definedName name="SchRef">#REF!</definedName>
    <definedName name="SchRef1" localSheetId="6">#REF!</definedName>
    <definedName name="SchRef1" localSheetId="1">#REF!</definedName>
    <definedName name="SchRef1">#REF!</definedName>
    <definedName name="SchRefText" localSheetId="6">#REF!</definedName>
    <definedName name="SchRefText" localSheetId="1">#REF!</definedName>
    <definedName name="SchRefText">#REF!</definedName>
    <definedName name="SchRefText1" localSheetId="6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6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6">#REF!</definedName>
    <definedName name="sdfsdfse" localSheetId="1">#REF!</definedName>
    <definedName name="sdfsdfse">#REF!</definedName>
    <definedName name="sdgds" localSheetId="6">#REF!</definedName>
    <definedName name="sdgds" localSheetId="1">#REF!</definedName>
    <definedName name="sdgds">#REF!</definedName>
    <definedName name="sdgdsg" localSheetId="6">#REF!</definedName>
    <definedName name="sdgdsg" localSheetId="1">#REF!</definedName>
    <definedName name="sdgdsg">#REF!</definedName>
    <definedName name="sdgdsgds" localSheetId="6">#REF!</definedName>
    <definedName name="sdgdsgds" localSheetId="1">#REF!</definedName>
    <definedName name="sdgdsgds">#REF!</definedName>
    <definedName name="sdgesggewq">#N/A</definedName>
    <definedName name="sdgre" localSheetId="6">#REF!</definedName>
    <definedName name="sdgre" localSheetId="1">#REF!</definedName>
    <definedName name="sdgre">#REF!</definedName>
    <definedName name="sdgrehteh" localSheetId="6">#REF!</definedName>
    <definedName name="sdgrehteh" localSheetId="1">#REF!</definedName>
    <definedName name="sdgrehteh">#REF!</definedName>
    <definedName name="sdgsd" localSheetId="6">#REF!</definedName>
    <definedName name="sdgsd" localSheetId="1">#REF!</definedName>
    <definedName name="sdgsd">#REF!</definedName>
    <definedName name="sdgsdfgfsdh" localSheetId="6">#REF!</definedName>
    <definedName name="sdgsdfgfsdh" localSheetId="1">#REF!</definedName>
    <definedName name="sdgsdfgfsdh">#REF!</definedName>
    <definedName name="sdgsdgsdg" localSheetId="6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6">#REF!</definedName>
    <definedName name="sdjhdfhjshf" localSheetId="1">#REF!</definedName>
    <definedName name="sdjhdfhjshf">#REF!</definedName>
    <definedName name="SDKFLKASDJF" localSheetId="6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6">#REF!</definedName>
    <definedName name="sectionA" localSheetId="1">#REF!</definedName>
    <definedName name="sectionA">#REF!</definedName>
    <definedName name="sectionAA" localSheetId="6">#REF!</definedName>
    <definedName name="sectionAA" localSheetId="1">#REF!</definedName>
    <definedName name="sectionAA">#REF!</definedName>
    <definedName name="sectionB" localSheetId="6">#REF!</definedName>
    <definedName name="sectionB" localSheetId="1">#REF!</definedName>
    <definedName name="sectionB">#REF!</definedName>
    <definedName name="sectionBB" localSheetId="6">#REF!</definedName>
    <definedName name="sectionBB" localSheetId="1">#REF!</definedName>
    <definedName name="sectionBB">#REF!</definedName>
    <definedName name="sectionBB_3" localSheetId="6">#REF!</definedName>
    <definedName name="sectionBB_3" localSheetId="1">#REF!</definedName>
    <definedName name="sectionBB_3">#REF!</definedName>
    <definedName name="sectionC" localSheetId="6">#REF!</definedName>
    <definedName name="sectionC" localSheetId="1">#REF!</definedName>
    <definedName name="sectionC">#REF!</definedName>
    <definedName name="sectionC_1" localSheetId="6">#REF!</definedName>
    <definedName name="sectionC_1" localSheetId="1">#REF!</definedName>
    <definedName name="sectionC_1">#REF!</definedName>
    <definedName name="sectionCC" localSheetId="6">#REF!</definedName>
    <definedName name="sectionCC" localSheetId="1">#REF!</definedName>
    <definedName name="sectionCC">#REF!</definedName>
    <definedName name="sectionDD" localSheetId="6">#REF!</definedName>
    <definedName name="sectionDD" localSheetId="1">#REF!</definedName>
    <definedName name="sectionDD">#REF!</definedName>
    <definedName name="sectionL" localSheetId="6">#REF!</definedName>
    <definedName name="sectionL" localSheetId="1">#REF!</definedName>
    <definedName name="sectionL">#REF!</definedName>
    <definedName name="sectionM" localSheetId="6">#REF!</definedName>
    <definedName name="sectionM" localSheetId="1">#REF!</definedName>
    <definedName name="sectionM">#REF!</definedName>
    <definedName name="sectionMM" localSheetId="6">#REF!</definedName>
    <definedName name="sectionMM" localSheetId="1">#REF!</definedName>
    <definedName name="sectionMM">#REF!</definedName>
    <definedName name="sectionN" localSheetId="6">#REF!</definedName>
    <definedName name="sectionN" localSheetId="1">#REF!</definedName>
    <definedName name="sectionN">#REF!</definedName>
    <definedName name="sectionNames" localSheetId="6">#REF!</definedName>
    <definedName name="sectionNames" localSheetId="1">#REF!</definedName>
    <definedName name="sectionNames">#REF!</definedName>
    <definedName name="sectionNN" localSheetId="6">#REF!</definedName>
    <definedName name="sectionNN" localSheetId="1">#REF!</definedName>
    <definedName name="sectionNN">#REF!</definedName>
    <definedName name="sectionU_2" localSheetId="6">#REF!</definedName>
    <definedName name="sectionU_2" localSheetId="1">#REF!</definedName>
    <definedName name="sectionU_2">#REF!</definedName>
    <definedName name="sectionU_3" localSheetId="6">#REF!</definedName>
    <definedName name="sectionU_3" localSheetId="1">#REF!</definedName>
    <definedName name="sectionU_3">#REF!</definedName>
    <definedName name="segtwewegt" localSheetId="6">#REF!</definedName>
    <definedName name="segtwewegt" localSheetId="1">#REF!</definedName>
    <definedName name="segtwewegt">#REF!</definedName>
    <definedName name="segweg" localSheetId="6">#REF!</definedName>
    <definedName name="segweg" localSheetId="1">#REF!</definedName>
    <definedName name="segweg">#REF!</definedName>
    <definedName name="Sep" localSheetId="0">#REF!</definedName>
    <definedName name="Sep" localSheetId="7">#REF!</definedName>
    <definedName name="Sep" localSheetId="6">#REF!</definedName>
    <definedName name="Sep" localSheetId="1">#REF!</definedName>
    <definedName name="Sep">#REF!</definedName>
    <definedName name="Sept" localSheetId="6">#REF!</definedName>
    <definedName name="Sept" localSheetId="1">#REF!</definedName>
    <definedName name="Sept">#REF!</definedName>
    <definedName name="SERI_SELANGIN_SDN_BHD" localSheetId="6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6">#REF!</definedName>
    <definedName name="setgsr" localSheetId="1">#REF!</definedName>
    <definedName name="setgsr">#REF!</definedName>
    <definedName name="setwt" localSheetId="6">#REF!</definedName>
    <definedName name="setwt" localSheetId="1">#REF!</definedName>
    <definedName name="setwt">#REF!</definedName>
    <definedName name="sevtionBB" localSheetId="6">#REF!</definedName>
    <definedName name="sevtionBB" localSheetId="1">#REF!</definedName>
    <definedName name="sevtionBB">#REF!</definedName>
    <definedName name="sfafed" localSheetId="6">#REF!</definedName>
    <definedName name="sfafed" localSheetId="1">#REF!</definedName>
    <definedName name="sfafed">#REF!</definedName>
    <definedName name="sfagea" localSheetId="6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6">#REF!</definedName>
    <definedName name="sfdsgfdsg" localSheetId="1">#REF!</definedName>
    <definedName name="sfdsgfdsg">#REF!</definedName>
    <definedName name="sfe" localSheetId="6">#REF!</definedName>
    <definedName name="sfe" localSheetId="1">#REF!</definedName>
    <definedName name="sfe">#REF!</definedName>
    <definedName name="sfewf" localSheetId="6">#REF!</definedName>
    <definedName name="sfewf" localSheetId="1">#REF!</definedName>
    <definedName name="sfewf">#REF!</definedName>
    <definedName name="sfgethetye" localSheetId="6">#REF!</definedName>
    <definedName name="sfgethetye" localSheetId="1">#REF!</definedName>
    <definedName name="sfgethetye">#REF!</definedName>
    <definedName name="sfgfdh" localSheetId="6">#REF!</definedName>
    <definedName name="sfgfdh" localSheetId="1">#REF!</definedName>
    <definedName name="sfgfdh">#REF!</definedName>
    <definedName name="sfgrg" localSheetId="6">#REF!</definedName>
    <definedName name="sfgrg" localSheetId="1">#REF!</definedName>
    <definedName name="sfgrg">#REF!</definedName>
    <definedName name="sfqafqegf" localSheetId="6">#REF!</definedName>
    <definedName name="sfqafqegf" localSheetId="1">#REF!</definedName>
    <definedName name="sfqafqegf">#REF!</definedName>
    <definedName name="sfsegergs" localSheetId="6">#REF!</definedName>
    <definedName name="sfsegergs" localSheetId="1">#REF!</definedName>
    <definedName name="sfsegergs">#REF!</definedName>
    <definedName name="sg">#N/A</definedName>
    <definedName name="sgddshs" localSheetId="6">#REF!</definedName>
    <definedName name="sgddshs" localSheetId="1">#REF!</definedName>
    <definedName name="sgddshs">#REF!</definedName>
    <definedName name="sgdgds" localSheetId="6">#REF!</definedName>
    <definedName name="sgdgds" localSheetId="1">#REF!</definedName>
    <definedName name="sgdgds">#REF!</definedName>
    <definedName name="sgdgshhdf" localSheetId="6">#REF!</definedName>
    <definedName name="sgdgshhdf" localSheetId="1">#REF!</definedName>
    <definedName name="sgdgshhdf">#REF!</definedName>
    <definedName name="sgdsdfgdfg" localSheetId="6">#REF!</definedName>
    <definedName name="sgdsdfgdfg" localSheetId="1">#REF!</definedName>
    <definedName name="sgdsdfgdfg">#REF!</definedName>
    <definedName name="sgdsgd" localSheetId="6">#REF!</definedName>
    <definedName name="sgdsgd" localSheetId="1">#REF!</definedName>
    <definedName name="sgdsgd">#REF!</definedName>
    <definedName name="sgdsgs" localSheetId="6">#REF!</definedName>
    <definedName name="sgdsgs" localSheetId="1">#REF!</definedName>
    <definedName name="sgdsgs">#REF!</definedName>
    <definedName name="sgdshr" localSheetId="6">#REF!</definedName>
    <definedName name="sgdshr" localSheetId="1">#REF!</definedName>
    <definedName name="sgdshr">#REF!</definedName>
    <definedName name="sgegg" localSheetId="6">#REF!</definedName>
    <definedName name="sgegg" localSheetId="1">#REF!</definedName>
    <definedName name="sgegg">#REF!</definedName>
    <definedName name="sgegqeg">#N/A</definedName>
    <definedName name="sgfgfdhf" localSheetId="6">#REF!</definedName>
    <definedName name="sgfgfdhf" localSheetId="1">#REF!</definedName>
    <definedName name="sgfgfdhf">#REF!</definedName>
    <definedName name="sghghsdfh" localSheetId="6">#REF!</definedName>
    <definedName name="sghghsdfh" localSheetId="1">#REF!</definedName>
    <definedName name="sghghsdfh">#REF!</definedName>
    <definedName name="sgnc">NA()</definedName>
    <definedName name="sgsdfgsr" localSheetId="6">#REF!</definedName>
    <definedName name="sgsdfgsr" localSheetId="1">#REF!</definedName>
    <definedName name="sgsdfgsr">#REF!</definedName>
    <definedName name="sgsdgsr" localSheetId="6">#REF!</definedName>
    <definedName name="sgsdgsr" localSheetId="1">#REF!</definedName>
    <definedName name="sgsdgsr">#REF!</definedName>
    <definedName name="sgsfds" localSheetId="6">#REF!</definedName>
    <definedName name="sgsfds" localSheetId="1">#REF!</definedName>
    <definedName name="sgsfds">#REF!</definedName>
    <definedName name="sgsg" localSheetId="6">#REF!</definedName>
    <definedName name="sgsg" localSheetId="1">#REF!</definedName>
    <definedName name="sgsg">#REF!</definedName>
    <definedName name="sgsgs" localSheetId="6">#REF!</definedName>
    <definedName name="sgsgs" localSheetId="1">#REF!</definedName>
    <definedName name="sgsgs">#REF!</definedName>
    <definedName name="sgsgsg" localSheetId="6">#REF!</definedName>
    <definedName name="sgsgsg" localSheetId="1">#REF!</definedName>
    <definedName name="sgsgsg">#REF!</definedName>
    <definedName name="sgshhrsh" localSheetId="6">#REF!</definedName>
    <definedName name="sgshhrsh" localSheetId="1">#REF!</definedName>
    <definedName name="sgshhrsh">#REF!</definedName>
    <definedName name="sgsr" localSheetId="6">#REF!</definedName>
    <definedName name="sgsr" localSheetId="1">#REF!</definedName>
    <definedName name="sgsr">#REF!</definedName>
    <definedName name="sgswre" localSheetId="6" hidden="1">#REF!</definedName>
    <definedName name="sgswre" localSheetId="1" hidden="1">#REF!</definedName>
    <definedName name="sgswre" hidden="1">#REF!</definedName>
    <definedName name="sgtwqegt" localSheetId="6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6">#REF!</definedName>
    <definedName name="SheLett" localSheetId="1">#REF!</definedName>
    <definedName name="SheLett">#REF!</definedName>
    <definedName name="shfdhdhd" localSheetId="6">#REF!</definedName>
    <definedName name="shfdhdhd" localSheetId="1">#REF!</definedName>
    <definedName name="shfdhdhd">#REF!</definedName>
    <definedName name="shfhdfh" localSheetId="6">#REF!</definedName>
    <definedName name="shfhdfh" localSheetId="1">#REF!</definedName>
    <definedName name="shfhdfh">#REF!</definedName>
    <definedName name="shfsh" localSheetId="6">#REF!</definedName>
    <definedName name="shfsh" localSheetId="1">#REF!</definedName>
    <definedName name="shfsh">#REF!</definedName>
    <definedName name="shhre" localSheetId="6">#REF!</definedName>
    <definedName name="shhre" localSheetId="1">#REF!</definedName>
    <definedName name="shhre">#REF!</definedName>
    <definedName name="shshdrh" localSheetId="6">#REF!</definedName>
    <definedName name="shshdrh" localSheetId="1">#REF!</definedName>
    <definedName name="shshdrh">#REF!</definedName>
    <definedName name="shshresh" localSheetId="6">#REF!</definedName>
    <definedName name="shshresh" localSheetId="1">#REF!</definedName>
    <definedName name="shshresh">#REF!</definedName>
    <definedName name="shshsrh" localSheetId="6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6">#REF!</definedName>
    <definedName name="shyrsrherh" localSheetId="1">#REF!</definedName>
    <definedName name="shyrsrherh">#REF!</definedName>
    <definedName name="SIZE">NA()</definedName>
    <definedName name="sjas" localSheetId="6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6">#REF!</definedName>
    <definedName name="srgetgwe" localSheetId="1">#REF!</definedName>
    <definedName name="srgetgwe">#REF!</definedName>
    <definedName name="ss" localSheetId="7">#REF!</definedName>
    <definedName name="ss" localSheetId="6">#REF!</definedName>
    <definedName name="ss" localSheetId="1">#REF!</definedName>
    <definedName name="ss">#REF!</definedName>
    <definedName name="ssfdhdsfh" localSheetId="6">#REF!</definedName>
    <definedName name="ssfdhdsfh" localSheetId="1">#REF!</definedName>
    <definedName name="ssfdhdsfh">#REF!</definedName>
    <definedName name="ssgrfgsrdh" localSheetId="6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6">#REF!</definedName>
    <definedName name="ssssss" localSheetId="1">#REF!</definedName>
    <definedName name="ssssss">#REF!</definedName>
    <definedName name="st3p">NA()</definedName>
    <definedName name="staetet" localSheetId="6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6">#REF!</definedName>
    <definedName name="StartBP" localSheetId="1">#REF!</definedName>
    <definedName name="StartBP">#REF!</definedName>
    <definedName name="STATACC" localSheetId="6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6">#REF!</definedName>
    <definedName name="Summary" localSheetId="1">#REF!</definedName>
    <definedName name="Summary">#REF!</definedName>
    <definedName name="SUMMARY_35">NA()</definedName>
    <definedName name="SundryReceipts" localSheetId="6">#REF!</definedName>
    <definedName name="SundryReceipts" localSheetId="1">#REF!</definedName>
    <definedName name="SundryReceipts">#REF!</definedName>
    <definedName name="svavvvbw">#N/A</definedName>
    <definedName name="SW" localSheetId="6">#REF!</definedName>
    <definedName name="SW" localSheetId="1">#REF!</definedName>
    <definedName name="SW">#REF!</definedName>
    <definedName name="swfewq" localSheetId="6">#REF!</definedName>
    <definedName name="swfewq" localSheetId="1">#REF!</definedName>
    <definedName name="swfewq">#REF!</definedName>
    <definedName name="syt" localSheetId="6">#REF!</definedName>
    <definedName name="syt" localSheetId="1">#REF!</definedName>
    <definedName name="syt">#REF!</definedName>
    <definedName name="t" localSheetId="6">DATE(YEAR('PL_E (3m)'!Loan_Start),MONTH('PL_E (3m)'!Loan_Start)+Payment_Number,DAY('PL_E (3m)'!Loan_Start))</definedName>
    <definedName name="t" localSheetId="1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6">#REF!</definedName>
    <definedName name="T99_BYCUST_INC_NOTSPEC" localSheetId="1">#REF!</definedName>
    <definedName name="T99_BYCUST_INC_NOTSPEC">#REF!</definedName>
    <definedName name="T99_BYGROUP_INC_NOTSPEC" localSheetId="6">#REF!</definedName>
    <definedName name="T99_BYGROUP_INC_NOTSPEC" localSheetId="1">#REF!</definedName>
    <definedName name="T99_BYGROUP_INC_NOTSPEC">#REF!</definedName>
    <definedName name="TABadj" localSheetId="6">#REF!</definedName>
    <definedName name="TABadj" localSheetId="1">#REF!</definedName>
    <definedName name="TABadj">#REF!</definedName>
    <definedName name="TABbs" localSheetId="6">#REF!</definedName>
    <definedName name="TABbs" localSheetId="1">#REF!</definedName>
    <definedName name="TABbs">#REF!</definedName>
    <definedName name="Table_Factor_Vesting_01" localSheetId="6">#REF!</definedName>
    <definedName name="Table_Factor_Vesting_01" localSheetId="1">#REF!</definedName>
    <definedName name="Table_Factor_Vesting_01">#REF!</definedName>
    <definedName name="Table_Factor_Withdrawal" localSheetId="6">#REF!</definedName>
    <definedName name="Table_Factor_Withdrawal" localSheetId="1">#REF!</definedName>
    <definedName name="Table_Factor_Withdrawal">#REF!</definedName>
    <definedName name="TABpl" localSheetId="6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6">#REF!</definedName>
    <definedName name="TAX_49" localSheetId="1">#REF!</definedName>
    <definedName name="TAX_49">#REF!</definedName>
    <definedName name="TAX_65" localSheetId="6">#REF!</definedName>
    <definedName name="TAX_65" localSheetId="1">#REF!</definedName>
    <definedName name="TAX_65">#REF!</definedName>
    <definedName name="TAX_72">"$#REF!.$#REF!$#REF!"</definedName>
    <definedName name="TaxRef" localSheetId="6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6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7">#REF!</definedName>
    <definedName name="tbold" localSheetId="6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6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6">#REF!</definedName>
    <definedName name="TEHTRHTR" localSheetId="1">#REF!</definedName>
    <definedName name="TEHTRHTR">#REF!</definedName>
    <definedName name="tejnyrjytkt" localSheetId="6">#REF!</definedName>
    <definedName name="tejnyrjytkt" localSheetId="1">#REF!</definedName>
    <definedName name="tejnyrjytkt">#REF!</definedName>
    <definedName name="Terhutang_kepada_sykt._berkaitan" localSheetId="6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6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6">#REF!</definedName>
    <definedName name="tfyhtrh" localSheetId="1">#REF!</definedName>
    <definedName name="tfyhtrh">#REF!</definedName>
    <definedName name="TG">NA()</definedName>
    <definedName name="tgtger" localSheetId="6">#REF!</definedName>
    <definedName name="tgtger" localSheetId="1">#REF!</definedName>
    <definedName name="tgtger">#REF!</definedName>
    <definedName name="tgtgtg" localSheetId="6">#REF!</definedName>
    <definedName name="tgtgtg" localSheetId="1">#REF!</definedName>
    <definedName name="tgtgtg">#REF!</definedName>
    <definedName name="tgth" localSheetId="6">#REF!</definedName>
    <definedName name="tgth" localSheetId="1">#REF!</definedName>
    <definedName name="tgth">#REF!</definedName>
    <definedName name="tgtht" localSheetId="6">#REF!</definedName>
    <definedName name="tgtht" localSheetId="1">#REF!</definedName>
    <definedName name="tgtht">#REF!</definedName>
    <definedName name="th" localSheetId="6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6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6">#REF!</definedName>
    <definedName name="thhy" localSheetId="1">#REF!</definedName>
    <definedName name="thhy">#REF!</definedName>
    <definedName name="thhyy" localSheetId="6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6">#REF!</definedName>
    <definedName name="thit" localSheetId="1">#REF!</definedName>
    <definedName name="thit">#REF!</definedName>
    <definedName name="thitiwan" localSheetId="6">#REF!</definedName>
    <definedName name="thitiwan" localSheetId="1">#REF!</definedName>
    <definedName name="thitiwan">#REF!</definedName>
    <definedName name="thjryjhrt" localSheetId="6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6">#REF!</definedName>
    <definedName name="thnrjyrj" localSheetId="1">#REF!</definedName>
    <definedName name="thnrjyrj">#REF!</definedName>
    <definedName name="thrdgsgs" localSheetId="6">#REF!</definedName>
    <definedName name="thrdgsgs" localSheetId="1">#REF!</definedName>
    <definedName name="thrdgsgs">#REF!</definedName>
    <definedName name="thtr15">NA()</definedName>
    <definedName name="thtrhrt" localSheetId="6">#REF!</definedName>
    <definedName name="thtrhrt" localSheetId="1">#REF!</definedName>
    <definedName name="thtrhrt">#REF!</definedName>
    <definedName name="thtrhth" localSheetId="6">#REF!</definedName>
    <definedName name="thtrhth" localSheetId="1">#REF!</definedName>
    <definedName name="thtrhth">#REF!</definedName>
    <definedName name="thtt">NA()</definedName>
    <definedName name="thtted" localSheetId="6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6">#REF!</definedName>
    <definedName name="Title" localSheetId="1">#REF!</definedName>
    <definedName name="Title">#REF!</definedName>
    <definedName name="Title1" localSheetId="6">#REF!</definedName>
    <definedName name="Title1" localSheetId="1">#REF!</definedName>
    <definedName name="Title1">#REF!</definedName>
    <definedName name="tjfjrt" localSheetId="6">#REF!</definedName>
    <definedName name="tjfjrt" localSheetId="1">#REF!</definedName>
    <definedName name="tjfjrt">#REF!</definedName>
    <definedName name="tjrjyjryj" localSheetId="6">#REF!</definedName>
    <definedName name="tjrjyjryj" localSheetId="1">#REF!</definedName>
    <definedName name="tjrjyjryj">#REF!</definedName>
    <definedName name="tjryjyrj" localSheetId="6">#REF!</definedName>
    <definedName name="tjryjyrj" localSheetId="1">#REF!</definedName>
    <definedName name="tjryjyrj">#REF!</definedName>
    <definedName name="tjtrhjrt" localSheetId="6">#REF!</definedName>
    <definedName name="tjtrhjrt" localSheetId="1">#REF!</definedName>
    <definedName name="tjtrhjrt">#REF!</definedName>
    <definedName name="tjtrjrt" localSheetId="6">#REF!</definedName>
    <definedName name="tjtrjrt" localSheetId="1">#REF!</definedName>
    <definedName name="tjtrjrt">#REF!</definedName>
    <definedName name="tjtrjtrh" localSheetId="6">#REF!</definedName>
    <definedName name="tjtrjtrh" localSheetId="1">#REF!</definedName>
    <definedName name="tjtrjtrh">#REF!</definedName>
    <definedName name="tjykjtk" localSheetId="6">#REF!</definedName>
    <definedName name="tjykjtk" localSheetId="1">#REF!</definedName>
    <definedName name="tjykjtk">#REF!</definedName>
    <definedName name="TK">NA()</definedName>
    <definedName name="tkreeqwrtrjte" localSheetId="6">#REF!</definedName>
    <definedName name="tkreeqwrtrjte" localSheetId="1">#REF!</definedName>
    <definedName name="tkreeqwrtrjte">#REF!</definedName>
    <definedName name="tktektw" localSheetId="6">#REF!</definedName>
    <definedName name="tktektw" localSheetId="1">#REF!</definedName>
    <definedName name="tktektw">#REF!</definedName>
    <definedName name="tktykje" localSheetId="6">#REF!</definedName>
    <definedName name="tktykje" localSheetId="1">#REF!</definedName>
    <definedName name="tktykje">#REF!</definedName>
    <definedName name="tkykws" localSheetId="6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6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6">#REF!</definedName>
    <definedName name="to" localSheetId="1">#REF!</definedName>
    <definedName name="to">#REF!</definedName>
    <definedName name="toltkot5ikt67" localSheetId="6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6">#REF!</definedName>
    <definedName name="TOOLS14_49" localSheetId="1">#REF!</definedName>
    <definedName name="TOOLS14_49">#REF!</definedName>
    <definedName name="TOOLS14_65" localSheetId="6">#REF!</definedName>
    <definedName name="TOOLS14_65" localSheetId="1">#REF!</definedName>
    <definedName name="TOOLS14_65">#REF!</definedName>
    <definedName name="TOOLS14_72">"$#REF!.#REF!$#REF!"</definedName>
    <definedName name="TOP" localSheetId="6">#REF!</definedName>
    <definedName name="TOP" localSheetId="1">#REF!</definedName>
    <definedName name="TOP">#REF!</definedName>
    <definedName name="TOP_35">NA()</definedName>
    <definedName name="TOT" localSheetId="6">#REF!</definedName>
    <definedName name="TOT" localSheetId="1">#REF!</definedName>
    <definedName name="TOT">#REF!</definedName>
    <definedName name="total" localSheetId="6">#REF!</definedName>
    <definedName name="total" localSheetId="1">#REF!</definedName>
    <definedName name="total">#REF!</definedName>
    <definedName name="Total_Interest" localSheetId="0">#REF!</definedName>
    <definedName name="Total_Interest" localSheetId="7">#REF!</definedName>
    <definedName name="Total_Interest" localSheetId="6">#REF!</definedName>
    <definedName name="Total_Interest" localSheetId="1">#REF!</definedName>
    <definedName name="Total_Interest">#REF!</definedName>
    <definedName name="Total_Pay" localSheetId="0">#REF!</definedName>
    <definedName name="Total_Pay" localSheetId="7">#REF!</definedName>
    <definedName name="Total_Pay" localSheetId="6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7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6">#REF!</definedName>
    <definedName name="TotalIBA" localSheetId="1">#REF!</definedName>
    <definedName name="TotalIBA">#REF!</definedName>
    <definedName name="TOTALS" localSheetId="6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6">#REF!</definedName>
    <definedName name="trhtrh" localSheetId="1">#REF!</definedName>
    <definedName name="trhtrh">#REF!</definedName>
    <definedName name="trhtrht" localSheetId="6">#REF!</definedName>
    <definedName name="trhtrht" localSheetId="1">#REF!</definedName>
    <definedName name="trhtrht">#REF!</definedName>
    <definedName name="trhtrhtr" localSheetId="6">#REF!</definedName>
    <definedName name="trhtrhtr" localSheetId="1">#REF!</definedName>
    <definedName name="trhtrhtr">#REF!</definedName>
    <definedName name="tribal" localSheetId="7">#REF!</definedName>
    <definedName name="tribal" localSheetId="6">#REF!</definedName>
    <definedName name="tribal" localSheetId="1">#REF!</definedName>
    <definedName name="tribal">#REF!</definedName>
    <definedName name="trjjmyrjy" localSheetId="6">#REF!</definedName>
    <definedName name="trjjmyrjy" localSheetId="1">#REF!</definedName>
    <definedName name="trjjmyrjy">#REF!</definedName>
    <definedName name="trjrjytjmy" localSheetId="6">#REF!</definedName>
    <definedName name="trjrjytjmy" localSheetId="1">#REF!</definedName>
    <definedName name="trjrjytjmy">#REF!</definedName>
    <definedName name="trjtrj" localSheetId="6">#REF!</definedName>
    <definedName name="trjtrj" localSheetId="1">#REF!</definedName>
    <definedName name="trjtrj">#REF!</definedName>
    <definedName name="trjtrjr" localSheetId="6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6">#REF!</definedName>
    <definedName name="trruhtjy6j" localSheetId="1">#REF!</definedName>
    <definedName name="trruhtjy6j">#REF!</definedName>
    <definedName name="trt" localSheetId="6">#REF!</definedName>
    <definedName name="trt" localSheetId="1">#REF!</definedName>
    <definedName name="trt">#REF!</definedName>
    <definedName name="trtg" localSheetId="6">#REF!</definedName>
    <definedName name="trtg" localSheetId="1">#REF!</definedName>
    <definedName name="trtg">#REF!</definedName>
    <definedName name="trtjyjyu" localSheetId="6">#REF!</definedName>
    <definedName name="trtjyjyu" localSheetId="1">#REF!</definedName>
    <definedName name="trtjyjyu">#REF!</definedName>
    <definedName name="trtr" localSheetId="6">#REF!</definedName>
    <definedName name="trtr" localSheetId="1">#REF!</definedName>
    <definedName name="trtr">#REF!</definedName>
    <definedName name="trtt" localSheetId="6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6">#REF!</definedName>
    <definedName name="tryj" localSheetId="1">#REF!</definedName>
    <definedName name="tryj">#REF!</definedName>
    <definedName name="tsrdf" localSheetId="6">#REF!</definedName>
    <definedName name="tsrdf" localSheetId="1">#REF!</definedName>
    <definedName name="tsrdf">#REF!</definedName>
    <definedName name="tt" localSheetId="6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6">#REF!</definedName>
    <definedName name="ttg" localSheetId="1">#REF!</definedName>
    <definedName name="ttg">#REF!</definedName>
    <definedName name="ttgregfr" localSheetId="6">#REF!</definedName>
    <definedName name="ttgregfr" localSheetId="1">#REF!</definedName>
    <definedName name="ttgregfr">#REF!</definedName>
    <definedName name="tthi">NA()</definedName>
    <definedName name="tthtth" localSheetId="6">#REF!</definedName>
    <definedName name="tthtth" localSheetId="1">#REF!</definedName>
    <definedName name="tthtth">#REF!</definedName>
    <definedName name="TTK3p">NA()</definedName>
    <definedName name="ttrhwr" localSheetId="6">#REF!</definedName>
    <definedName name="ttrhwr" localSheetId="1">#REF!</definedName>
    <definedName name="ttrhwr">#REF!</definedName>
    <definedName name="ttronmk">NA()</definedName>
    <definedName name="ttrtr" localSheetId="6">#REF!</definedName>
    <definedName name="ttrtr" localSheetId="1">#REF!</definedName>
    <definedName name="ttrtr">#REF!</definedName>
    <definedName name="tts" localSheetId="6">#REF!</definedName>
    <definedName name="tts" localSheetId="1">#REF!</definedName>
    <definedName name="tts">#REF!</definedName>
    <definedName name="ttt" localSheetId="6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6">#REF!</definedName>
    <definedName name="tttr" localSheetId="1">#REF!</definedName>
    <definedName name="tttr">#REF!</definedName>
    <definedName name="tttt" localSheetId="6">#REF!</definedName>
    <definedName name="tttt" localSheetId="1">#REF!</definedName>
    <definedName name="tttt">#REF!</definedName>
    <definedName name="tukk" localSheetId="6">#REF!</definedName>
    <definedName name="tukk" localSheetId="1">#REF!</definedName>
    <definedName name="tukk">#REF!</definedName>
    <definedName name="tukrajrwa" localSheetId="6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6">#REF!</definedName>
    <definedName name="twetwrty" localSheetId="1">#REF!</definedName>
    <definedName name="twetwrty">#REF!</definedName>
    <definedName name="twgg4">#N/A</definedName>
    <definedName name="twwetwy" localSheetId="6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6">#REF!</definedName>
    <definedName name="tyjkjte" localSheetId="1">#REF!</definedName>
    <definedName name="tyjkjte">#REF!</definedName>
    <definedName name="TYJTYJ" localSheetId="6">#REF!</definedName>
    <definedName name="TYJTYJ" localSheetId="1">#REF!</definedName>
    <definedName name="TYJTYJ">#REF!</definedName>
    <definedName name="TYKJYRWJ" localSheetId="6">#REF!</definedName>
    <definedName name="TYKJYRWJ" localSheetId="1">#REF!</definedName>
    <definedName name="TYKJYRWJ">#REF!</definedName>
    <definedName name="tyktykty" localSheetId="6">#REF!</definedName>
    <definedName name="tyktykty" localSheetId="1">#REF!</definedName>
    <definedName name="tyktykty">#REF!</definedName>
    <definedName name="Type" localSheetId="6">#REF!</definedName>
    <definedName name="Type" localSheetId="1">#REF!</definedName>
    <definedName name="Type">#REF!</definedName>
    <definedName name="tyu" localSheetId="6">#REF!</definedName>
    <definedName name="tyu" localSheetId="1">#REF!</definedName>
    <definedName name="tyu">#REF!</definedName>
    <definedName name="tyy" localSheetId="6">#REF!</definedName>
    <definedName name="tyy" localSheetId="1">#REF!</definedName>
    <definedName name="tyy">#REF!</definedName>
    <definedName name="tyy435h" localSheetId="6">#REF!</definedName>
    <definedName name="tyy435h" localSheetId="1">#REF!</definedName>
    <definedName name="tyy435h">#REF!</definedName>
    <definedName name="tyyjhjh" localSheetId="6">#REF!</definedName>
    <definedName name="tyyjhjh" localSheetId="1">#REF!</definedName>
    <definedName name="tyyjhjh">#REF!</definedName>
    <definedName name="U_01" localSheetId="6">#REF!</definedName>
    <definedName name="U_01" localSheetId="1">#REF!</definedName>
    <definedName name="U_01">#REF!</definedName>
    <definedName name="U_01lead" localSheetId="6">#REF!</definedName>
    <definedName name="U_01lead" localSheetId="1">#REF!</definedName>
    <definedName name="U_01lead">#REF!</definedName>
    <definedName name="U_02" localSheetId="6">#REF!</definedName>
    <definedName name="U_02" localSheetId="1">#REF!</definedName>
    <definedName name="U_02">#REF!</definedName>
    <definedName name="U_04" localSheetId="6">#REF!</definedName>
    <definedName name="U_04" localSheetId="1">#REF!</definedName>
    <definedName name="U_04">#REF!</definedName>
    <definedName name="U_1" localSheetId="6">#REF!</definedName>
    <definedName name="U_1" localSheetId="1">#REF!</definedName>
    <definedName name="U_1">#REF!</definedName>
    <definedName name="U_1Dis" localSheetId="6">#REF!</definedName>
    <definedName name="U_1Dis" localSheetId="1">#REF!</definedName>
    <definedName name="U_1Dis">#REF!</definedName>
    <definedName name="U_20" localSheetId="6">#REF!</definedName>
    <definedName name="U_20" localSheetId="1">#REF!</definedName>
    <definedName name="U_20">#REF!</definedName>
    <definedName name="U_40" localSheetId="6">#REF!</definedName>
    <definedName name="U_40" localSheetId="1">#REF!</definedName>
    <definedName name="U_40">#REF!</definedName>
    <definedName name="u45y35" localSheetId="6">#REF!</definedName>
    <definedName name="u45y35" localSheetId="1">#REF!</definedName>
    <definedName name="u45y35">#REF!</definedName>
    <definedName name="u46u65" localSheetId="6">#REF!</definedName>
    <definedName name="u46u65" localSheetId="1">#REF!</definedName>
    <definedName name="u46u65">#REF!</definedName>
    <definedName name="u66j6" localSheetId="6">#REF!</definedName>
    <definedName name="u66j6" localSheetId="1">#REF!</definedName>
    <definedName name="u66j6">#REF!</definedName>
    <definedName name="ua" localSheetId="6">#REF!</definedName>
    <definedName name="ua" localSheetId="1">#REF!</definedName>
    <definedName name="ua">#REF!</definedName>
    <definedName name="uas" localSheetId="6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6">#REF!</definedName>
    <definedName name="ukkk" localSheetId="1">#REF!</definedName>
    <definedName name="ukkk">#REF!</definedName>
    <definedName name="ukru4" localSheetId="6">#REF!</definedName>
    <definedName name="ukru4" localSheetId="1">#REF!</definedName>
    <definedName name="ukru4">#REF!</definedName>
    <definedName name="uktujrywj" localSheetId="6">#REF!</definedName>
    <definedName name="uktujrywj" localSheetId="1">#REF!</definedName>
    <definedName name="uktujrywj">#REF!</definedName>
    <definedName name="Units" localSheetId="6">#REF!</definedName>
    <definedName name="Units" localSheetId="1">#REF!</definedName>
    <definedName name="Units">#REF!</definedName>
    <definedName name="Upkeep" localSheetId="6">#REF!</definedName>
    <definedName name="Upkeep" localSheetId="1">#REF!</definedName>
    <definedName name="Upkeep">#REF!</definedName>
    <definedName name="USD" localSheetId="7">#REF!</definedName>
    <definedName name="USD" localSheetId="6">#REF!</definedName>
    <definedName name="USD" localSheetId="1">#REF!</definedName>
    <definedName name="USD">#REF!</definedName>
    <definedName name="usdYavg" localSheetId="6">#REF!</definedName>
    <definedName name="usdYavg" localSheetId="1">#REF!</definedName>
    <definedName name="usdYavg">#REF!</definedName>
    <definedName name="utituit" localSheetId="6">#REF!</definedName>
    <definedName name="utituit" localSheetId="1">#REF!</definedName>
    <definedName name="utituit">#REF!</definedName>
    <definedName name="V" localSheetId="6">#REF!</definedName>
    <definedName name="V" localSheetId="1">#REF!</definedName>
    <definedName name="V">#REF!</definedName>
    <definedName name="va" localSheetId="6">#REF!,#REF!</definedName>
    <definedName name="va" localSheetId="1">#REF!,#REF!</definedName>
    <definedName name="va">#REF!,#REF!</definedName>
    <definedName name="vaava">#N/A</definedName>
    <definedName name="val" localSheetId="6">#REF!,#REF!</definedName>
    <definedName name="val" localSheetId="1">#REF!,#REF!</definedName>
    <definedName name="val">#REF!,#REF!</definedName>
    <definedName name="val_date" localSheetId="6">#REF!</definedName>
    <definedName name="val_date" localSheetId="1">#REF!</definedName>
    <definedName name="val_date">#REF!</definedName>
    <definedName name="valei" localSheetId="6">#REF!,#REF!</definedName>
    <definedName name="valei" localSheetId="1">#REF!,#REF!</definedName>
    <definedName name="valei">#REF!,#REF!</definedName>
    <definedName name="valid" localSheetId="6">#REF!,#REF!</definedName>
    <definedName name="valid" localSheetId="1">#REF!,#REF!</definedName>
    <definedName name="valid">#REF!,#REF!</definedName>
    <definedName name="Valid_Show" localSheetId="6">[0]!Visible</definedName>
    <definedName name="Valid_Show" localSheetId="1">[0]!Visible</definedName>
    <definedName name="Valid_Show">[0]!Visible</definedName>
    <definedName name="VALID01234" localSheetId="6">#REF!,#REF!</definedName>
    <definedName name="VALID01234" localSheetId="1">#REF!,#REF!</definedName>
    <definedName name="VALID01234">#REF!,#REF!</definedName>
    <definedName name="VALID1234" localSheetId="6">#REF!,#REF!</definedName>
    <definedName name="VALID1234" localSheetId="1">#REF!,#REF!</definedName>
    <definedName name="VALID1234">#REF!,#REF!</definedName>
    <definedName name="valids" localSheetId="6">#REF!,#REF!</definedName>
    <definedName name="valids" localSheetId="1">#REF!,#REF!</definedName>
    <definedName name="valids">#REF!,#REF!</definedName>
    <definedName name="valie" localSheetId="6">#REF!,#REF!</definedName>
    <definedName name="valie" localSheetId="1">#REF!,#REF!</definedName>
    <definedName name="valie">#REF!,#REF!</definedName>
    <definedName name="valied" localSheetId="6">#REF!,#REF!</definedName>
    <definedName name="valied" localSheetId="1">#REF!,#REF!</definedName>
    <definedName name="valied">#REF!,#REF!</definedName>
    <definedName name="Valuation_Date" localSheetId="6">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7">IF('ELIBS Meka &amp; KUDOS'!Loan_Amount*'ELIBS Meka &amp; KUDOS'!Interest_Rate*'ELIBS Meka &amp; KUDOS'!Loan_Years*'ELIBS Meka &amp; KUDOS'!Loan_Start&gt;0,1,0)</definedName>
    <definedName name="Values_Entered" localSheetId="6">IF('PL_E (3m)'!Loan_Amount*'PL_E (3m)'!Interest_Rate*'PL_E (3m)'!Loan_Years*'PL_E (3m)'!Loan_Start&gt;0,1,0)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6">#REF!</definedName>
    <definedName name="Var" localSheetId="1">#REF!</definedName>
    <definedName name="Var">#REF!</definedName>
    <definedName name="Var_1" localSheetId="6">#REF!</definedName>
    <definedName name="Var_1" localSheetId="1">#REF!</definedName>
    <definedName name="Var_1">#REF!</definedName>
    <definedName name="Var_2" localSheetId="6">#REF!</definedName>
    <definedName name="Var_2" localSheetId="1">#REF!</definedName>
    <definedName name="Var_2">#REF!</definedName>
    <definedName name="Var_3" localSheetId="6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6">#REF!</definedName>
    <definedName name="vdsabvdsabv" localSheetId="1">#REF!</definedName>
    <definedName name="vdsabvdsabv">#REF!</definedName>
    <definedName name="Vendor_Summary" localSheetId="6">#REF!</definedName>
    <definedName name="Vendor_Summary" localSheetId="1">#REF!</definedName>
    <definedName name="Vendor_Summary">#REF!</definedName>
    <definedName name="viiuuiiu" localSheetId="6" hidden="1">#REF!</definedName>
    <definedName name="viiuuiiu" localSheetId="1" hidden="1">#REF!</definedName>
    <definedName name="viiuuiiu" hidden="1">#REF!</definedName>
    <definedName name="VIR" localSheetId="6">#REF!</definedName>
    <definedName name="VIR" localSheetId="1">#REF!</definedName>
    <definedName name="VIR">#REF!</definedName>
    <definedName name="vjksv" localSheetId="6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6">#REF!,#REF!</definedName>
    <definedName name="vvli" localSheetId="1">#REF!,#REF!</definedName>
    <definedName name="vvli">#REF!,#REF!</definedName>
    <definedName name="w" localSheetId="0">#REF!</definedName>
    <definedName name="w" localSheetId="7">#REF!</definedName>
    <definedName name="w" localSheetId="6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6">#REF!</definedName>
    <definedName name="warn1" localSheetId="1">#REF!</definedName>
    <definedName name="warn1">#REF!</definedName>
    <definedName name="warn2" localSheetId="6">#REF!</definedName>
    <definedName name="warn2" localSheetId="1">#REF!</definedName>
    <definedName name="warn2">#REF!</definedName>
    <definedName name="warqwfd" localSheetId="6">#REF!</definedName>
    <definedName name="warqwfd" localSheetId="1">#REF!</definedName>
    <definedName name="warqwfd">#REF!</definedName>
    <definedName name="WAS7962_49" localSheetId="6">#REF!</definedName>
    <definedName name="WAS7962_49" localSheetId="1">#REF!</definedName>
    <definedName name="WAS7962_49">#REF!</definedName>
    <definedName name="WAS7962_65" localSheetId="6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7">#REF!</definedName>
    <definedName name="we" localSheetId="6">#REF!</definedName>
    <definedName name="we" localSheetId="1">#REF!</definedName>
    <definedName name="we">#REF!</definedName>
    <definedName name="weedwqdwq" localSheetId="6">#REF!</definedName>
    <definedName name="weedwqdwq" localSheetId="1">#REF!</definedName>
    <definedName name="weedwqdwq">#REF!</definedName>
    <definedName name="wegewgegwe">#N/A</definedName>
    <definedName name="wegtwgwrh" localSheetId="6">#REF!</definedName>
    <definedName name="wegtwgwrh" localSheetId="1">#REF!</definedName>
    <definedName name="wegtwgwrh">#REF!</definedName>
    <definedName name="wegwrgwr" localSheetId="6">#REF!</definedName>
    <definedName name="wegwrgwr" localSheetId="1">#REF!</definedName>
    <definedName name="wegwrgwr">#REF!</definedName>
    <definedName name="weqeqwrq" localSheetId="6">#REF!</definedName>
    <definedName name="weqeqwrq" localSheetId="1">#REF!</definedName>
    <definedName name="weqeqwrq">#REF!</definedName>
    <definedName name="WEQWQWR" localSheetId="6">#REF!</definedName>
    <definedName name="WEQWQWR" localSheetId="1">#REF!</definedName>
    <definedName name="WEQWQWR">#REF!</definedName>
    <definedName name="wer" localSheetId="6">IF(Values_Entered,'PL_E (3m)'!Header_Row+Number_of_Payments,'PL_E (3m)'!Header_Row)</definedName>
    <definedName name="wer" localSheetId="1">IF(Values_Entered,'PL_T (3m)'!Header_Row+Number_of_Payments,'PL_T (3m)'!Header_Row)</definedName>
    <definedName name="wer">IF(Values_Entered,Header_Row+Number_of_Payments,Header_Row)</definedName>
    <definedName name="wergwqr" localSheetId="6">#REF!</definedName>
    <definedName name="wergwqr" localSheetId="1">#REF!</definedName>
    <definedName name="wergwqr">#REF!</definedName>
    <definedName name="wertwwery" localSheetId="6">#REF!</definedName>
    <definedName name="wertwwery" localSheetId="1">#REF!</definedName>
    <definedName name="wertwwery">#REF!</definedName>
    <definedName name="wet23gt23g32">#N/A</definedName>
    <definedName name="wetg" localSheetId="6">#REF!</definedName>
    <definedName name="wetg" localSheetId="1">#REF!</definedName>
    <definedName name="wetg">#REF!</definedName>
    <definedName name="wetgqwt" localSheetId="6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6">#REF!</definedName>
    <definedName name="wewq" localSheetId="1">#REF!</definedName>
    <definedName name="wewq">#REF!</definedName>
    <definedName name="wfqwfqw" localSheetId="6">#REF!</definedName>
    <definedName name="wfqwfqw" localSheetId="1">#REF!</definedName>
    <definedName name="wfqwfqw">#REF!</definedName>
    <definedName name="WFWAF" localSheetId="6">#REF!</definedName>
    <definedName name="WFWAF" localSheetId="1">#REF!</definedName>
    <definedName name="WFWAF">#REF!</definedName>
    <definedName name="wgewergwrg" localSheetId="6">#REF!</definedName>
    <definedName name="wgewergwrg" localSheetId="1">#REF!</definedName>
    <definedName name="wgewergwrg">#REF!</definedName>
    <definedName name="wgfewqge" hidden="1">{#N/A,#N/A,FALSE,"Sheet1"}</definedName>
    <definedName name="wgweg" localSheetId="6">#REF!</definedName>
    <definedName name="wgweg" localSheetId="1">#REF!</definedName>
    <definedName name="wgweg">#REF!</definedName>
    <definedName name="wgwgwg" localSheetId="6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6">#REF!</definedName>
    <definedName name="Withdrawal_Rate_ColNo" localSheetId="1">#REF!</definedName>
    <definedName name="Withdrawal_Rate_ColNo">#REF!</definedName>
    <definedName name="WL" localSheetId="6">#REF!</definedName>
    <definedName name="WL" localSheetId="1">#REF!</definedName>
    <definedName name="WL">#REF!</definedName>
    <definedName name="WLG" localSheetId="6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6">#REF!</definedName>
    <definedName name="wr3wr3v" localSheetId="1">#REF!</definedName>
    <definedName name="wr3wr3v">#REF!</definedName>
    <definedName name="wregwrgr" localSheetId="6">#REF!</definedName>
    <definedName name="wregwrgr" localSheetId="1">#REF!</definedName>
    <definedName name="wregwrgr">#REF!</definedName>
    <definedName name="wrhgrwhnr" localSheetId="6">#REF!</definedName>
    <definedName name="wrhgrwhnr" localSheetId="1">#REF!</definedName>
    <definedName name="wrhgrwhnr">#REF!</definedName>
    <definedName name="wrhreher" localSheetId="6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6">#REF!</definedName>
    <definedName name="wsgwegwg" localSheetId="1">#REF!</definedName>
    <definedName name="wsgwegwg">#REF!</definedName>
    <definedName name="wtetry" localSheetId="6">#REF!</definedName>
    <definedName name="wtetry" localSheetId="1">#REF!</definedName>
    <definedName name="wtetry">#REF!</definedName>
    <definedName name="wtewty" localSheetId="6">#REF!</definedName>
    <definedName name="wtewty" localSheetId="1">#REF!</definedName>
    <definedName name="wtewty">#REF!</definedName>
    <definedName name="wtggewh" localSheetId="6">#REF!</definedName>
    <definedName name="wtggewh" localSheetId="1">#REF!</definedName>
    <definedName name="wtggewh">#REF!</definedName>
    <definedName name="wtgrwgre" localSheetId="6">#REF!</definedName>
    <definedName name="wtgrwgre" localSheetId="1">#REF!</definedName>
    <definedName name="wtgrwgre">#REF!</definedName>
    <definedName name="wtwtgwg3h" localSheetId="6">#REF!</definedName>
    <definedName name="wtwtgwg3h" localSheetId="1">#REF!</definedName>
    <definedName name="wtwtgwg3h">#REF!</definedName>
    <definedName name="wtwyw24">#N/A</definedName>
    <definedName name="WTYRYR" localSheetId="6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6">#REF!</definedName>
    <definedName name="wwqgege" localSheetId="1">#REF!</definedName>
    <definedName name="wwqgege">#REF!</definedName>
    <definedName name="WWW" localSheetId="7">#REF!</definedName>
    <definedName name="WWW" localSheetId="6">#REF!</definedName>
    <definedName name="WWW" localSheetId="1">#REF!</definedName>
    <definedName name="WWW">#REF!</definedName>
    <definedName name="wwwe" localSheetId="6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6">#REF!</definedName>
    <definedName name="wwww" localSheetId="1">#REF!</definedName>
    <definedName name="wwww">#REF!</definedName>
    <definedName name="wwwwwwwwwwwww" localSheetId="6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6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6">#REF!</definedName>
    <definedName name="xx" localSheetId="1">#REF!</definedName>
    <definedName name="xx">#REF!</definedName>
    <definedName name="y">"$#REF!.$#REF!$#REF!"</definedName>
    <definedName name="y_1" localSheetId="6">#REF!</definedName>
    <definedName name="y_1" localSheetId="1">#REF!</definedName>
    <definedName name="y_1">#REF!</definedName>
    <definedName name="y_10" localSheetId="6">#REF!</definedName>
    <definedName name="y_10" localSheetId="1">#REF!</definedName>
    <definedName name="y_10">#REF!</definedName>
    <definedName name="y_11">"$#REF!.$#REF!$#REF!"</definedName>
    <definedName name="y_12" localSheetId="6">#REF!</definedName>
    <definedName name="y_12" localSheetId="1">#REF!</definedName>
    <definedName name="y_12">#REF!</definedName>
    <definedName name="y_13">"$#REF!.$#REF!$#REF!"</definedName>
    <definedName name="y_14" localSheetId="6">#REF!</definedName>
    <definedName name="y_14" localSheetId="1">#REF!</definedName>
    <definedName name="y_14">#REF!</definedName>
    <definedName name="y_15" localSheetId="6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6">#REF!</definedName>
    <definedName name="y_22" localSheetId="1">#REF!</definedName>
    <definedName name="y_22">#REF!</definedName>
    <definedName name="y_23" localSheetId="6">#REF!</definedName>
    <definedName name="y_23" localSheetId="1">#REF!</definedName>
    <definedName name="y_23">#REF!</definedName>
    <definedName name="y_24" localSheetId="6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6">#REF!</definedName>
    <definedName name="y_26" localSheetId="1">#REF!</definedName>
    <definedName name="y_26">#REF!</definedName>
    <definedName name="y_26_1" localSheetId="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6">#REF!</definedName>
    <definedName name="y_3" localSheetId="1">#REF!</definedName>
    <definedName name="y_3">#REF!</definedName>
    <definedName name="y_30" localSheetId="6">#REF!</definedName>
    <definedName name="y_30" localSheetId="1">#REF!</definedName>
    <definedName name="y_30">#REF!</definedName>
    <definedName name="y_30_1">"$#REF!.$#REF!$#REF!"</definedName>
    <definedName name="y_31" localSheetId="6">#REF!</definedName>
    <definedName name="y_31" localSheetId="1">#REF!</definedName>
    <definedName name="y_31">#REF!</definedName>
    <definedName name="y_31_1" localSheetId="6">#REF!</definedName>
    <definedName name="y_31_1" localSheetId="1">#REF!</definedName>
    <definedName name="y_31_1">#REF!</definedName>
    <definedName name="y_32" localSheetId="6">#REF!</definedName>
    <definedName name="y_32" localSheetId="1">#REF!</definedName>
    <definedName name="y_32">#REF!</definedName>
    <definedName name="y_33" localSheetId="6">#REF!</definedName>
    <definedName name="y_33" localSheetId="1">#REF!</definedName>
    <definedName name="y_33">#REF!</definedName>
    <definedName name="y_33_1">"$#REF!.$#REF!$#REF!"</definedName>
    <definedName name="y_34" localSheetId="6">#REF!</definedName>
    <definedName name="y_34" localSheetId="1">#REF!</definedName>
    <definedName name="y_34">#REF!</definedName>
    <definedName name="y_35" localSheetId="6">#REF!</definedName>
    <definedName name="y_35" localSheetId="1">#REF!</definedName>
    <definedName name="y_35">#REF!</definedName>
    <definedName name="y_35_1">"$#REF!.$#REF!$#REF!"</definedName>
    <definedName name="y_36" localSheetId="6">#REF!</definedName>
    <definedName name="y_36" localSheetId="1">#REF!</definedName>
    <definedName name="y_36">#REF!</definedName>
    <definedName name="y_37" localSheetId="6">#REF!</definedName>
    <definedName name="y_37" localSheetId="1">#REF!</definedName>
    <definedName name="y_37">#REF!</definedName>
    <definedName name="y_38" localSheetId="6">#REF!</definedName>
    <definedName name="y_38" localSheetId="1">#REF!</definedName>
    <definedName name="y_38">#REF!</definedName>
    <definedName name="y_39" localSheetId="6">#REF!</definedName>
    <definedName name="y_39" localSheetId="1">#REF!</definedName>
    <definedName name="y_39">#REF!</definedName>
    <definedName name="y_40" localSheetId="6">#REF!</definedName>
    <definedName name="y_40" localSheetId="1">#REF!</definedName>
    <definedName name="y_40">#REF!</definedName>
    <definedName name="y_42" localSheetId="6">#REF!</definedName>
    <definedName name="y_42" localSheetId="1">#REF!</definedName>
    <definedName name="y_42">#REF!</definedName>
    <definedName name="y_43" localSheetId="6">#REF!</definedName>
    <definedName name="y_43" localSheetId="1">#REF!</definedName>
    <definedName name="y_43">#REF!</definedName>
    <definedName name="y_45" localSheetId="6">#REF!</definedName>
    <definedName name="y_45" localSheetId="1">#REF!</definedName>
    <definedName name="y_45">#REF!</definedName>
    <definedName name="y_47" localSheetId="6">#REF!</definedName>
    <definedName name="y_47" localSheetId="1">#REF!</definedName>
    <definedName name="y_47">#REF!</definedName>
    <definedName name="y_49" localSheetId="6">#REF!</definedName>
    <definedName name="y_49" localSheetId="1">#REF!</definedName>
    <definedName name="y_49">#REF!</definedName>
    <definedName name="y_5" localSheetId="6">#REF!</definedName>
    <definedName name="y_5" localSheetId="1">#REF!</definedName>
    <definedName name="y_5">#REF!</definedName>
    <definedName name="y_52" localSheetId="6">#REF!</definedName>
    <definedName name="y_52" localSheetId="1">#REF!</definedName>
    <definedName name="y_52">#REF!</definedName>
    <definedName name="y_53" localSheetId="6">#REF!</definedName>
    <definedName name="y_53" localSheetId="1">#REF!</definedName>
    <definedName name="y_53">#REF!</definedName>
    <definedName name="y_6" localSheetId="6">#REF!</definedName>
    <definedName name="y_6" localSheetId="1">#REF!</definedName>
    <definedName name="y_6">#REF!</definedName>
    <definedName name="y_60" localSheetId="6">#REF!</definedName>
    <definedName name="y_60" localSheetId="1">#REF!</definedName>
    <definedName name="y_60">#REF!</definedName>
    <definedName name="y_65" localSheetId="6">#REF!</definedName>
    <definedName name="y_65" localSheetId="1">#REF!</definedName>
    <definedName name="y_65">#REF!</definedName>
    <definedName name="y_67" localSheetId="6">#REF!</definedName>
    <definedName name="y_67" localSheetId="1">#REF!</definedName>
    <definedName name="y_67">#REF!</definedName>
    <definedName name="y_68" localSheetId="6">#REF!</definedName>
    <definedName name="y_68" localSheetId="1">#REF!</definedName>
    <definedName name="y_68">#REF!</definedName>
    <definedName name="y_70" localSheetId="6">#REF!</definedName>
    <definedName name="y_70" localSheetId="1">#REF!</definedName>
    <definedName name="y_70">#REF!</definedName>
    <definedName name="y_71" localSheetId="6">#REF!</definedName>
    <definedName name="y_71" localSheetId="1">#REF!</definedName>
    <definedName name="y_71">#REF!</definedName>
    <definedName name="y_72">"$#REF!.$#REF!$#REF!"</definedName>
    <definedName name="y_8" localSheetId="6">#REF!</definedName>
    <definedName name="y_8" localSheetId="1">#REF!</definedName>
    <definedName name="y_8">#REF!</definedName>
    <definedName name="y_9" localSheetId="6">#REF!</definedName>
    <definedName name="y_9" localSheetId="1">#REF!</definedName>
    <definedName name="y_9">#REF!</definedName>
    <definedName name="y6etrsyfr" hidden="1">{#N/A,#N/A,FALSE,"Sheet1"}</definedName>
    <definedName name="YA" localSheetId="6">#REF!</definedName>
    <definedName name="YA" localSheetId="1">#REF!</definedName>
    <definedName name="YA">#REF!</definedName>
    <definedName name="YA_Disposed" localSheetId="6">#REF!</definedName>
    <definedName name="YA_Disposed" localSheetId="1">#REF!</definedName>
    <definedName name="YA_Disposed">#REF!</definedName>
    <definedName name="YA_of_Tranferor" localSheetId="6">#REF!</definedName>
    <definedName name="YA_of_Tranferor" localSheetId="1">#REF!</definedName>
    <definedName name="YA_of_Tranferor">#REF!</definedName>
    <definedName name="YA_of_Transferor" localSheetId="6">#REF!</definedName>
    <definedName name="YA_of_Transferor" localSheetId="1">#REF!</definedName>
    <definedName name="YA_of_Transferor">#REF!</definedName>
    <definedName name="YA_Purchased" localSheetId="6">#REF!</definedName>
    <definedName name="YA_Purchased" localSheetId="1">#REF!</definedName>
    <definedName name="YA_Purchased">#REF!</definedName>
    <definedName name="YA_transferred_in" localSheetId="6">#REF!</definedName>
    <definedName name="YA_transferred_in" localSheetId="1">#REF!</definedName>
    <definedName name="YA_transferred_in">#REF!</definedName>
    <definedName name="Year_of_assessment_1992" localSheetId="6">#REF!</definedName>
    <definedName name="Year_of_assessment_1992" localSheetId="1">#REF!</definedName>
    <definedName name="Year_of_assessment_1992">#REF!</definedName>
    <definedName name="Year_of_assessment_1993" localSheetId="6">#REF!</definedName>
    <definedName name="Year_of_assessment_1993" localSheetId="1">#REF!</definedName>
    <definedName name="Year_of_assessment_1993">#REF!</definedName>
    <definedName name="yerhryrhy" localSheetId="6">#REF!</definedName>
    <definedName name="yerhryrhy" localSheetId="1">#REF!</definedName>
    <definedName name="yerhryrhy">#REF!</definedName>
    <definedName name="yhjryhry" localSheetId="6">#REF!</definedName>
    <definedName name="yhjryhry" localSheetId="1">#REF!</definedName>
    <definedName name="yhjryhry">#REF!</definedName>
    <definedName name="yil88l" localSheetId="6">#REF!</definedName>
    <definedName name="yil88l" localSheetId="1">#REF!</definedName>
    <definedName name="yil88l">#REF!</definedName>
    <definedName name="yj4w" localSheetId="6">#REF!</definedName>
    <definedName name="yj4w" localSheetId="1">#REF!</definedName>
    <definedName name="yj4w">#REF!</definedName>
    <definedName name="yjjytjytj" localSheetId="6">#REF!</definedName>
    <definedName name="yjjytjytj" localSheetId="1">#REF!</definedName>
    <definedName name="yjjytjytj">#REF!</definedName>
    <definedName name="yjreye" localSheetId="6">#REF!</definedName>
    <definedName name="yjreye" localSheetId="1">#REF!</definedName>
    <definedName name="yjreye">#REF!</definedName>
    <definedName name="yjtyejeyj" localSheetId="6">#REF!</definedName>
    <definedName name="yjtyejeyj" localSheetId="1">#REF!</definedName>
    <definedName name="yjtyejeyj">#REF!</definedName>
    <definedName name="yjyjkuku" localSheetId="6">#REF!</definedName>
    <definedName name="yjyjkuku" localSheetId="1">#REF!</definedName>
    <definedName name="yjyjkuku">#REF!</definedName>
    <definedName name="yjyjrtj" localSheetId="6">#REF!</definedName>
    <definedName name="yjyjrtj" localSheetId="1">#REF!</definedName>
    <definedName name="yjyjrtj">#REF!</definedName>
    <definedName name="yjyjtj" localSheetId="6">#REF!</definedName>
    <definedName name="yjyjtj" localSheetId="1">#REF!</definedName>
    <definedName name="yjyjtj">#REF!</definedName>
    <definedName name="yjyuj6uyj" localSheetId="6">#REF!</definedName>
    <definedName name="yjyuj6uyj" localSheetId="1">#REF!</definedName>
    <definedName name="yjyuj6uyj">#REF!</definedName>
    <definedName name="yktkyjeye" localSheetId="6">#REF!</definedName>
    <definedName name="yktkyjeye" localSheetId="1">#REF!</definedName>
    <definedName name="yktkyjeye">#REF!</definedName>
    <definedName name="ykttyktu" localSheetId="6">#REF!</definedName>
    <definedName name="ykttyktu" localSheetId="1">#REF!</definedName>
    <definedName name="ykttyktu">#REF!</definedName>
    <definedName name="ykutkut" localSheetId="6">#REF!</definedName>
    <definedName name="ykutkut" localSheetId="1">#REF!</definedName>
    <definedName name="ykutkut">#REF!</definedName>
    <definedName name="ylktujkty" localSheetId="6">#REF!</definedName>
    <definedName name="ylktujkty" localSheetId="1">#REF!</definedName>
    <definedName name="ylktujkty">#REF!</definedName>
    <definedName name="yrjj" localSheetId="6">#REF!</definedName>
    <definedName name="yrjj" localSheetId="1">#REF!</definedName>
    <definedName name="yrjj">#REF!</definedName>
    <definedName name="yrjytjyt" localSheetId="6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6">#REF!</definedName>
    <definedName name="YTJRYJRYJ" localSheetId="1">#REF!</definedName>
    <definedName name="YTJRYJRYJ">#REF!</definedName>
    <definedName name="ytkjtyjrthjjet" localSheetId="6">#REF!</definedName>
    <definedName name="ytkjtyjrthjjet" localSheetId="1">#REF!</definedName>
    <definedName name="ytkjtyjrthjjet">#REF!</definedName>
    <definedName name="ytkmtyekje" localSheetId="6">#REF!</definedName>
    <definedName name="ytkmtyekje" localSheetId="1">#REF!</definedName>
    <definedName name="ytkmtyekje">#REF!</definedName>
    <definedName name="ytktukut" localSheetId="6">#REF!</definedName>
    <definedName name="ytktukut" localSheetId="1">#REF!</definedName>
    <definedName name="ytktukut">#REF!</definedName>
    <definedName name="ytkuku" localSheetId="6">#REF!</definedName>
    <definedName name="ytkuku" localSheetId="1">#REF!</definedName>
    <definedName name="ytkuku">#REF!</definedName>
    <definedName name="ytrtujrtjryj" localSheetId="6">#REF!</definedName>
    <definedName name="ytrtujrtjryj" localSheetId="1">#REF!</definedName>
    <definedName name="ytrtujrtjryj">#REF!</definedName>
    <definedName name="yukltsekw" localSheetId="6">#REF!</definedName>
    <definedName name="yukltsekw" localSheetId="1">#REF!</definedName>
    <definedName name="yukltsekw">#REF!</definedName>
    <definedName name="YUKUKUTE" localSheetId="6">#REF!</definedName>
    <definedName name="YUKUKUTE" localSheetId="1">#REF!</definedName>
    <definedName name="YUKUKUTE">#REF!</definedName>
    <definedName name="z" localSheetId="6">#REF!</definedName>
    <definedName name="z" localSheetId="1">#REF!</definedName>
    <definedName name="z">#REF!</definedName>
    <definedName name="Z_39BC5E81_0594_11D1_8C74_006097B34275_.wvu.FilterData" localSheetId="6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6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6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6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6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6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6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6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6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BS_T!$A$1:$N$76</definedName>
    <definedName name="Z_7F28C6B0_843A_4D2F_AD15_FAC8535592B3_.wvu.PrintArea" localSheetId="5" hidden="1">CF_T!$A$1:$K$55</definedName>
    <definedName name="Z_7F28C6B0_843A_4D2F_AD15_FAC8535592B3_.wvu.PrintArea" localSheetId="6" hidden="1">'PL_E (3m)'!#REF!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Separate'!$A$1:$R$25</definedName>
    <definedName name="Z_7F28C6B0_843A_4D2F_AD15_FAC8535592B3_.wvu.PrintArea" localSheetId="3" hidden="1">SE_T_Conso!$A$1:$X$23</definedName>
    <definedName name="Z_7F28C6B0_843A_4D2F_AD15_FAC8535592B3_.wvu.PrintTitles" localSheetId="5" hidden="1">CF_T!$1:$7</definedName>
    <definedName name="Z_7F28C6B0_843A_4D2F_AD15_FAC8535592B3_.wvu.Rows" localSheetId="6" hidden="1">'PL_E (3m)'!#REF!,'PL_E (3m)'!#REF!</definedName>
    <definedName name="Z_82212322_246D_11D1_8C74_006097B34275_.wvu.FilterData" localSheetId="6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BS_T!$A$1:$N$76</definedName>
    <definedName name="Z_A713F87D_DC3F_4864_AED1_193D3226669B_.wvu.PrintArea" localSheetId="5" hidden="1">CF_T!$A$1:$K$55</definedName>
    <definedName name="Z_A713F87D_DC3F_4864_AED1_193D3226669B_.wvu.PrintArea" localSheetId="6" hidden="1">'PL_E (3m)'!#REF!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Separate'!$A$1:$R$25</definedName>
    <definedName name="Z_A713F87D_DC3F_4864_AED1_193D3226669B_.wvu.PrintArea" localSheetId="3" hidden="1">SE_T_Conso!$A$1:$X$22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6" hidden="1">'PL_E (3m)'!#REF!,'PL_E (3m)'!#REF!,'PL_E (3m)'!#REF!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6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BS_T!$A$1:$N$76</definedName>
    <definedName name="Z_CB97CF0C_1EE3_4B64_8D05_2CB968CD2138_.wvu.PrintArea" localSheetId="5" hidden="1">CF_T!$A$1:$J$55</definedName>
    <definedName name="Z_CB97CF0C_1EE3_4B64_8D05_2CB968CD2138_.wvu.PrintArea" localSheetId="6" hidden="1">'PL_E (3m)'!#REF!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Separate'!$A$1:$R$25</definedName>
    <definedName name="Z_CB97CF0C_1EE3_4B64_8D05_2CB968CD2138_.wvu.PrintArea" localSheetId="3" hidden="1">SE_T_Conso!$A$1:$X$22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6" hidden="1">'PL_E (3m)'!#REF!,'PL_E (3m)'!#REF!,'PL_E (3m)'!#REF!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6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6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6">#REF!</definedName>
    <definedName name="zaliza" localSheetId="1">#REF!</definedName>
    <definedName name="zaliza">#REF!</definedName>
    <definedName name="Zone">"02"</definedName>
    <definedName name="zx" localSheetId="6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6">#REF!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6">#REF!</definedName>
    <definedName name="ก" localSheetId="1">#REF!</definedName>
    <definedName name="ก">#REF!</definedName>
    <definedName name="กระทบจ่ายทั้งหมด" localSheetId="6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6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6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6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6">#REF!</definedName>
    <definedName name="กระทบหนี้สิน" localSheetId="1">#REF!</definedName>
    <definedName name="กระทบหนี้สิน">#REF!</definedName>
    <definedName name="กำไรข__นต_น" localSheetId="6">#REF!</definedName>
    <definedName name="กำไรข__นต_น" localSheetId="1">#REF!</definedName>
    <definedName name="กำไรข__นต_น">#REF!</definedName>
    <definedName name="กำไรขั้นต้น" localSheetId="6">#REF!</definedName>
    <definedName name="กำไรขั้นต้น" localSheetId="1">#REF!</definedName>
    <definedName name="กำไรขั้นต้น">#REF!</definedName>
    <definedName name="กำไรขาดทุน" localSheetId="6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6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7">#REF!</definedName>
    <definedName name="ด" localSheetId="6">#REF!</definedName>
    <definedName name="ด" localSheetId="1">#REF!</definedName>
    <definedName name="ด">#REF!</definedName>
    <definedName name="ดก" localSheetId="0">#REF!</definedName>
    <definedName name="ดก" localSheetId="7">#REF!</definedName>
    <definedName name="ดก" localSheetId="6">#REF!</definedName>
    <definedName name="ดก" localSheetId="1">#REF!</definedName>
    <definedName name="ดก">#REF!</definedName>
    <definedName name="ดพพพ" localSheetId="0">#REF!</definedName>
    <definedName name="ดพพพ" localSheetId="7">#REF!</definedName>
    <definedName name="ดพพพ" localSheetId="6">#REF!</definedName>
    <definedName name="ดพพพ" localSheetId="1">#REF!</definedName>
    <definedName name="ดพพพ">#REF!</definedName>
    <definedName name="ต้นทุนสินค้า" localSheetId="6">#REF!</definedName>
    <definedName name="ต้นทุนสินค้า" localSheetId="1">#REF!</definedName>
    <definedName name="ต้นทุนสินค้า">#REF!</definedName>
    <definedName name="ปห" localSheetId="7">#REF!</definedName>
    <definedName name="ปห" localSheetId="6">#REF!</definedName>
    <definedName name="ปห" localSheetId="1">#REF!</definedName>
    <definedName name="ปห">#REF!</definedName>
    <definedName name="ผลต่างPL" localSheetId="6">#REF!</definedName>
    <definedName name="ผลต่างPL" localSheetId="1">#REF!</definedName>
    <definedName name="ผลต่างPL">#REF!</definedName>
    <definedName name="ผลต่างสท" localSheetId="6">#REF!</definedName>
    <definedName name="ผลต่างสท" localSheetId="1">#REF!</definedName>
    <definedName name="ผลต่างสท">#REF!</definedName>
    <definedName name="พ" localSheetId="7">#REF!</definedName>
    <definedName name="พ" localSheetId="6">#REF!</definedName>
    <definedName name="พ" localSheetId="1">#REF!</definedName>
    <definedName name="พ">#REF!</definedName>
    <definedName name="ฟ" localSheetId="7">#REF!</definedName>
    <definedName name="ฟ" localSheetId="6">#REF!</definedName>
    <definedName name="ฟ" localSheetId="1">#REF!</definedName>
    <definedName name="ฟ">#REF!</definedName>
    <definedName name="ฟ1" localSheetId="0">#REF!</definedName>
    <definedName name="ฟ1" localSheetId="7">#REF!</definedName>
    <definedName name="ฟ1" localSheetId="6">#REF!</definedName>
    <definedName name="ฟ1" localSheetId="1">#REF!</definedName>
    <definedName name="ฟ1">#REF!</definedName>
    <definedName name="ฟ1000" localSheetId="7">#REF!</definedName>
    <definedName name="ฟ1000" localSheetId="6">#REF!</definedName>
    <definedName name="ฟ1000" localSheetId="1">#REF!</definedName>
    <definedName name="ฟ1000">#REF!</definedName>
    <definedName name="ฟ200" localSheetId="7">#REF!</definedName>
    <definedName name="ฟ200" localSheetId="6">#REF!</definedName>
    <definedName name="ฟ200" localSheetId="1">#REF!</definedName>
    <definedName name="ฟ200">#REF!</definedName>
    <definedName name="ฟ850" localSheetId="7">#REF!</definedName>
    <definedName name="ฟ850" localSheetId="6">#REF!</definedName>
    <definedName name="ฟ850" localSheetId="1">#REF!</definedName>
    <definedName name="ฟ850">#REF!</definedName>
    <definedName name="ฟฟฟฟฟ" localSheetId="7">#REF!</definedName>
    <definedName name="ฟฟฟฟฟ" localSheetId="6">#REF!</definedName>
    <definedName name="ฟฟฟฟฟ" localSheetId="1">#REF!</definedName>
    <definedName name="ฟฟฟฟฟ">#REF!</definedName>
    <definedName name="ฟๅ" localSheetId="7">#REF!</definedName>
    <definedName name="ฟๅ" localSheetId="6">#REF!</definedName>
    <definedName name="ฟๅ" localSheetId="1">#REF!</definedName>
    <definedName name="ฟๅ">#REF!</definedName>
    <definedName name="รมา">#N/A</definedName>
    <definedName name="รวมรายได้" localSheetId="6">#REF!</definedName>
    <definedName name="รวมรายได้" localSheetId="1">#REF!</definedName>
    <definedName name="รวมรายได้">#REF!</definedName>
    <definedName name="รวมรายได_" localSheetId="6">#REF!</definedName>
    <definedName name="รวมรายได_" localSheetId="1">#REF!</definedName>
    <definedName name="รวมรายได_">#REF!</definedName>
    <definedName name="รวมรายได้ขาย" localSheetId="6">#REF!</definedName>
    <definedName name="รวมรายได้ขาย" localSheetId="1">#REF!</definedName>
    <definedName name="รวมรายได้ขาย">#REF!</definedName>
    <definedName name="รายได_รวม" localSheetId="6">#REF!</definedName>
    <definedName name="รายได_รวม" localSheetId="1">#REF!</definedName>
    <definedName name="รายได_รวม">#REF!</definedName>
    <definedName name="รายได้รวม" localSheetId="6">#REF!</definedName>
    <definedName name="รายได้รวม" localSheetId="1">#REF!</definedName>
    <definedName name="รายได้รวม">#REF!</definedName>
    <definedName name="ลูกหนี้" localSheetId="6">#REF!</definedName>
    <definedName name="ลูกหนี้" localSheetId="1">#REF!</definedName>
    <definedName name="ลูกหนี้">#REF!</definedName>
    <definedName name="ส">#N/A</definedName>
    <definedName name="ๆ" localSheetId="7">#REF!</definedName>
    <definedName name="ๆ" localSheetId="6">#REF!</definedName>
    <definedName name="ๆ" localSheetId="1">#REF!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314" l="1"/>
  <c r="L24" i="314"/>
  <c r="J24" i="314"/>
  <c r="N48" i="314"/>
  <c r="L48" i="314"/>
  <c r="J48" i="314"/>
  <c r="H48" i="314"/>
  <c r="N43" i="314"/>
  <c r="L43" i="314"/>
  <c r="J43" i="314"/>
  <c r="N38" i="314"/>
  <c r="L38" i="314"/>
  <c r="J38" i="314"/>
  <c r="N32" i="314"/>
  <c r="L32" i="314"/>
  <c r="J32" i="314"/>
  <c r="F32" i="314"/>
  <c r="N30" i="314"/>
  <c r="N33" i="314" s="1"/>
  <c r="L30" i="314"/>
  <c r="L33" i="314" s="1"/>
  <c r="J30" i="314"/>
  <c r="H30" i="314"/>
  <c r="F30" i="314"/>
  <c r="F26" i="314"/>
  <c r="F24" i="314"/>
  <c r="F17" i="314"/>
  <c r="F16" i="314"/>
  <c r="F15" i="314"/>
  <c r="F13" i="314"/>
  <c r="F10" i="314"/>
  <c r="F8" i="314"/>
  <c r="N7" i="314"/>
  <c r="L7" i="314"/>
  <c r="A1" i="314"/>
  <c r="J33" i="314" l="1"/>
  <c r="N11" i="313" l="1"/>
  <c r="N40" i="313"/>
  <c r="N34" i="313"/>
  <c r="N35" i="313" s="1"/>
  <c r="N27" i="313"/>
  <c r="N26" i="314" s="1"/>
  <c r="N25" i="313"/>
  <c r="N24" i="313"/>
  <c r="N23" i="314" s="1"/>
  <c r="N23" i="313"/>
  <c r="N22" i="314" s="1"/>
  <c r="N22" i="313"/>
  <c r="N21" i="314" s="1"/>
  <c r="N21" i="313"/>
  <c r="N20" i="314" s="1"/>
  <c r="N20" i="313"/>
  <c r="N19" i="314" s="1"/>
  <c r="N19" i="313"/>
  <c r="N18" i="314" s="1"/>
  <c r="N18" i="313"/>
  <c r="N17" i="314" s="1"/>
  <c r="N17" i="313"/>
  <c r="N16" i="314" s="1"/>
  <c r="N16" i="313"/>
  <c r="N15" i="314" s="1"/>
  <c r="N14" i="313"/>
  <c r="N13" i="314" s="1"/>
  <c r="N12" i="313"/>
  <c r="N11" i="314" s="1"/>
  <c r="L40" i="313"/>
  <c r="L34" i="313"/>
  <c r="L35" i="313" s="1"/>
  <c r="L25" i="313"/>
  <c r="L23" i="313"/>
  <c r="L22" i="314" s="1"/>
  <c r="L22" i="313"/>
  <c r="L21" i="314" s="1"/>
  <c r="L21" i="313"/>
  <c r="L20" i="314" s="1"/>
  <c r="J34" i="313"/>
  <c r="J35" i="313" s="1"/>
  <c r="J27" i="313"/>
  <c r="J26" i="314" s="1"/>
  <c r="J25" i="313"/>
  <c r="J24" i="313"/>
  <c r="J23" i="314" s="1"/>
  <c r="J23" i="313"/>
  <c r="J22" i="314" s="1"/>
  <c r="J22" i="313"/>
  <c r="J21" i="314" s="1"/>
  <c r="J21" i="313"/>
  <c r="J20" i="314" s="1"/>
  <c r="J20" i="313"/>
  <c r="J19" i="314" s="1"/>
  <c r="J19" i="313"/>
  <c r="J18" i="314" s="1"/>
  <c r="J18" i="313"/>
  <c r="J17" i="314" s="1"/>
  <c r="J17" i="313"/>
  <c r="J16" i="314" s="1"/>
  <c r="J16" i="313"/>
  <c r="J15" i="314" s="1"/>
  <c r="J14" i="313"/>
  <c r="J13" i="314" s="1"/>
  <c r="J12" i="313"/>
  <c r="J11" i="314" s="1"/>
  <c r="J11" i="313"/>
  <c r="H21" i="313"/>
  <c r="H20" i="314" s="1"/>
  <c r="N13" i="313" l="1"/>
  <c r="N15" i="313" s="1"/>
  <c r="N26" i="313" s="1"/>
  <c r="N28" i="313" s="1"/>
  <c r="N10" i="314"/>
  <c r="N12" i="314" s="1"/>
  <c r="N14" i="314" s="1"/>
  <c r="N25" i="314" s="1"/>
  <c r="N27" i="314" s="1"/>
  <c r="J13" i="313"/>
  <c r="J15" i="313" s="1"/>
  <c r="J60" i="313" s="1"/>
  <c r="J10" i="314"/>
  <c r="J12" i="314" s="1"/>
  <c r="J14" i="314" s="1"/>
  <c r="J25" i="314" s="1"/>
  <c r="J27" i="314" s="1"/>
  <c r="J34" i="314" l="1"/>
  <c r="J44" i="314" s="1"/>
  <c r="J42" i="314" s="1"/>
  <c r="J39" i="314"/>
  <c r="J37" i="314" s="1"/>
  <c r="N41" i="313"/>
  <c r="N39" i="313" s="1"/>
  <c r="N36" i="313"/>
  <c r="J26" i="313"/>
  <c r="J28" i="313" s="1"/>
  <c r="N34" i="314"/>
  <c r="N44" i="314" s="1"/>
  <c r="N42" i="314" s="1"/>
  <c r="N39" i="314"/>
  <c r="N37" i="314" s="1"/>
  <c r="J41" i="313" l="1"/>
  <c r="J36" i="313"/>
  <c r="H35" i="313"/>
  <c r="Q34" i="313"/>
  <c r="H34" i="313"/>
  <c r="H25" i="313"/>
  <c r="N8" i="313"/>
  <c r="L8" i="313"/>
  <c r="N49" i="313" l="1"/>
  <c r="N47" i="314" s="1"/>
  <c r="N46" i="313"/>
  <c r="N44" i="313" s="1"/>
  <c r="N60" i="313"/>
  <c r="J46" i="313" l="1"/>
  <c r="J44" i="313" s="1"/>
  <c r="J48" i="269" l="1"/>
  <c r="J45" i="269"/>
  <c r="I36" i="269"/>
  <c r="I38" i="269" s="1"/>
  <c r="I40" i="269" s="1"/>
  <c r="I30" i="269" s="1"/>
  <c r="J31" i="269" s="1"/>
  <c r="I27" i="269"/>
  <c r="J28" i="269" s="1"/>
  <c r="I24" i="269"/>
  <c r="J25" i="269" s="1"/>
  <c r="J17" i="269"/>
  <c r="J14" i="269"/>
  <c r="J13" i="269"/>
  <c r="I12" i="269" s="1"/>
  <c r="J7" i="269"/>
  <c r="H16" i="313" l="1"/>
  <c r="H15" i="314" s="1"/>
  <c r="H23" i="313"/>
  <c r="H22" i="314" s="1"/>
  <c r="H24" i="314"/>
  <c r="H32" i="314"/>
  <c r="H33" i="314" s="1"/>
  <c r="H13" i="269" l="1"/>
  <c r="F17" i="269"/>
  <c r="F14" i="269"/>
  <c r="G15" i="269" l="1"/>
  <c r="H15" i="269"/>
  <c r="H22" i="313" l="1"/>
  <c r="H21" i="314" s="1"/>
  <c r="H7" i="269" l="1"/>
  <c r="F48" i="269" l="1"/>
  <c r="C52" i="304" l="1"/>
  <c r="G52" i="304"/>
  <c r="F28" i="269" l="1"/>
  <c r="F45" i="269" l="1"/>
  <c r="F7" i="269"/>
  <c r="E36" i="269" l="1"/>
  <c r="E38" i="269" s="1"/>
  <c r="E40" i="269" s="1"/>
  <c r="E30" i="269" l="1"/>
  <c r="F31" i="269" s="1"/>
  <c r="A3" i="269"/>
  <c r="A1" i="269"/>
  <c r="L12" i="313" l="1"/>
  <c r="L11" i="314" s="1"/>
  <c r="E52" i="304" l="1"/>
  <c r="D52" i="304" l="1"/>
  <c r="G24" i="269" l="1"/>
  <c r="G25" i="269" s="1"/>
  <c r="E24" i="269" s="1"/>
  <c r="F25" i="269" l="1"/>
  <c r="E53" i="269"/>
  <c r="F53" i="269" l="1"/>
  <c r="F55" i="269" s="1"/>
  <c r="F52" i="304" l="1"/>
  <c r="J40" i="313" l="1"/>
  <c r="J39" i="313" s="1"/>
  <c r="J49" i="313" s="1"/>
  <c r="J47" i="314" s="1"/>
  <c r="H40" i="313"/>
  <c r="H45" i="313"/>
  <c r="H38" i="314"/>
  <c r="H43" i="314" l="1"/>
  <c r="H12" i="313" l="1"/>
  <c r="H11" i="314" s="1"/>
  <c r="L17" i="313" l="1"/>
  <c r="L16" i="314" s="1"/>
  <c r="H17" i="313" l="1"/>
  <c r="H16" i="314" s="1"/>
  <c r="L16" i="313"/>
  <c r="L15" i="314" s="1"/>
  <c r="L18" i="313"/>
  <c r="L17" i="314" s="1"/>
  <c r="L27" i="313"/>
  <c r="L26" i="314" s="1"/>
  <c r="L24" i="313"/>
  <c r="L23" i="314" s="1"/>
  <c r="L20" i="313" l="1"/>
  <c r="L19" i="314" s="1"/>
  <c r="L14" i="313"/>
  <c r="L13" i="314" s="1"/>
  <c r="H24" i="313"/>
  <c r="H23" i="314" s="1"/>
  <c r="H18" i="313"/>
  <c r="H17" i="314" s="1"/>
  <c r="L19" i="313"/>
  <c r="L18" i="314" s="1"/>
  <c r="H27" i="313"/>
  <c r="H26" i="314" s="1"/>
  <c r="L11" i="313" l="1"/>
  <c r="H19" i="313"/>
  <c r="H18" i="314" s="1"/>
  <c r="H14" i="313"/>
  <c r="H13" i="314" s="1"/>
  <c r="H20" i="313"/>
  <c r="H19" i="314" s="1"/>
  <c r="L10" i="314" l="1"/>
  <c r="L12" i="314" s="1"/>
  <c r="L14" i="314" s="1"/>
  <c r="L25" i="314" s="1"/>
  <c r="L27" i="314" s="1"/>
  <c r="L13" i="313"/>
  <c r="L15" i="313" s="1"/>
  <c r="L26" i="313" l="1"/>
  <c r="L28" i="313" s="1"/>
  <c r="L60" i="313"/>
  <c r="H11" i="313"/>
  <c r="L34" i="314"/>
  <c r="L44" i="314" s="1"/>
  <c r="L42" i="314" s="1"/>
  <c r="L39" i="314"/>
  <c r="L37" i="314" s="1"/>
  <c r="L36" i="313" l="1"/>
  <c r="L46" i="313" s="1"/>
  <c r="L44" i="313" s="1"/>
  <c r="L41" i="313"/>
  <c r="L39" i="313" s="1"/>
  <c r="L49" i="313" s="1"/>
  <c r="L47" i="314" s="1"/>
  <c r="H13" i="313"/>
  <c r="H15" i="313" s="1"/>
  <c r="H10" i="314"/>
  <c r="H12" i="314" s="1"/>
  <c r="H14" i="314" s="1"/>
  <c r="H25" i="314" s="1"/>
  <c r="H27" i="314" s="1"/>
  <c r="H39" i="314" l="1"/>
  <c r="H37" i="314" s="1"/>
  <c r="H34" i="314"/>
  <c r="H44" i="314" s="1"/>
  <c r="H42" i="314" s="1"/>
  <c r="H60" i="313"/>
  <c r="H26" i="313"/>
  <c r="H28" i="313" s="1"/>
  <c r="H36" i="313" l="1"/>
  <c r="H46" i="313" s="1"/>
  <c r="H44" i="313" s="1"/>
  <c r="H41" i="313"/>
  <c r="H39" i="313" s="1"/>
  <c r="H49" i="313" s="1"/>
  <c r="H47" i="314" s="1"/>
</calcChain>
</file>

<file path=xl/sharedStrings.xml><?xml version="1.0" encoding="utf-8"?>
<sst xmlns="http://schemas.openxmlformats.org/spreadsheetml/2006/main" count="529" uniqueCount="341">
  <si>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</si>
  <si>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</si>
  <si>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</si>
  <si>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</si>
  <si>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</si>
  <si>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</si>
  <si>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</si>
  <si>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</si>
  <si>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</si>
  <si>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</si>
  <si>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</si>
  <si>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</si>
  <si>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</si>
  <si>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</si>
  <si>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</si>
  <si>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</si>
  <si>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</si>
  <si>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</si>
  <si>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เจ้าหนี้การค้า</t>
  </si>
  <si>
    <t>สินทรัพย์</t>
  </si>
  <si>
    <t>ลูกหนี้การค้า</t>
  </si>
  <si>
    <t>เงินสดและรายการเทียบเท่าเงินสด</t>
  </si>
  <si>
    <t>Dr</t>
  </si>
  <si>
    <t>Cr</t>
  </si>
  <si>
    <t>No.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</si>
  <si>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</si>
  <si>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</si>
  <si>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</si>
  <si>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</si>
  <si>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</si>
  <si>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</si>
  <si>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</si>
  <si>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</si>
  <si>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</si>
  <si>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</si>
  <si>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</si>
  <si>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</si>
  <si>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</si>
  <si>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>ค่าใช้จ่ายค้างจ่าย</t>
  </si>
  <si>
    <t xml:space="preserve">ค่าใช้จ่ายในการบริหาร 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</si>
  <si>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</si>
  <si>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</si>
  <si>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</si>
  <si>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</si>
  <si>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</si>
  <si>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</si>
  <si>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</si>
  <si>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</si>
  <si>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</si>
  <si>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</si>
  <si>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</si>
  <si>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</si>
  <si>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</si>
  <si>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</si>
  <si>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เจ้าหนี้การค้าและเจ้าหนี้อื่น</t>
  </si>
  <si>
    <t>ลูกหนี้การค้าและลูกหนี้อื่น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</si>
  <si>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</si>
  <si>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</si>
  <si>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</si>
  <si>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</si>
  <si>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</si>
  <si>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</si>
  <si>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</si>
  <si>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</si>
  <si>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</si>
  <si>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</si>
  <si>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</si>
  <si>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รายได้ค้างรับ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</si>
  <si>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</si>
  <si>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</si>
  <si>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</si>
  <si>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</si>
  <si>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</si>
  <si>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</si>
  <si>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</si>
  <si>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</si>
  <si>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</si>
  <si>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</si>
  <si>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</si>
  <si>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</si>
  <si>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</si>
  <si>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</si>
  <si>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</si>
  <si>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</si>
  <si>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</si>
  <si>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</si>
  <si>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</si>
  <si>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</si>
  <si>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</si>
  <si>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</si>
  <si>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</si>
  <si>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</si>
  <si>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</si>
  <si>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</si>
  <si>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</si>
  <si>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</si>
  <si>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</si>
  <si>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</si>
  <si>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</si>
  <si>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</si>
  <si>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ELIMINATE TRANSACTION - BALANCE SHEET</t>
  </si>
  <si>
    <t>Discription</t>
  </si>
  <si>
    <t>MI (Balance Sheet)</t>
  </si>
  <si>
    <t>(ตัดรายการเจ้าหนี้ ,ลูกหนี้การค้าระหว่างกัน)</t>
  </si>
  <si>
    <t>MI (Balance Sheet)\</t>
  </si>
  <si>
    <t>R/E</t>
  </si>
  <si>
    <t>ลงทุนในระหว่างงวด</t>
  </si>
  <si>
    <t>หัก จ่ายเงินปันผล</t>
  </si>
  <si>
    <t>ส่วนได้เสียจากบริษัทย่อย</t>
  </si>
  <si>
    <t>ค่าความนิยม</t>
  </si>
  <si>
    <t>ค่าใช้จ่าย</t>
  </si>
  <si>
    <t>เนื่องจากรายการดังกล่าวไม่มีผลกระทบ จึงไม่ทำการปรับปรุง</t>
  </si>
  <si>
    <t>A1</t>
  </si>
  <si>
    <t>รับคืนเงินภาษีเงินได้ถูกหัก ณ ที่จ่าย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</si>
  <si>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</si>
  <si>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</si>
  <si>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</si>
  <si>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ส่วนแบ่งที่จะได้รับตามสัดส่วนที่ถือ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</si>
  <si>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</si>
  <si>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</si>
  <si>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Other income</t>
  </si>
  <si>
    <t>หุ้นสามัญ-KUDOS</t>
  </si>
  <si>
    <t>N1</t>
  </si>
  <si>
    <t>N2</t>
  </si>
  <si>
    <t>N3</t>
  </si>
  <si>
    <t>MI (PL-KUDOS)</t>
  </si>
  <si>
    <t>สินทรัพย์-สุทธิ ณ 30/8/2017</t>
  </si>
  <si>
    <t>หัก เงินลงทุนในบริษัทย่อย ณ 30/8/2017</t>
  </si>
  <si>
    <t>สัดส่วนการถือ 70%</t>
  </si>
  <si>
    <t>Consolidated financial statements</t>
  </si>
  <si>
    <t>หน่วย: บาท</t>
  </si>
  <si>
    <t>Separate financial statements</t>
  </si>
  <si>
    <t>Notes</t>
  </si>
  <si>
    <t>Non-controlling interests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</si>
  <si>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</si>
  <si>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</si>
  <si>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</si>
  <si>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</si>
  <si>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</si>
  <si>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</si>
  <si>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</si>
  <si>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</si>
  <si>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</si>
  <si>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</si>
  <si>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</si>
  <si>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</si>
  <si>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</si>
  <si>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Unit: Baht</t>
  </si>
  <si>
    <t>Description</t>
  </si>
  <si>
    <t>Per Book</t>
  </si>
  <si>
    <t>Per Audit</t>
  </si>
  <si>
    <t>Increase(decrease)</t>
  </si>
  <si>
    <t>Amount</t>
  </si>
  <si>
    <t>%</t>
  </si>
  <si>
    <t>เงินสดและเงินฝากสถาบันการเงิน</t>
  </si>
  <si>
    <t>A5</t>
  </si>
  <si>
    <t>D1</t>
  </si>
  <si>
    <t>ค่าใช้จ่ายจ่ายล่วงหน้า</t>
  </si>
  <si>
    <t>B3</t>
  </si>
  <si>
    <t>B4</t>
  </si>
  <si>
    <t>D3</t>
  </si>
  <si>
    <t>E1</t>
  </si>
  <si>
    <t>เจ้าหนี้กรมสรรพากร</t>
  </si>
  <si>
    <t>E3</t>
  </si>
  <si>
    <t>Adjustment</t>
  </si>
  <si>
    <t>Dr.</t>
  </si>
  <si>
    <t>Cr.</t>
  </si>
  <si>
    <t>Initials</t>
  </si>
  <si>
    <t>Date</t>
  </si>
  <si>
    <t>Prepared by</t>
  </si>
  <si>
    <t>Reviewed by</t>
  </si>
  <si>
    <t>ทุนที่ออกและเรียกชำระแล้วเต็มมูลค่า</t>
  </si>
  <si>
    <t xml:space="preserve">Working  Balance  Sheet </t>
  </si>
  <si>
    <t xml:space="preserve">W/P </t>
  </si>
  <si>
    <t>Ref.</t>
  </si>
  <si>
    <t>ลูกหนี้สรรพากร</t>
  </si>
  <si>
    <t>ภาษีเงินได้ถูกหัก ณ ที่จ่าย</t>
  </si>
  <si>
    <t>อาคารและอุปกรณ์ - สุทธิ</t>
  </si>
  <si>
    <t>เจ้าหนี้การค้า-บริษัทที่เกี่ยวข้องกัน</t>
  </si>
  <si>
    <t>ภาษีเงินได้หัก ณ ที่จ่าย</t>
  </si>
  <si>
    <t>สำรองผลประโยชน์ระยะยาวของพนักงาน</t>
  </si>
  <si>
    <t>C3</t>
  </si>
  <si>
    <t>รายได้รับล่วงหน้า</t>
  </si>
  <si>
    <t>ไม่ตัด Eliminated</t>
  </si>
  <si>
    <t>N4</t>
  </si>
  <si>
    <t>BE</t>
  </si>
  <si>
    <t>เจ้าหนี้อื่น-บริษัทที่เกี่ยวข้องกัน</t>
  </si>
  <si>
    <t>เจ้าหนี้เงินทดรองจ่าย</t>
  </si>
  <si>
    <t>เงินลงทุนในบริษัทย่อย (65%*70% = 45.50%) = Meka ถือหุ้น kudos 70%)</t>
  </si>
  <si>
    <t>ภาษีถูกหัก ณ ที่จ่าย</t>
  </si>
  <si>
    <t>(กำไร)ขาดทุนที่ยังไม่เกิดขึ้นจากอัตราแลกเปลี่ยน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</si>
  <si>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</si>
  <si>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</si>
  <si>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</si>
  <si>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</si>
  <si>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</si>
  <si>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</si>
  <si>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</si>
  <si>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"UNAUDITED"</t>
  </si>
  <si>
    <t>"REVIEWED"</t>
  </si>
  <si>
    <t>กำไรสะสมยังไม่จัดสรร</t>
  </si>
  <si>
    <t>(กำไร(ขาดทุน)สำหรับสุทธิX30%)</t>
  </si>
  <si>
    <t>N5</t>
  </si>
  <si>
    <t>(R/E ที่ยกมาปีก่อน ไม่ใช่ของ Meka)</t>
  </si>
  <si>
    <t>หนี้สงสัยจะสูญ</t>
  </si>
  <si>
    <t>3 M</t>
  </si>
  <si>
    <t>รายได้จากการรับเหมาค้างรับ</t>
  </si>
  <si>
    <t>N6</t>
  </si>
  <si>
    <t>เงินลงทุนในการร่วมค้า</t>
  </si>
  <si>
    <t>Profit before income tax expenses</t>
  </si>
  <si>
    <t>Dr. เจ้าหนี้การค้า - Kudos</t>
  </si>
  <si>
    <t>Cr.ลูกหนี้อื่น - Meka-S</t>
  </si>
  <si>
    <t>Dr. เจ้าหนี้อื่น - Kudos</t>
  </si>
  <si>
    <t>Dr. เจ้าหนี้เงินทดลองจ่าย - Kudos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</si>
  <si>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</si>
  <si>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</si>
  <si>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</si>
  <si>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</si>
  <si>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</si>
  <si>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</si>
  <si>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</si>
  <si>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กำไร(ขาดทุน)สุทธิของ KUDOS</t>
  </si>
  <si>
    <t>"ตรวจสอบแล้ว"</t>
  </si>
  <si>
    <t>ลูกหนี้การค้า-บริษัทที่เกี่ยวข้องกัน</t>
  </si>
  <si>
    <t>ลูกหนี้ประกันผลงาน</t>
  </si>
  <si>
    <t>ประมาณหนี้สินจากผลขาดทุนจากงานติดตั้ง</t>
  </si>
  <si>
    <t>กำไรสะสมยกมา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</si>
  <si>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</si>
  <si>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</si>
  <si>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GP</t>
  </si>
  <si>
    <t>กำไรขาดทุนเบ็ดเสร็จอื่น:</t>
  </si>
  <si>
    <t>พนักงานที่กำหนดไว้</t>
  </si>
  <si>
    <t>ของส่วนของผู้ถือหุ้น</t>
  </si>
  <si>
    <t>Other comprehensive income:</t>
  </si>
  <si>
    <t>ลูกหนี้อื่น-บริษัทที่เกี่ยวข้องกัน</t>
  </si>
  <si>
    <t>การปันส่วนกำไรเบ็ดเสร็จรวม:</t>
  </si>
  <si>
    <t>Dr. ค่าเผื่อหนี้สงสัยจะสูญ</t>
  </si>
  <si>
    <t>กลับรายการตั้งค่าเผื่อหนี้สงสัยจะสูญของบ.คูดอส ในบ.เมฆา</t>
  </si>
  <si>
    <t>N1.1</t>
  </si>
  <si>
    <t>ค่าเผื่อด้อยค่าเงินลงทุน</t>
  </si>
  <si>
    <t>ขาดทุนจากการด้อยค่าเงินลงทุน</t>
  </si>
  <si>
    <t>กลับรายการตั้งด้อยค่าเงินลงทุน</t>
  </si>
  <si>
    <t>ค่าซื้อสินทรัพย์ส่วนที่บันทึกเป็นเจ้าหนี้การค้าและเจ้าหนี้หมุนเวียนอื่น</t>
  </si>
  <si>
    <t>27.09.2019</t>
  </si>
  <si>
    <t>31.12.2018</t>
  </si>
  <si>
    <t>สินทรัพย์ที่เกิดจากสัญญา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</si>
  <si>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</si>
  <si>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</si>
  <si>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หนี้สินตามสัญญาเช่า - สุทธิ</t>
  </si>
  <si>
    <t>Cr. กำไรสะสมยกมา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</si>
  <si>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</si>
  <si>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</si>
  <si>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</si>
  <si>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</si>
  <si>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</si>
  <si>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 xml:space="preserve">  เป็นเงินสดรับ(จ่าย)จากกิจกรรมดำเนินงาน</t>
  </si>
  <si>
    <t>มูลค่าใหม่ของผลประโยชน์</t>
  </si>
  <si>
    <t>ต้นทุนในการจัดจำหน่าย</t>
  </si>
  <si>
    <t>Distribution costs</t>
  </si>
  <si>
    <t>Income tax expenses</t>
  </si>
  <si>
    <t>Total comprehensive income attributable to:</t>
  </si>
  <si>
    <t>STATEMENTS OF COMPREHENSIVE INCOME</t>
  </si>
  <si>
    <t>งบกำไรขาดทุนเบ็ดเสร็จ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</si>
  <si>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</si>
  <si>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</si>
  <si>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</si>
  <si>
    <t>Share of loss from investment in joint venture</t>
  </si>
  <si>
    <t>ผลขาดทุนจากการวัดมูลค่าใหม่ของผลประโยชน์พนักงาน</t>
  </si>
  <si>
    <t>Losses on remeasurements of defined benefit plans</t>
  </si>
  <si>
    <t>เงินสดจ่ายเงินกู้ยืมระยะยาวจากสถาบันการเงิน</t>
  </si>
  <si>
    <t>กำไรขาดทุนเบ็ดเสร็จอื่น</t>
  </si>
  <si>
    <t>ประมาณการหนี้สินสำหรับรับประกันงานก่อสร้าง</t>
  </si>
  <si>
    <t>ปิดบัญชีเข้ากำไรสะสม</t>
  </si>
  <si>
    <t>Dr. หนี้สงสัยจะสูญ</t>
  </si>
  <si>
    <t>Cr. ค่าเผื่อหนี้สงสัยจะสูญ</t>
  </si>
  <si>
    <t>ทุน</t>
  </si>
  <si>
    <t>MI</t>
  </si>
  <si>
    <t>ขาดทุนสะสม</t>
  </si>
  <si>
    <t>ขาดทุนจากการบริษัทย่อยล้มละลาย</t>
  </si>
  <si>
    <t>เงินลงทุนในบริษัทย่อย</t>
  </si>
  <si>
    <t>กลับรายการเพื่อบันทึกขาดทุนจากการบริษัทย่อยล้มละลาย</t>
  </si>
  <si>
    <t>N1.2</t>
  </si>
  <si>
    <t>Loss from dissolution of subsidiary</t>
  </si>
  <si>
    <t>ขาดทุนจากการเลิกกิจการของบริษัทย่อย</t>
  </si>
  <si>
    <t>ผลขาดทุนจากส่วนได้เสียในกิจการร่วมค้า</t>
  </si>
  <si>
    <t>Loss from equity of the investment in joint venture</t>
  </si>
  <si>
    <t>หุ้นสามัญ 256.90 ล้านหุ้น มูลค่าหุ้นละ 1 บาท</t>
  </si>
  <si>
    <t>องค์ประกอบอื่น</t>
  </si>
  <si>
    <t>สินทรัพย์ที่ยังไม่ได้ใช้งาน - สุทธิ</t>
  </si>
  <si>
    <t>ขาดทุนจากการด้อยค่าของสินทรัพย์ที่ยังไม่ได้ใช้งาน</t>
  </si>
  <si>
    <t>Loss from impairment of property not used in operation</t>
  </si>
  <si>
    <t>ขาดทุนจากการปรับมูลค่ายุติธรรมตราสารอนุพันธ์</t>
  </si>
  <si>
    <t>28, 29</t>
  </si>
  <si>
    <t>กำไรสำหรับงวด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</si>
  <si>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</si>
  <si>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</si>
  <si>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กำไรขาดทุนเบ็ดเสร็จอื่นสำหรับงวด - สุทธิ</t>
  </si>
  <si>
    <t>2566</t>
  </si>
  <si>
    <t>Attributable to profit/Attributable to total comprehensive income:</t>
  </si>
  <si>
    <t>Profit for the periods</t>
  </si>
  <si>
    <t>Total comprehensive income for the periods</t>
  </si>
  <si>
    <t>Other comprehensive income for the periods, net of income tax</t>
  </si>
  <si>
    <t>จำนวนหุ้นสามัญถัวเฉลี่ยถ่วงน้ำหนัก (หุ้น)</t>
  </si>
  <si>
    <t>Weighted average number of ordinary shares (Shares)</t>
  </si>
  <si>
    <t>กลับรายการประมาณการหนี้สินสำหรับรับประกันงานก่อสร้าง</t>
  </si>
  <si>
    <t>(กำไร)ขาดทุนจากการขายสินทรัพย์และตัดจำหน่ายสินทรัพย์</t>
  </si>
  <si>
    <t>Kudos Smart Innovation Co.,Ltd.</t>
  </si>
  <si>
    <t>N/A</t>
  </si>
  <si>
    <t>ผลกระทบจากการแปลงค่าเงินสดและรายการเทียบเท่าเงินสดเพิ่มขึ้น</t>
  </si>
  <si>
    <t>สำหรับงวดสามเดือนสิ้นสุดวันที่ 30 กันยายน 2566</t>
  </si>
  <si>
    <t>Q2'23</t>
  </si>
  <si>
    <t>31 ธันวาคม 2566</t>
  </si>
  <si>
    <t>FOR THE YEAR ENDED DECEMBER 31, 2023</t>
  </si>
  <si>
    <t>ผลกำไรจากการวัด</t>
  </si>
  <si>
    <t>เงินสดและรายการเทียบเท่าเงินสดเพิ่มขึ้นสุทธิ</t>
  </si>
  <si>
    <t xml:space="preserve">     เงินสดสุทธิได้มาจากกิจกรรมดำเนินงาน</t>
  </si>
  <si>
    <t xml:space="preserve">     เงินสดได้มาจากกิจกรรมดำเนินงาน</t>
  </si>
  <si>
    <t>งบฐานะการเงิน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</si>
  <si>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</si>
  <si>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</si>
  <si>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</si>
  <si>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งบการเปลี่ยนแปลงส่วนของผู้ถือหุ้น</t>
  </si>
  <si>
    <t>การเปลี่ยนแปลงในส่วนของผู้ถือหุ้นสำหรับงวด: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</si>
  <si>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</si>
  <si>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</si>
  <si>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31 มีนาคม 2566</t>
  </si>
  <si>
    <t>ยอดคงเหลือ ณ วันที่ 1 มกราคม 2566</t>
  </si>
  <si>
    <t>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</si>
  <si>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</si>
  <si>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</si>
  <si>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4, 6, 7</t>
  </si>
  <si>
    <t>11, 16, 23.5</t>
  </si>
  <si>
    <t>12, 16</t>
  </si>
  <si>
    <t>13, 16, 18</t>
  </si>
  <si>
    <t>4, 17</t>
  </si>
  <si>
    <t>ค่าเผื่อผลขาดทุนด้านเครดิต</t>
  </si>
  <si>
    <t>(กลับรายการ)ขาดทุนจากการลดมูลค่าสินค้า</t>
  </si>
  <si>
    <t xml:space="preserve">     เงินสดสุทธิได้มาจากกิจกรรมจัดหาเงิน</t>
  </si>
  <si>
    <t xml:space="preserve">     เงินสดสุทธิใช้ไปในกิจกรรมลงทุน</t>
  </si>
  <si>
    <t>ประมาณการหนี้สินจากคดีความ</t>
  </si>
  <si>
    <t>ขาดทุนจากการประมาณการหนี้สินจากคดีความ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</si>
</sst>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.00_);[Red]\(\t&quot;฿&quot;#,##0.00\)"/>
    <numFmt numFmtId="175" formatCode="\t&quot;$&quot;#,##0_);\(\t&quot;$&quot;#,##0\)"/>
    <numFmt numFmtId="176" formatCode="_-* #,##0_-;\-* #,##0_-;_-* &quot;-&quot;??_-;_-@_-"/>
    <numFmt numFmtId="177" formatCode="0.0%"/>
    <numFmt numFmtId="178" formatCode="#,##0.00;[Red]\(#,##0.00\)"/>
    <numFmt numFmtId="179" formatCode="_(* #,##0.00_);_(* \(#,##0.00\);_(* &quot;-&quot;_);_(@_)"/>
    <numFmt numFmtId="180" formatCode="_(* #,##0.00;_(* \(#,##0.00\);_(* &quot;-&quot;_);_(@_)"/>
    <numFmt numFmtId="181" formatCode="#,##0.00\ &quot;F&quot;;\-#,##0.00\ &quot;F&quot;"/>
    <numFmt numFmtId="182" formatCode="dd\-mmm\-yy_)"/>
    <numFmt numFmtId="183" formatCode="0.00_)"/>
    <numFmt numFmtId="184" formatCode="#,##0.00\ ;\(#,##0.00\)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_(* #,##0.00_);_(* \(#,##0.00\);_(* \-??_);_(@_)"/>
    <numFmt numFmtId="197" formatCode=";;;"/>
    <numFmt numFmtId="198" formatCode="\ว\ \ด\ด\ด\ \ป\ป"/>
    <numFmt numFmtId="199" formatCode="d/mm/yy\ "/>
    <numFmt numFmtId="200" formatCode="#,##0;[Red]\(#,##0\)"/>
    <numFmt numFmtId="201" formatCode="\$#,##0;\(\$#,##0\)"/>
    <numFmt numFmtId="202" formatCode="#,##0;\(#,##0\)"/>
    <numFmt numFmtId="203" formatCode="#,##0.00&quot; F&quot;;\-#,##0.00&quot; F&quot;"/>
    <numFmt numFmtId="204" formatCode="\$#,##0.00;\(\$#,##0.00\)"/>
    <numFmt numFmtId="205" formatCode="_(* #,##0.00_);_(* \(#,##0.00\);_(* &quot;-&quot;???_);_(@_)"/>
    <numFmt numFmtId="206" formatCode="_(&quot;ß&quot;* #,##0.00_);_(&quot;ß&quot;* \(#,##0.00\);_(&quot;ß&quot;* &quot;-&quot;??_);_(@_)"/>
    <numFmt numFmtId="207" formatCode="#,##0\ ;#,##0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\&quot;#,##0;[Red]&quot;\&quot;\-#,##0"/>
    <numFmt numFmtId="215" formatCode="&quot;\&quot;#,##0.00;[Red]&quot;\&quot;\-#,##0.00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_-* #,##0.00_-;\-* #,##0.00_-;_-* \-??_-;_-@_-"/>
    <numFmt numFmtId="225" formatCode="#,##0.00_ ;[Red]\-#,##0.00\ "/>
    <numFmt numFmtId="226" formatCode="[$-1010409]d\ mmmm\ yyyy;@"/>
    <numFmt numFmtId="227" formatCode="\t&quot;$&quot;#,##0_);[Red]\(\t&quot;$&quot;#,##0\)"/>
    <numFmt numFmtId="228" formatCode="#,##0;\(#,##0\);_-* &quot;-&quot;??_-;_-@_-"/>
    <numFmt numFmtId="229" formatCode="&quot;    &quot;#,##0;\-&quot;    &quot;#,##0"/>
    <numFmt numFmtId="230" formatCode="dd\-mmm\-yy\ "/>
    <numFmt numFmtId="231" formatCode="#,##0.00&quot; F&quot;_);\(#,##0.00&quot; F&quot;\)"/>
    <numFmt numFmtId="232" formatCode="#,##0\ \ ;\(#,##0\)\ ;\—\ \ \ \ "/>
    <numFmt numFmtId="233" formatCode="&quot;?&quot;#,##0;[Red]\-&quot;?&quot;#,##0"/>
    <numFmt numFmtId="234" formatCode="0.0&quot;  &quot;"/>
    <numFmt numFmtId="235" formatCode="[$-107041E]d\ mmm\ yy;@"/>
    <numFmt numFmtId="236" formatCode="#,##0&quot; F&quot;_);[Red]\(#,##0&quot; F&quot;\)"/>
    <numFmt numFmtId="237" formatCode="\60\4\7\:"/>
    <numFmt numFmtId="238" formatCode="#,##0&quot;£&quot;_);[Red]\(#,##0&quot;£&quot;\)"/>
    <numFmt numFmtId="239" formatCode="&quot;$&quot;#,\);\(&quot;$&quot;#,\)"/>
    <numFmt numFmtId="240" formatCode="&quot;$&quot;#,;\(&quot;$&quot;#,\)"/>
    <numFmt numFmtId="241" formatCode="_ * #,##0.00_ ;_ * \-#,##0.00_ ;_ * &quot;-&quot;??_ ;_ @_ "/>
    <numFmt numFmtId="242" formatCode="_-&quot;$&quot;* #,##0_-;\-&quot;$&quot;* #,##0_-;_-&quot;$&quot;* &quot;-&quot;_-;_-@_-"/>
    <numFmt numFmtId="243" formatCode="_(* #,##0.0_);_(* \(#,##0.0\);_(* &quot;-&quot;?_);@_)"/>
    <numFmt numFmtId="244" formatCode="_(* #,##0_);_(* \(#,##0\);_(* &quot;-&quot;??_);_(@_)"/>
    <numFmt numFmtId="245" formatCode="#,##0\ ;\(#,##0\)"/>
    <numFmt numFmtId="246" formatCode="#,##0_ ;[Red]\-#,##0\ "/>
    <numFmt numFmtId="247" formatCode="[$-1010409]d\ mmm\ yy;@"/>
    <numFmt numFmtId="248" formatCode="[$-1070000]d/m/yy;@"/>
    <numFmt numFmtId="249" formatCode="_(* #,##0.000_);_(* \(#,##0.000\);_(* &quot;-&quot;_);_(@_)"/>
    <numFmt numFmtId="250" formatCode="_(* #,##0.0000_);_(* \(#,##0.0000\);_(* &quot;-&quot;_);_(@_)"/>
    <numFmt numFmtId="251" formatCode="##,##0.0_);\(#,##0.0\)"/>
    <numFmt numFmtId="252" formatCode="#,##0.00;[Red]#,##0.00"/>
    <numFmt numFmtId="253" formatCode="_(* #,##0_);_(* \(#,##0\);_(* \-??_);_(@_)"/>
    <numFmt numFmtId="254" formatCode="#,##0\ ;&quot; (&quot;#,##0\);&quot; -&quot;#\ ;@\ "/>
    <numFmt numFmtId="255" formatCode="\?#,##0;&quot;?-&quot;#,##0"/>
    <numFmt numFmtId="256" formatCode="_(* #,##0.0_);_(* \(#,##0.0\);_(* &quot;-&quot;_);_(@_)"/>
    <numFmt numFmtId="257" formatCode="_(&quot;Rp&quot;* #,##0_);_(&quot;Rp&quot;* \(#,##0\);_(&quot;Rp&quot;* &quot;-&quot;_);_(@_)"/>
    <numFmt numFmtId="258" formatCode="mmmm\ d\,\ yyyy"/>
    <numFmt numFmtId="259" formatCode="&quot;£&quot;#,##0_);[Red]\(&quot;£&quot;#,##0\)"/>
    <numFmt numFmtId="260" formatCode="&quot;RM&quot;#,##0_);[Red]\(&quot;RM&quot;#,##0\)"/>
    <numFmt numFmtId="261" formatCode="&quot;£&quot;#,##0.00_);[Red]\(&quot;£&quot;#,##0.00\)"/>
    <numFmt numFmtId="262" formatCode="&quot;RM&quot;#,##0.00;\-&quot;RM&quot;#,##0.00"/>
    <numFmt numFmtId="263" formatCode="_(* #,##0.0000_);_(* \(#,##0.0000\);_(* &quot;-&quot;??_);_(@_)"/>
    <numFmt numFmtId="264" formatCode="_-&quot;$&quot;* #,##0.00_-;\-&quot;$&quot;* #,##0.00_-;_-&quot;$&quot;* &quot;-&quot;??_-;_-@_-"/>
    <numFmt numFmtId="265" formatCode="0.0"/>
    <numFmt numFmtId="266" formatCode="_(* #,##0.000000_);_(* \(#,##0.000000\);_(* &quot;-&quot;_);_(@_)"/>
    <numFmt numFmtId="267" formatCode="#,##0;[Red]#,##0"/>
    <numFmt numFmtId="268" formatCode="#,##0.00&quot;£&quot;_);[Red]\(#,##0.00&quot;£&quot;\)"/>
    <numFmt numFmtId="269" formatCode="_ * #,##0_)&quot;£&quot;_ ;_ * \(#,##0\)&quot;£&quot;_ ;_ * &quot;-&quot;_)&quot;£&quot;_ ;_ @_ "/>
    <numFmt numFmtId="270" formatCode="_ * #,##0_ ;_ * \-#,##0_ ;_ * \-_ ;_ @_ "/>
    <numFmt numFmtId="271" formatCode="_(* #,##0.0000_);_(* \(#,##0.0000\);_(* \-??_);_(@_)"/>
    <numFmt numFmtId="272" formatCode="0.0%;[Red]\(0.0%\)"/>
    <numFmt numFmtId="273" formatCode="_ * #,##0.00_)\£_ ;_ * \(#,##0.00&quot;)£&quot;_ ;_ * \-??_)\£_ ;_ @_ "/>
    <numFmt numFmtId="274" formatCode="_-\$* #,##0.00_-;&quot;-$&quot;* #,##0.00_-;_-\$* \-??_-;_-@_-"/>
    <numFmt numFmtId="275" formatCode="0.0%;\(0.0%\)"/>
    <numFmt numFmtId="276" formatCode="&quot;t฿&quot;#,##0_);&quot;(t฿&quot;#,##0\)"/>
    <numFmt numFmtId="277" formatCode="_(* #,##0_);_(* \(#,##0\);_(* \-_);_(@_)"/>
    <numFmt numFmtId="278" formatCode="#,##0.00\ ;\-#,##0.00\ ;&quot; -&quot;#\ ;@\ "/>
    <numFmt numFmtId="279" formatCode="&quot;RM&quot;#,##0.00_);[Red]&quot;(RM&quot;#,##0.00\)"/>
    <numFmt numFmtId="280" formatCode="&quot;$&quot;#,##0.00;[Red]\-&quot;$&quot;#,##0.00"/>
    <numFmt numFmtId="281" formatCode="&quot;฿&quot;#,##0.00_);[Red]\(&quot;฿&quot;#,##0.00\)"/>
    <numFmt numFmtId="282" formatCode="\$#,##0\ ;&quot;($&quot;#,##0\)"/>
    <numFmt numFmtId="283" formatCode="#,##0.0;\-#,##0.0"/>
    <numFmt numFmtId="284" formatCode="0."/>
    <numFmt numFmtId="285" formatCode="#."/>
    <numFmt numFmtId="286" formatCode="0.00%;\(0.00\)%"/>
    <numFmt numFmtId="287" formatCode="_-* #,##0_-;[Red]\(#,##0_-\);_-* &quot;-&quot;??_-;_-@_-"/>
    <numFmt numFmtId="288" formatCode="&quot;0&quot;#.0"/>
    <numFmt numFmtId="289" formatCode="&quot;0&quot;#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000\-000000"/>
    <numFmt numFmtId="293" formatCode="_-* #,##0.00\ &quot;F&quot;_-;\-* #,##0.00\ &quot;F&quot;_-;_-* &quot;-&quot;??\ &quot;F&quot;_-;_-@_-"/>
    <numFmt numFmtId="294" formatCode="&quot;$&quot;#,##0.0_);\(&quot;$&quot;#,##0.0\)"/>
    <numFmt numFmtId="295" formatCode="_(&quot;RM&quot;* #,##0_);_(&quot;RM&quot;* \(#,##0\);_(&quot;RM&quot;* &quot;-&quot;_);_(@_)"/>
    <numFmt numFmtId="296" formatCode="&quot;$&quot;#,##0.00\ ;\(&quot;$&quot;#,##0.00\)"/>
    <numFmt numFmtId="297" formatCode="#,##0_);[Red]\(#,##0\);\ \ \-\ \ \ \ \ "/>
    <numFmt numFmtId="298" formatCode="&quot;$&quot;#,##0;[Red]\-&quot;$&quot;#,##0"/>
    <numFmt numFmtId="299" formatCode="\\#,##0;[Red]&quot;-\&quot;#,##0"/>
    <numFmt numFmtId="300" formatCode="0.00\ \ \ ;\-0.00\ \ \ ;0.00\ \ \ ;[Red]@&quot;    &quot;"/>
    <numFmt numFmtId="301" formatCode="#,##0&quot; F&quot;;\-#,##0&quot; F&quot;"/>
    <numFmt numFmtId="302" formatCode="_ * #,##0_ ;_ * \-#,##0_ ;_ * &quot;-&quot;_ ;_ @_ "/>
    <numFmt numFmtId="303" formatCode="#,##0&quot; F&quot;;[Red]\-#,##0&quot; F&quot;"/>
    <numFmt numFmtId="304" formatCode="\\#,##0.00;&quot;-\&quot;#,##0.00"/>
    <numFmt numFmtId="305" formatCode="_(* #,##0.000_);_(* \(#,##0.000\);_(* \-???_);_(@_)"/>
    <numFmt numFmtId="306" formatCode="\\#,##0;&quot;-\&quot;#,##0"/>
    <numFmt numFmtId="307" formatCode="\$#,##0_);&quot;($&quot;#,##0\)"/>
    <numFmt numFmtId="308" formatCode="\$#,##0_);[Red]&quot;($&quot;#,##0\)"/>
    <numFmt numFmtId="309" formatCode="#,##0\ ;[Red]\(#,##0\);&quot;      -     &quot;"/>
    <numFmt numFmtId="310" formatCode="#,##0_);[Red]\(#,##0\);&quot;     -    &quot;"/>
    <numFmt numFmtId="311" formatCode="_-&quot;RM&quot;* #,##0_-;\-&quot;RM&quot;* #,##0_-;_-&quot;RM&quot;* &quot;-&quot;_-;_-@_-"/>
    <numFmt numFmtId="312" formatCode="_(&quot;ß&quot;* #,##0_);_(&quot;ß&quot;* \(#,##0\);_(&quot;ß&quot;* &quot;-&quot;_);_(@_)"/>
    <numFmt numFmtId="313" formatCode="_(* #,##0_);_(* \(#,##0\);_(* &quot;-&quot;???_);_(@_)"/>
  </numFmts>
  <fonts count="30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6"/>
      <color indexed="10"/>
      <name val="Arial"/>
      <family val="2"/>
    </font>
    <font>
      <b/>
      <sz val="22"/>
      <name val="Angsana New"/>
      <family val="1"/>
    </font>
    <font>
      <sz val="14"/>
      <name val="Angsana New"/>
      <family val="1"/>
      <charset val="22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  <font>
      <sz val="8"/>
      <name val="Cordia New"/>
      <family val="2"/>
    </font>
    <font>
      <i/>
      <sz val="14"/>
      <color rgb="FFFF0000"/>
      <name val="Angsana New"/>
      <family val="1"/>
    </font>
    <font>
      <sz val="11"/>
      <color theme="1"/>
      <name val="Tahoma"/>
      <family val="2"/>
      <charset val="22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16">
    <xf numFmtId="0" fontId="0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7" fillId="27" borderId="0" applyNumberFormat="0" applyBorder="0" applyAlignment="0" applyProtection="0"/>
    <xf numFmtId="0" fontId="14" fillId="28" borderId="0" applyNumberFormat="0" applyBorder="0" applyAlignment="0" applyProtection="0"/>
    <xf numFmtId="0" fontId="117" fillId="27" borderId="0" applyNumberFormat="0" applyBorder="0" applyAlignment="0" applyProtection="0"/>
    <xf numFmtId="0" fontId="21" fillId="27" borderId="0" applyNumberFormat="0" applyBorder="0" applyAlignment="0" applyProtection="0"/>
    <xf numFmtId="0" fontId="117" fillId="20" borderId="0" applyNumberFormat="0" applyBorder="0" applyAlignment="0" applyProtection="0"/>
    <xf numFmtId="0" fontId="14" fillId="79" borderId="0" applyNumberFormat="0" applyBorder="0" applyAlignment="0" applyProtection="0"/>
    <xf numFmtId="0" fontId="117" fillId="20" borderId="0" applyNumberFormat="0" applyBorder="0" applyAlignment="0" applyProtection="0"/>
    <xf numFmtId="0" fontId="21" fillId="20" borderId="0" applyNumberFormat="0" applyBorder="0" applyAlignment="0" applyProtection="0"/>
    <xf numFmtId="0" fontId="117" fillId="22" borderId="0" applyNumberFormat="0" applyBorder="0" applyAlignment="0" applyProtection="0"/>
    <xf numFmtId="0" fontId="14" fillId="23" borderId="0" applyNumberFormat="0" applyBorder="0" applyAlignment="0" applyProtection="0"/>
    <xf numFmtId="0" fontId="117" fillId="22" borderId="0" applyNumberFormat="0" applyBorder="0" applyAlignment="0" applyProtection="0"/>
    <xf numFmtId="0" fontId="21" fillId="22" borderId="0" applyNumberFormat="0" applyBorder="0" applyAlignment="0" applyProtection="0"/>
    <xf numFmtId="0" fontId="117" fillId="30" borderId="0" applyNumberFormat="0" applyBorder="0" applyAlignment="0" applyProtection="0"/>
    <xf numFmtId="0" fontId="14" fillId="18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28" borderId="0" applyNumberFormat="0" applyBorder="0" applyAlignment="0" applyProtection="0"/>
    <xf numFmtId="0" fontId="14" fillId="80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33" borderId="0" applyNumberFormat="0" applyBorder="0" applyAlignment="0" applyProtection="0"/>
    <xf numFmtId="0" fontId="14" fillId="7" borderId="0" applyNumberFormat="0" applyBorder="0" applyAlignment="0" applyProtection="0"/>
    <xf numFmtId="0" fontId="117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7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7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7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7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8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8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9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70" fontId="7" fillId="0" borderId="0" applyFont="0" applyFill="0" applyBorder="0" applyAlignment="0" applyProtection="0"/>
    <xf numFmtId="192" fontId="49" fillId="0" borderId="0" applyFill="0" applyBorder="0" applyAlignment="0" applyProtection="0"/>
    <xf numFmtId="40" fontId="49" fillId="0" borderId="0" applyFill="0" applyBorder="0" applyAlignment="0" applyProtection="0"/>
    <xf numFmtId="193" fontId="50" fillId="4" borderId="0" applyFill="0" applyBorder="0" applyAlignment="0">
      <alignment vertical="top"/>
    </xf>
    <xf numFmtId="194" fontId="50" fillId="0" borderId="0" applyFill="0" applyBorder="0" applyAlignment="0" applyProtection="0"/>
    <xf numFmtId="170" fontId="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8" fillId="0" borderId="0"/>
    <xf numFmtId="0" fontId="8" fillId="0" borderId="0"/>
    <xf numFmtId="181" fontId="36" fillId="0" borderId="0"/>
    <xf numFmtId="0" fontId="8" fillId="0" borderId="0"/>
    <xf numFmtId="181" fontId="36" fillId="0" borderId="0"/>
    <xf numFmtId="0" fontId="8" fillId="0" borderId="0"/>
    <xf numFmtId="181" fontId="36" fillId="0" borderId="0"/>
    <xf numFmtId="202" fontId="37" fillId="0" borderId="0"/>
    <xf numFmtId="181" fontId="36" fillId="0" borderId="0"/>
    <xf numFmtId="181" fontId="36" fillId="0" borderId="0"/>
    <xf numFmtId="181" fontId="36" fillId="0" borderId="0"/>
    <xf numFmtId="181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5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82" fontId="8" fillId="0" borderId="0"/>
    <xf numFmtId="0" fontId="8" fillId="0" borderId="0"/>
    <xf numFmtId="182" fontId="36" fillId="0" borderId="0"/>
    <xf numFmtId="0" fontId="8" fillId="0" borderId="0"/>
    <xf numFmtId="182" fontId="36" fillId="0" borderId="0"/>
    <xf numFmtId="0" fontId="8" fillId="0" borderId="0"/>
    <xf numFmtId="182" fontId="36" fillId="0" borderId="0"/>
    <xf numFmtId="204" fontId="37" fillId="0" borderId="0"/>
    <xf numFmtId="182" fontId="36" fillId="0" borderId="0"/>
    <xf numFmtId="182" fontId="36" fillId="0" borderId="0"/>
    <xf numFmtId="182" fontId="36" fillId="0" borderId="0"/>
    <xf numFmtId="182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7" fontId="8" fillId="0" borderId="0"/>
    <xf numFmtId="177" fontId="8" fillId="0" borderId="0"/>
    <xf numFmtId="177" fontId="36" fillId="0" borderId="0"/>
    <xf numFmtId="177" fontId="8" fillId="0" borderId="0"/>
    <xf numFmtId="177" fontId="36" fillId="0" borderId="0"/>
    <xf numFmtId="177" fontId="8" fillId="0" borderId="0"/>
    <xf numFmtId="177" fontId="36" fillId="0" borderId="0"/>
    <xf numFmtId="201" fontId="37" fillId="0" borderId="0"/>
    <xf numFmtId="177" fontId="36" fillId="0" borderId="0"/>
    <xf numFmtId="177" fontId="36" fillId="0" borderId="0"/>
    <xf numFmtId="177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9" fontId="8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20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1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2" fillId="0" borderId="11" applyNumberFormat="0" applyFill="0" applyAlignment="0" applyProtection="0"/>
    <xf numFmtId="0" fontId="14" fillId="0" borderId="40" applyNumberFormat="0" applyFill="0" applyAlignment="0" applyProtection="0"/>
    <xf numFmtId="0" fontId="122" fillId="0" borderId="11" applyNumberFormat="0" applyFill="0" applyAlignment="0" applyProtection="0"/>
    <xf numFmtId="0" fontId="123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4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7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5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41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83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2" fillId="0" borderId="0"/>
    <xf numFmtId="0" fontId="13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1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6" fillId="90" borderId="42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43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9" fontId="7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8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2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8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5" fillId="0" borderId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44" applyNumberFormat="0" applyAlignment="0" applyProtection="0"/>
    <xf numFmtId="0" fontId="7" fillId="4" borderId="38" applyNumberFormat="0" applyAlignment="0" applyProtection="0"/>
    <xf numFmtId="0" fontId="49" fillId="18" borderId="44" applyNumberFormat="0" applyAlignment="0" applyProtection="0"/>
    <xf numFmtId="0" fontId="50" fillId="18" borderId="44" applyNumberFormat="0" applyAlignment="0" applyProtection="0"/>
    <xf numFmtId="0" fontId="7" fillId="86" borderId="39" applyNumberFormat="0" applyAlignment="0" applyProtection="0"/>
    <xf numFmtId="170" fontId="13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5" fontId="50" fillId="4" borderId="45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6">
      <alignment horizontal="left" vertical="center"/>
    </xf>
    <xf numFmtId="0" fontId="7" fillId="0" borderId="40" applyNumberFormat="0" applyFill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125" fillId="7" borderId="44" applyNumberFormat="0" applyAlignment="0" applyProtection="0"/>
    <xf numFmtId="0" fontId="31" fillId="7" borderId="44" applyNumberFormat="0" applyAlignment="0" applyProtection="0"/>
    <xf numFmtId="0" fontId="7" fillId="0" borderId="41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8" applyNumberFormat="0" applyFont="0" applyAlignment="0" applyProtection="0"/>
    <xf numFmtId="0" fontId="8" fillId="10" borderId="48" applyNumberFormat="0" applyFont="0" applyAlignment="0" applyProtection="0"/>
    <xf numFmtId="0" fontId="81" fillId="10" borderId="48" applyNumberFormat="0" applyFont="0" applyAlignment="0" applyProtection="0"/>
    <xf numFmtId="0" fontId="93" fillId="18" borderId="49" applyNumberFormat="0" applyAlignment="0" applyProtection="0"/>
    <xf numFmtId="0" fontId="7" fillId="4" borderId="43" applyNumberFormat="0" applyAlignment="0" applyProtection="0"/>
    <xf numFmtId="0" fontId="93" fillId="18" borderId="49" applyNumberFormat="0" applyAlignment="0" applyProtection="0"/>
    <xf numFmtId="0" fontId="94" fillId="18" borderId="49" applyNumberFormat="0" applyAlignment="0" applyProtection="0"/>
    <xf numFmtId="9" fontId="1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9" applyNumberFormat="0" applyProtection="0">
      <alignment vertical="center"/>
    </xf>
    <xf numFmtId="4" fontId="90" fillId="65" borderId="49" applyNumberFormat="0" applyProtection="0">
      <alignment horizontal="left" vertical="center" indent="1"/>
    </xf>
    <xf numFmtId="4" fontId="90" fillId="65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3" fillId="69" borderId="49" applyNumberFormat="0" applyProtection="0">
      <alignment horizontal="left" vertical="center" indent="1"/>
    </xf>
    <xf numFmtId="4" fontId="90" fillId="70" borderId="50" applyNumberFormat="0" applyProtection="0">
      <alignment horizontal="left" vertical="center" indent="1"/>
    </xf>
    <xf numFmtId="4" fontId="94" fillId="70" borderId="49" applyNumberFormat="0" applyProtection="0">
      <alignment horizontal="left" vertical="center" indent="1"/>
    </xf>
    <xf numFmtId="4" fontId="90" fillId="71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63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0" fillId="66" borderId="49" applyNumberFormat="0" applyProtection="0">
      <alignment horizontal="left" vertical="center" indent="1"/>
    </xf>
    <xf numFmtId="4" fontId="90" fillId="70" borderId="49" applyNumberFormat="0" applyProtection="0">
      <alignment horizontal="right"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6" fillId="70" borderId="49" applyNumberFormat="0" applyProtection="0">
      <alignment horizontal="right" vertical="center"/>
    </xf>
    <xf numFmtId="3" fontId="10" fillId="0" borderId="47" applyNumberFormat="0" applyFont="0" applyFill="0" applyAlignment="0" applyProtection="0">
      <alignment vertical="center"/>
    </xf>
    <xf numFmtId="0" fontId="35" fillId="0" borderId="51" applyNumberFormat="0" applyFill="0" applyAlignment="0" applyProtection="0"/>
    <xf numFmtId="0" fontId="40" fillId="0" borderId="45" applyProtection="0"/>
    <xf numFmtId="0" fontId="35" fillId="0" borderId="51" applyNumberFormat="0" applyFill="0" applyAlignment="0" applyProtection="0"/>
    <xf numFmtId="0" fontId="100" fillId="0" borderId="51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44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4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51" applyNumberFormat="0" applyFill="0" applyAlignment="0" applyProtection="0"/>
    <xf numFmtId="0" fontId="32" fillId="57" borderId="49" applyNumberFormat="0" applyAlignment="0" applyProtection="0"/>
    <xf numFmtId="0" fontId="10" fillId="10" borderId="48" applyNumberFormat="0" applyFont="0" applyAlignment="0" applyProtection="0"/>
    <xf numFmtId="0" fontId="10" fillId="10" borderId="4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8" fontId="10" fillId="0" borderId="0" applyFont="0" applyFill="0" applyBorder="0" applyAlignment="0" applyProtection="0"/>
    <xf numFmtId="0" fontId="139" fillId="0" borderId="0"/>
    <xf numFmtId="209" fontId="10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68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0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2" fillId="0" borderId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43" fillId="0" borderId="0" applyFont="0" applyFill="0" applyBorder="0" applyAlignment="0" applyProtection="0"/>
    <xf numFmtId="215" fontId="143" fillId="0" borderId="0" applyFont="0" applyFill="0" applyBorder="0" applyAlignment="0" applyProtection="0"/>
    <xf numFmtId="0" fontId="143" fillId="0" borderId="0"/>
    <xf numFmtId="0" fontId="144" fillId="0" borderId="0"/>
    <xf numFmtId="0" fontId="10" fillId="0" borderId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9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9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9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9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9" fillId="14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9" fillId="7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9" fillId="17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9" fillId="20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9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9" fillId="12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9" fillId="17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9" fillId="25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78" fillId="96" borderId="0" applyNumberFormat="0" applyBorder="0" applyAlignment="0" applyProtection="0"/>
    <xf numFmtId="0" fontId="20" fillId="27" borderId="0" applyNumberFormat="0" applyBorder="0" applyAlignment="0" applyProtection="0"/>
    <xf numFmtId="0" fontId="178" fillId="79" borderId="0" applyNumberFormat="0" applyBorder="0" applyAlignment="0" applyProtection="0"/>
    <xf numFmtId="0" fontId="20" fillId="20" borderId="0" applyNumberFormat="0" applyBorder="0" applyAlignment="0" applyProtection="0"/>
    <xf numFmtId="0" fontId="178" fillId="22" borderId="0" applyNumberFormat="0" applyBorder="0" applyAlignment="0" applyProtection="0"/>
    <xf numFmtId="0" fontId="20" fillId="22" borderId="0" applyNumberFormat="0" applyBorder="0" applyAlignment="0" applyProtection="0"/>
    <xf numFmtId="0" fontId="178" fillId="30" borderId="0" applyNumberFormat="0" applyBorder="0" applyAlignment="0" applyProtection="0"/>
    <xf numFmtId="0" fontId="20" fillId="30" borderId="0" applyNumberFormat="0" applyBorder="0" applyAlignment="0" applyProtection="0"/>
    <xf numFmtId="0" fontId="178" fillId="80" borderId="0" applyNumberFormat="0" applyBorder="0" applyAlignment="0" applyProtection="0"/>
    <xf numFmtId="0" fontId="20" fillId="28" borderId="0" applyNumberFormat="0" applyBorder="0" applyAlignment="0" applyProtection="0"/>
    <xf numFmtId="0" fontId="178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8" fillId="94" borderId="0" applyNumberFormat="0" applyBorder="0" applyAlignment="0" applyProtection="0"/>
    <xf numFmtId="0" fontId="20" fillId="38" borderId="0" applyNumberFormat="0" applyBorder="0" applyAlignment="0" applyProtection="0"/>
    <xf numFmtId="0" fontId="178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8" fillId="82" borderId="0" applyNumberFormat="0" applyBorder="0" applyAlignment="0" applyProtection="0"/>
    <xf numFmtId="0" fontId="20" fillId="46" borderId="0" applyNumberFormat="0" applyBorder="0" applyAlignment="0" applyProtection="0"/>
    <xf numFmtId="0" fontId="178" fillId="97" borderId="0" applyNumberFormat="0" applyBorder="0" applyAlignment="0" applyProtection="0"/>
    <xf numFmtId="0" fontId="20" fillId="30" borderId="0" applyNumberFormat="0" applyBorder="0" applyAlignment="0" applyProtection="0"/>
    <xf numFmtId="0" fontId="178" fillId="83" borderId="0" applyNumberFormat="0" applyBorder="0" applyAlignment="0" applyProtection="0"/>
    <xf numFmtId="0" fontId="20" fillId="28" borderId="0" applyNumberFormat="0" applyBorder="0" applyAlignment="0" applyProtection="0"/>
    <xf numFmtId="0" fontId="178" fillId="84" borderId="0" applyNumberFormat="0" applyBorder="0" applyAlignment="0" applyProtection="0"/>
    <xf numFmtId="0" fontId="20" fillId="56" borderId="0" applyNumberFormat="0" applyBorder="0" applyAlignment="0" applyProtection="0"/>
    <xf numFmtId="0" fontId="179" fillId="85" borderId="0" applyNumberFormat="0" applyBorder="0" applyAlignment="0" applyProtection="0"/>
    <xf numFmtId="0" fontId="21" fillId="6" borderId="0" applyNumberFormat="0" applyBorder="0" applyAlignment="0" applyProtection="0"/>
    <xf numFmtId="216" fontId="10" fillId="0" borderId="0" applyFill="0" applyBorder="0" applyAlignment="0"/>
    <xf numFmtId="217" fontId="145" fillId="0" borderId="0" applyFill="0" applyBorder="0" applyAlignment="0"/>
    <xf numFmtId="218" fontId="145" fillId="0" borderId="0" applyFill="0" applyBorder="0" applyAlignment="0"/>
    <xf numFmtId="219" fontId="138" fillId="0" borderId="0" applyFill="0" applyBorder="0" applyAlignment="0"/>
    <xf numFmtId="220" fontId="138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80" fillId="93" borderId="38" applyNumberFormat="0" applyAlignment="0" applyProtection="0"/>
    <xf numFmtId="0" fontId="22" fillId="18" borderId="44" applyNumberFormat="0" applyAlignment="0" applyProtection="0"/>
    <xf numFmtId="0" fontId="181" fillId="86" borderId="39" applyNumberFormat="0" applyAlignment="0" applyProtection="0"/>
    <xf numFmtId="0" fontId="23" fillId="59" borderId="2" applyNumberFormat="0" applyAlignment="0" applyProtection="0"/>
    <xf numFmtId="170" fontId="19" fillId="0" borderId="0" applyFont="0" applyFill="0" applyBorder="0" applyAlignment="0" applyProtection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1" fontId="1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9" fillId="0" borderId="0"/>
    <xf numFmtId="0" fontId="10" fillId="10" borderId="48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63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92" fontId="10" fillId="0" borderId="0"/>
    <xf numFmtId="192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8" fontId="50" fillId="0" borderId="0" applyFill="0" applyBorder="0" applyAlignment="0" applyProtection="0"/>
    <xf numFmtId="178" fontId="50" fillId="0" borderId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7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1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14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80" fillId="0" borderId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80" fillId="0" borderId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80" fontId="80" fillId="0" borderId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1" fontId="8" fillId="0" borderId="0"/>
    <xf numFmtId="0" fontId="10" fillId="0" borderId="0"/>
    <xf numFmtId="181" fontId="8" fillId="0" borderId="0"/>
    <xf numFmtId="0" fontId="10" fillId="0" borderId="0"/>
    <xf numFmtId="0" fontId="10" fillId="0" borderId="0"/>
    <xf numFmtId="0" fontId="10" fillId="0" borderId="0"/>
    <xf numFmtId="203" fontId="8" fillId="0" borderId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50" fillId="0" borderId="0"/>
    <xf numFmtId="0" fontId="150" fillId="0" borderId="0"/>
    <xf numFmtId="0" fontId="10" fillId="0" borderId="0"/>
    <xf numFmtId="217" fontId="145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182" fontId="8" fillId="0" borderId="0"/>
    <xf numFmtId="0" fontId="10" fillId="0" borderId="0"/>
    <xf numFmtId="182" fontId="8" fillId="0" borderId="0"/>
    <xf numFmtId="0" fontId="10" fillId="0" borderId="0"/>
    <xf numFmtId="0" fontId="10" fillId="0" borderId="0"/>
    <xf numFmtId="0" fontId="10" fillId="0" borderId="0"/>
    <xf numFmtId="230" fontId="8" fillId="0" borderId="0"/>
    <xf numFmtId="231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6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51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2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2" fontId="152" fillId="0" borderId="0">
      <alignment horizontal="right"/>
    </xf>
    <xf numFmtId="0" fontId="183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4" fillId="0" borderId="53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5" fillId="0" borderId="40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6" fillId="0" borderId="54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6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33" fontId="10" fillId="0" borderId="0" applyBorder="0" applyAlignment="0"/>
    <xf numFmtId="0" fontId="10" fillId="0" borderId="0"/>
    <xf numFmtId="0" fontId="10" fillId="0" borderId="0"/>
    <xf numFmtId="0" fontId="187" fillId="88" borderId="38" applyNumberFormat="0" applyAlignment="0" applyProtection="0"/>
    <xf numFmtId="0" fontId="10" fillId="0" borderId="0"/>
    <xf numFmtId="0" fontId="10" fillId="0" borderId="0"/>
    <xf numFmtId="0" fontId="29" fillId="7" borderId="44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234" fontId="10" fillId="0" borderId="0"/>
    <xf numFmtId="177" fontId="153" fillId="0" borderId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52" fillId="0" borderId="0"/>
    <xf numFmtId="0" fontId="152" fillId="0" borderId="0"/>
    <xf numFmtId="0" fontId="152" fillId="0" borderId="0"/>
    <xf numFmtId="0" fontId="37" fillId="0" borderId="0" applyNumberFormat="0" applyFont="0" applyFill="0" applyBorder="0" applyProtection="0">
      <alignment horizontal="left" vertical="center"/>
    </xf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88" fillId="0" borderId="41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9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50" fillId="0" borderId="0"/>
    <xf numFmtId="0" fontId="7" fillId="0" borderId="0"/>
    <xf numFmtId="0" fontId="7" fillId="0" borderId="0"/>
    <xf numFmtId="0" fontId="133" fillId="0" borderId="0"/>
    <xf numFmtId="0" fontId="10" fillId="0" borderId="0"/>
    <xf numFmtId="0" fontId="133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3" fillId="0" borderId="0"/>
    <xf numFmtId="235" fontId="133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2" fillId="0" borderId="0"/>
    <xf numFmtId="235" fontId="7" fillId="0" borderId="0"/>
    <xf numFmtId="0" fontId="133" fillId="0" borderId="0"/>
    <xf numFmtId="0" fontId="1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133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9" fontId="8" fillId="0" borderId="0" applyFont="0" applyFill="0" applyBorder="0" applyAlignment="0" applyProtection="0"/>
    <xf numFmtId="177" fontId="8" fillId="0" borderId="0"/>
    <xf numFmtId="177" fontId="8" fillId="0" borderId="0"/>
    <xf numFmtId="201" fontId="37" fillId="0" borderId="0"/>
    <xf numFmtId="201" fontId="37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82" fontId="8" fillId="0" borderId="0"/>
    <xf numFmtId="204" fontId="37" fillId="0" borderId="0"/>
    <xf numFmtId="204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0" fillId="4" borderId="45" applyFill="0" applyBorder="0" applyAlignment="0">
      <alignment horizontal="right"/>
    </xf>
    <xf numFmtId="181" fontId="8" fillId="0" borderId="0"/>
    <xf numFmtId="202" fontId="37" fillId="0" borderId="0"/>
    <xf numFmtId="20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7" fillId="0" borderId="0"/>
    <xf numFmtId="43" fontId="10" fillId="0" borderId="0" applyFont="0" applyFill="0" applyBorder="0" applyAlignment="0" applyProtection="0"/>
    <xf numFmtId="0" fontId="132" fillId="0" borderId="0"/>
    <xf numFmtId="170" fontId="10" fillId="0" borderId="0" applyFont="0" applyFill="0" applyBorder="0" applyAlignment="0" applyProtection="0"/>
    <xf numFmtId="0" fontId="133" fillId="0" borderId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9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93" fontId="50" fillId="4" borderId="0" applyFill="0" applyBorder="0" applyAlignment="0">
      <alignment vertical="top"/>
    </xf>
    <xf numFmtId="193" fontId="50" fillId="4" borderId="0" applyFill="0" applyBorder="0" applyAlignment="0">
      <alignment vertical="top"/>
    </xf>
    <xf numFmtId="49" fontId="198" fillId="0" borderId="0" applyAlignment="0" applyProtection="0">
      <alignment horizontal="left"/>
    </xf>
    <xf numFmtId="49" fontId="197" fillId="0" borderId="0" applyNumberFormat="0" applyAlignment="0" applyProtection="0">
      <alignment horizontal="left" wrapText="1"/>
    </xf>
    <xf numFmtId="49" fontId="197" fillId="0" borderId="59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7" fontId="15" fillId="0" borderId="0" applyFill="0" applyBorder="0" applyAlignment="0" applyProtection="0"/>
    <xf numFmtId="243" fontId="196" fillId="0" borderId="0" applyAlignment="0" applyProtection="0"/>
    <xf numFmtId="49" fontId="195" fillId="0" borderId="0" applyFont="0" applyFill="0" applyBorder="0" applyAlignment="0" applyProtection="0">
      <alignment horizontal="left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235" fontId="133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7" fillId="0" borderId="0"/>
    <xf numFmtId="0" fontId="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7" fillId="0" borderId="0"/>
    <xf numFmtId="0" fontId="19" fillId="0" borderId="0"/>
    <xf numFmtId="0" fontId="1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5" fontId="133" fillId="0" borderId="0"/>
    <xf numFmtId="0" fontId="8" fillId="0" borderId="0"/>
    <xf numFmtId="235" fontId="133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3" fillId="0" borderId="0"/>
    <xf numFmtId="0" fontId="7" fillId="0" borderId="0"/>
    <xf numFmtId="0" fontId="133" fillId="0" borderId="0"/>
    <xf numFmtId="235" fontId="133" fillId="0" borderId="0"/>
    <xf numFmtId="0" fontId="133" fillId="0" borderId="0"/>
    <xf numFmtId="0" fontId="133" fillId="0" borderId="0"/>
    <xf numFmtId="0" fontId="8" fillId="0" borderId="0"/>
    <xf numFmtId="0" fontId="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7" fillId="0" borderId="0"/>
    <xf numFmtId="0" fontId="133" fillId="0" borderId="0"/>
    <xf numFmtId="0" fontId="10" fillId="0" borderId="0"/>
    <xf numFmtId="0" fontId="132" fillId="0" borderId="0"/>
    <xf numFmtId="0" fontId="10" fillId="0" borderId="0"/>
    <xf numFmtId="235" fontId="133" fillId="0" borderId="0"/>
    <xf numFmtId="0" fontId="10" fillId="0" borderId="0"/>
    <xf numFmtId="0" fontId="7" fillId="0" borderId="0"/>
    <xf numFmtId="0" fontId="10" fillId="0" borderId="0"/>
    <xf numFmtId="0" fontId="132" fillId="0" borderId="0"/>
    <xf numFmtId="235" fontId="133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3" fillId="0" borderId="0"/>
    <xf numFmtId="235" fontId="133" fillId="0" borderId="0"/>
    <xf numFmtId="0" fontId="133" fillId="0" borderId="0"/>
    <xf numFmtId="0" fontId="101" fillId="0" borderId="0"/>
    <xf numFmtId="39" fontId="177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6" fontId="10" fillId="0" borderId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0" fillId="10" borderId="48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0" fillId="93" borderId="43" applyNumberFormat="0" applyAlignment="0" applyProtection="0"/>
    <xf numFmtId="0" fontId="32" fillId="18" borderId="49" applyNumberFormat="0" applyAlignment="0" applyProtection="0"/>
    <xf numFmtId="40" fontId="160" fillId="73" borderId="0">
      <alignment horizontal="right"/>
    </xf>
    <xf numFmtId="0" fontId="161" fillId="73" borderId="31"/>
    <xf numFmtId="0" fontId="162" fillId="0" borderId="0">
      <alignment horizontal="center"/>
    </xf>
    <xf numFmtId="0" fontId="163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20" fontId="138" fillId="0" borderId="0" applyFont="0" applyFill="0" applyBorder="0" applyAlignment="0" applyProtection="0"/>
    <xf numFmtId="237" fontId="14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7" applyNumberFormat="0" applyBorder="0"/>
    <xf numFmtId="3" fontId="164" fillId="0" borderId="0" applyNumberFormat="0" applyFill="0" applyBorder="0" applyAlignment="0" applyProtection="0"/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5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4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7" fillId="0" borderId="4" applyNumberFormat="0" applyFill="0" applyAlignment="0" applyProtection="0"/>
    <xf numFmtId="238" fontId="10" fillId="0" borderId="0" applyNumberFormat="0" applyFill="0" applyBorder="0" applyAlignment="0" applyProtection="0">
      <alignment horizontal="left"/>
    </xf>
    <xf numFmtId="170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6" fillId="0" borderId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66" borderId="0">
      <alignment wrapText="1"/>
    </xf>
    <xf numFmtId="40" fontId="170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9" fontId="138" fillId="0" borderId="0" applyFill="0" applyBorder="0" applyAlignment="0"/>
    <xf numFmtId="240" fontId="138" fillId="0" borderId="0" applyFill="0" applyBorder="0" applyAlignment="0"/>
    <xf numFmtId="0" fontId="19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2" fillId="0" borderId="55" applyNumberFormat="0" applyFill="0" applyAlignment="0" applyProtection="0"/>
    <xf numFmtId="0" fontId="7" fillId="0" borderId="58" applyNumberFormat="0" applyFill="0" applyAlignment="0" applyProtection="0"/>
    <xf numFmtId="0" fontId="34" fillId="0" borderId="51" applyNumberFormat="0" applyFill="0" applyAlignment="0" applyProtection="0"/>
    <xf numFmtId="0" fontId="19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94" fillId="0" borderId="0"/>
    <xf numFmtId="0" fontId="130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42" applyNumberFormat="0" applyFont="0" applyAlignment="0" applyProtection="0"/>
    <xf numFmtId="241" fontId="172" fillId="0" borderId="0" applyFont="0" applyFill="0" applyBorder="0" applyAlignment="0" applyProtection="0"/>
    <xf numFmtId="217" fontId="166" fillId="0" borderId="0"/>
    <xf numFmtId="0" fontId="173" fillId="0" borderId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30" fillId="0" borderId="0"/>
    <xf numFmtId="170" fontId="130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00" fillId="0" borderId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0" fillId="0" borderId="0"/>
    <xf numFmtId="0" fontId="47" fillId="0" borderId="0"/>
    <xf numFmtId="0" fontId="47" fillId="0" borderId="0"/>
    <xf numFmtId="0" fontId="7" fillId="0" borderId="0" applyFont="0" applyFill="0" applyBorder="0" applyAlignment="0" applyProtection="0"/>
    <xf numFmtId="0" fontId="7" fillId="0" borderId="0"/>
    <xf numFmtId="168" fontId="206" fillId="0" borderId="0" applyFont="0" applyFill="0" applyBorder="0" applyAlignment="0" applyProtection="0">
      <alignment vertical="center"/>
    </xf>
    <xf numFmtId="9" fontId="207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07" fillId="0" borderId="0" applyFont="0" applyFill="0" applyBorder="0" applyAlignment="0" applyProtection="0"/>
    <xf numFmtId="0" fontId="208" fillId="0" borderId="0">
      <alignment vertical="center"/>
    </xf>
    <xf numFmtId="0" fontId="206" fillId="0" borderId="0">
      <alignment vertical="center"/>
    </xf>
    <xf numFmtId="0" fontId="207" fillId="0" borderId="0"/>
    <xf numFmtId="250" fontId="10" fillId="0" borderId="0" applyFont="0" applyFill="0" applyBorder="0" applyAlignment="0" applyProtection="0"/>
    <xf numFmtId="0" fontId="209" fillId="101" borderId="0"/>
    <xf numFmtId="251" fontId="10" fillId="0" borderId="0" applyFont="0" applyFill="0" applyBorder="0" applyAlignment="0" applyProtection="0"/>
    <xf numFmtId="252" fontId="210" fillId="0" borderId="0"/>
    <xf numFmtId="253" fontId="8" fillId="0" borderId="0" applyBorder="0"/>
    <xf numFmtId="253" fontId="10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5" fontId="8" fillId="0" borderId="0" applyFill="0" applyBorder="0" applyAlignment="0" applyProtection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42" fontId="10" fillId="0" borderId="0" applyFont="0" applyFill="0" applyBorder="0" applyAlignment="0" applyProtection="0"/>
    <xf numFmtId="249" fontId="212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213" fillId="0" borderId="0" applyFont="0" applyFill="0" applyBorder="0" applyAlignment="0" applyProtection="0"/>
    <xf numFmtId="257" fontId="213" fillId="0" borderId="0" applyFont="0" applyFill="0" applyBorder="0" applyAlignment="0" applyProtection="0"/>
    <xf numFmtId="256" fontId="152" fillId="0" borderId="0" applyFont="0" applyFill="0" applyBorder="0" applyAlignment="0" applyProtection="0"/>
    <xf numFmtId="257" fontId="213" fillId="0" borderId="0" applyFont="0" applyFill="0" applyBorder="0" applyAlignment="0" applyProtection="0"/>
    <xf numFmtId="257" fontId="213" fillId="0" borderId="0" applyFont="0" applyFill="0" applyBorder="0" applyAlignment="0" applyProtection="0"/>
    <xf numFmtId="25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0" fontId="152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9" fontId="152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10" fillId="0" borderId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49" fontId="152" fillId="0" borderId="0" applyFont="0" applyFill="0" applyBorder="0" applyAlignment="0" applyProtection="0"/>
    <xf numFmtId="250" fontId="152" fillId="0" borderId="0" applyFont="0" applyFill="0" applyBorder="0" applyAlignment="0" applyProtection="0"/>
    <xf numFmtId="0" fontId="209" fillId="101" borderId="0"/>
    <xf numFmtId="0" fontId="209" fillId="101" borderId="0"/>
    <xf numFmtId="0" fontId="209" fillId="101" borderId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10" fillId="0" borderId="0"/>
    <xf numFmtId="0" fontId="211" fillId="0" borderId="0"/>
    <xf numFmtId="0" fontId="209" fillId="101" borderId="0"/>
    <xf numFmtId="0" fontId="209" fillId="101" borderId="0"/>
    <xf numFmtId="0" fontId="209" fillId="101" borderId="0"/>
    <xf numFmtId="0" fontId="209" fillId="101" borderId="0"/>
    <xf numFmtId="0" fontId="209" fillId="101" borderId="0"/>
    <xf numFmtId="0" fontId="214" fillId="101" borderId="0"/>
    <xf numFmtId="0" fontId="209" fillId="101" borderId="0"/>
    <xf numFmtId="0" fontId="209" fillId="101" borderId="0"/>
    <xf numFmtId="0" fontId="211" fillId="0" borderId="0"/>
    <xf numFmtId="0" fontId="14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214" fillId="101" borderId="0"/>
    <xf numFmtId="0" fontId="209" fillId="101" borderId="0"/>
    <xf numFmtId="0" fontId="211" fillId="0" borderId="0"/>
    <xf numFmtId="262" fontId="212" fillId="0" borderId="0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15" fillId="102" borderId="0"/>
    <xf numFmtId="0" fontId="216" fillId="103" borderId="0"/>
    <xf numFmtId="0" fontId="215" fillId="103" borderId="0"/>
    <xf numFmtId="0" fontId="215" fillId="57" borderId="0"/>
    <xf numFmtId="0" fontId="215" fillId="57" borderId="0"/>
    <xf numFmtId="0" fontId="215" fillId="102" borderId="0"/>
    <xf numFmtId="0" fontId="217" fillId="0" borderId="0"/>
    <xf numFmtId="0" fontId="218" fillId="102" borderId="0"/>
    <xf numFmtId="0" fontId="219" fillId="103" borderId="0"/>
    <xf numFmtId="0" fontId="218" fillId="103" borderId="0"/>
    <xf numFmtId="0" fontId="218" fillId="57" borderId="0"/>
    <xf numFmtId="0" fontId="218" fillId="57" borderId="0"/>
    <xf numFmtId="0" fontId="218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65" fontId="10" fillId="63" borderId="62" applyNumberFormat="0" applyFill="0" applyBorder="0">
      <alignment vertical="top" wrapText="1"/>
    </xf>
    <xf numFmtId="0" fontId="220" fillId="102" borderId="0"/>
    <xf numFmtId="0" fontId="221" fillId="103" borderId="0"/>
    <xf numFmtId="0" fontId="220" fillId="103" borderId="0"/>
    <xf numFmtId="0" fontId="220" fillId="57" borderId="0"/>
    <xf numFmtId="0" fontId="220" fillId="57" borderId="0"/>
    <xf numFmtId="0" fontId="220" fillId="102" borderId="0"/>
    <xf numFmtId="0" fontId="222" fillId="0" borderId="0">
      <alignment wrapText="1"/>
    </xf>
    <xf numFmtId="0" fontId="223" fillId="0" borderId="0">
      <alignment wrapText="1"/>
    </xf>
    <xf numFmtId="0" fontId="222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7">
      <alignment horizontal="center"/>
    </xf>
    <xf numFmtId="0" fontId="224" fillId="0" borderId="0"/>
    <xf numFmtId="0" fontId="224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4" fillId="0" borderId="0"/>
    <xf numFmtId="266" fontId="10" fillId="0" borderId="0"/>
    <xf numFmtId="267" fontId="10" fillId="0" borderId="0"/>
    <xf numFmtId="0" fontId="224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68" fontId="212" fillId="0" borderId="0" applyFont="0" applyFill="0" applyBorder="0" applyAlignment="0" applyProtection="0"/>
    <xf numFmtId="0" fontId="8" fillId="0" borderId="0" applyFill="0" applyBorder="0" applyAlignment="0" applyProtection="0"/>
    <xf numFmtId="269" fontId="212" fillId="0" borderId="0" applyFont="0" applyFill="0" applyBorder="0" applyAlignment="0" applyProtection="0"/>
    <xf numFmtId="0" fontId="225" fillId="0" borderId="0">
      <alignment horizontal="center" wrapText="1"/>
      <protection locked="0"/>
    </xf>
    <xf numFmtId="270" fontId="8" fillId="0" borderId="0" applyFill="0" applyBorder="0" applyAlignment="0" applyProtection="0"/>
    <xf numFmtId="0" fontId="8" fillId="0" borderId="0" applyFill="0" applyBorder="0" applyAlignment="0" applyProtection="0"/>
    <xf numFmtId="176" fontId="212" fillId="0" borderId="0" applyFont="0" applyFill="0" applyBorder="0" applyAlignment="0" applyProtection="0"/>
    <xf numFmtId="0" fontId="8" fillId="0" borderId="0" applyFill="0" applyBorder="0" applyAlignment="0" applyProtection="0"/>
    <xf numFmtId="202" fontId="212" fillId="0" borderId="0" applyFont="0" applyFill="0" applyBorder="0" applyAlignment="0" applyProtection="0"/>
    <xf numFmtId="41" fontId="212" fillId="0" borderId="0"/>
    <xf numFmtId="41" fontId="212" fillId="0" borderId="0"/>
    <xf numFmtId="41" fontId="212" fillId="0" borderId="0"/>
    <xf numFmtId="41" fontId="212" fillId="0" borderId="0"/>
    <xf numFmtId="265" fontId="226" fillId="0" borderId="0" applyNumberFormat="0" applyFill="0">
      <alignment vertical="top" wrapText="1"/>
    </xf>
    <xf numFmtId="0" fontId="227" fillId="0" borderId="0"/>
    <xf numFmtId="0" fontId="3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44" fillId="0" borderId="0"/>
    <xf numFmtId="0" fontId="44" fillId="0" borderId="0"/>
    <xf numFmtId="0" fontId="44" fillId="0" borderId="0"/>
    <xf numFmtId="3" fontId="92" fillId="0" borderId="47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276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77" fontId="10" fillId="0" borderId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77" fontId="10" fillId="0" borderId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77" fontId="10" fillId="0" borderId="0" applyFill="0" applyBorder="0" applyAlignment="0" applyProtection="0"/>
    <xf numFmtId="177" fontId="230" fillId="0" borderId="0" applyFill="0" applyBorder="0" applyAlignment="0" applyProtection="0"/>
    <xf numFmtId="177" fontId="230" fillId="0" borderId="0" applyFill="0" applyBorder="0" applyAlignment="0" applyProtection="0"/>
    <xf numFmtId="177" fontId="230" fillId="0" borderId="0" applyFill="0" applyBorder="0" applyAlignment="0" applyProtection="0"/>
    <xf numFmtId="277" fontId="10" fillId="0" borderId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8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64" fillId="0" borderId="0" applyFont="0" applyFill="0" applyBorder="0" applyAlignment="0" applyProtection="0"/>
    <xf numFmtId="279" fontId="230" fillId="0" borderId="0" applyFill="0" applyBorder="0" applyAlignment="0" applyProtection="0"/>
    <xf numFmtId="279" fontId="230" fillId="0" borderId="0" applyFill="0" applyBorder="0" applyAlignment="0" applyProtection="0"/>
    <xf numFmtId="279" fontId="230" fillId="0" borderId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207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19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81" fontId="36" fillId="0" borderId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8" fillId="0" borderId="0" applyNumberFormat="0" applyAlignment="0"/>
    <xf numFmtId="280" fontId="232" fillId="0" borderId="47"/>
    <xf numFmtId="0" fontId="10" fillId="0" borderId="0" applyFont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4" fontId="10" fillId="0" borderId="63">
      <alignment horizontal="right"/>
    </xf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9" fontId="233" fillId="0" borderId="0" applyFont="0" applyFill="0" applyBorder="0" applyAlignment="0" applyProtection="0"/>
    <xf numFmtId="41" fontId="233" fillId="0" borderId="0" applyFont="0" applyFill="0" applyBorder="0" applyAlignment="0" applyProtection="0"/>
    <xf numFmtId="281" fontId="233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282" fontId="8" fillId="0" borderId="0" applyFill="0" applyBorder="0" applyAlignment="0" applyProtection="0"/>
    <xf numFmtId="282" fontId="8" fillId="0" borderId="0" applyFill="0" applyBorder="0" applyAlignment="0" applyProtection="0"/>
    <xf numFmtId="282" fontId="8" fillId="0" borderId="0" applyFill="0" applyBorder="0" applyAlignment="0" applyProtection="0"/>
    <xf numFmtId="182" fontId="36" fillId="0" borderId="0"/>
    <xf numFmtId="283" fontId="10" fillId="63" borderId="0" applyFont="0" applyBorder="0"/>
    <xf numFmtId="0" fontId="232" fillId="0" borderId="0"/>
    <xf numFmtId="37" fontId="144" fillId="0" borderId="0"/>
    <xf numFmtId="37" fontId="144" fillId="0" borderId="0"/>
    <xf numFmtId="37" fontId="144" fillId="0" borderId="0"/>
    <xf numFmtId="37" fontId="10" fillId="0" borderId="0"/>
    <xf numFmtId="37" fontId="144" fillId="0" borderId="0"/>
    <xf numFmtId="37" fontId="10" fillId="0" borderId="0"/>
    <xf numFmtId="284" fontId="10" fillId="63" borderId="0" applyFont="0" applyBorder="0"/>
    <xf numFmtId="0" fontId="232" fillId="0" borderId="63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6" fontId="212" fillId="0" borderId="0">
      <protection locked="0"/>
    </xf>
    <xf numFmtId="0" fontId="235" fillId="101" borderId="63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35" fillId="101" borderId="63"/>
    <xf numFmtId="0" fontId="235" fillId="101" borderId="63"/>
    <xf numFmtId="242" fontId="212" fillId="0" borderId="0" applyFont="0" applyFill="0" applyBorder="0" applyAlignment="0" applyProtection="0"/>
    <xf numFmtId="0" fontId="44" fillId="0" borderId="26"/>
    <xf numFmtId="0" fontId="236" fillId="106" borderId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237" fillId="0" borderId="0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0" fontId="238" fillId="101" borderId="64"/>
    <xf numFmtId="0" fontId="238" fillId="101" borderId="63"/>
    <xf numFmtId="0" fontId="238" fillId="107" borderId="63"/>
    <xf numFmtId="287" fontId="15" fillId="104" borderId="0" applyFont="0" applyFill="0" applyBorder="0" applyAlignment="0">
      <alignment horizontal="right"/>
    </xf>
    <xf numFmtId="37" fontId="210" fillId="0" borderId="0" applyNumberFormat="0" applyFont="0" applyBorder="0" applyAlignment="0"/>
    <xf numFmtId="0" fontId="144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9" fillId="63" borderId="0" applyNumberFormat="0" applyBorder="0" applyAlignment="0" applyProtection="0"/>
    <xf numFmtId="38" fontId="239" fillId="63" borderId="0" applyNumberFormat="0" applyBorder="0" applyAlignment="0" applyProtection="0"/>
    <xf numFmtId="38" fontId="239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8" fontId="88" fillId="0" borderId="65">
      <alignment horizontal="left"/>
    </xf>
    <xf numFmtId="289" fontId="241" fillId="0" borderId="26">
      <alignment horizontal="left"/>
    </xf>
    <xf numFmtId="0" fontId="242" fillId="0" borderId="66">
      <alignment horizontal="right"/>
    </xf>
    <xf numFmtId="0" fontId="88" fillId="1" borderId="26">
      <alignment horizontal="left"/>
    </xf>
    <xf numFmtId="0" fontId="42" fillId="0" borderId="0" applyProtection="0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0" fontId="244" fillId="108" borderId="63" applyNumberFormat="0" applyAlignment="0"/>
    <xf numFmtId="0" fontId="245" fillId="0" borderId="0" applyFill="0" applyBorder="0" applyProtection="0">
      <alignment horizontal="right"/>
    </xf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5" fillId="109" borderId="0" applyNumberFormat="0" applyBorder="0" applyAlignment="0" applyProtection="0"/>
    <xf numFmtId="219" fontId="228" fillId="110" borderId="0"/>
    <xf numFmtId="164" fontId="246" fillId="0" borderId="0">
      <alignment horizontal="center"/>
    </xf>
    <xf numFmtId="0" fontId="247" fillId="111" borderId="63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248" fillId="112" borderId="0"/>
    <xf numFmtId="42" fontId="10" fillId="0" borderId="0" applyFont="0" applyFill="0" applyBorder="0" applyAlignment="0" applyProtection="0"/>
    <xf numFmtId="0" fontId="212" fillId="0" borderId="0">
      <alignment vertical="justify"/>
    </xf>
    <xf numFmtId="2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249" fillId="0" borderId="23"/>
    <xf numFmtId="0" fontId="249" fillId="0" borderId="23"/>
    <xf numFmtId="0" fontId="249" fillId="0" borderId="23"/>
    <xf numFmtId="0" fontId="249" fillId="0" borderId="23"/>
    <xf numFmtId="0" fontId="249" fillId="0" borderId="23"/>
    <xf numFmtId="0" fontId="249" fillId="0" borderId="23"/>
    <xf numFmtId="0" fontId="250" fillId="0" borderId="67"/>
    <xf numFmtId="0" fontId="250" fillId="0" borderId="67"/>
    <xf numFmtId="0" fontId="250" fillId="0" borderId="67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44" fontId="212" fillId="0" borderId="0" applyNumberFormat="0" applyFont="0" applyFill="0" applyBorder="0" applyAlignment="0" applyProtection="0"/>
    <xf numFmtId="295" fontId="10" fillId="0" borderId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8" fillId="0" borderId="0"/>
    <xf numFmtId="39" fontId="228" fillId="0" borderId="0"/>
    <xf numFmtId="39" fontId="2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50" fillId="0" borderId="0"/>
    <xf numFmtId="183" fontId="17" fillId="0" borderId="0"/>
    <xf numFmtId="183" fontId="17" fillId="0" borderId="0"/>
    <xf numFmtId="183" fontId="17" fillId="0" borderId="0"/>
    <xf numFmtId="0" fontId="10" fillId="0" borderId="0"/>
    <xf numFmtId="39" fontId="252" fillId="0" borderId="0"/>
    <xf numFmtId="39" fontId="253" fillId="0" borderId="0"/>
    <xf numFmtId="37" fontId="232" fillId="0" borderId="0"/>
    <xf numFmtId="37" fontId="232" fillId="0" borderId="0"/>
    <xf numFmtId="37" fontId="232" fillId="0" borderId="0"/>
    <xf numFmtId="37" fontId="232" fillId="0" borderId="0"/>
    <xf numFmtId="0" fontId="254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55" fillId="0" borderId="0"/>
    <xf numFmtId="0" fontId="255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230" fillId="0" borderId="0"/>
    <xf numFmtId="0" fontId="230" fillId="0" borderId="0"/>
    <xf numFmtId="0" fontId="2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7" fontId="144" fillId="0" borderId="0"/>
    <xf numFmtId="0" fontId="256" fillId="73" borderId="0">
      <alignment horizontal="right"/>
    </xf>
    <xf numFmtId="0" fontId="161" fillId="0" borderId="0" applyBorder="0">
      <alignment horizontal="centerContinuous"/>
    </xf>
    <xf numFmtId="0" fontId="257" fillId="0" borderId="0" applyBorder="0">
      <alignment horizontal="centerContinuous"/>
    </xf>
    <xf numFmtId="14" fontId="225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0" fontId="10" fillId="0" borderId="0" applyFont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8" fillId="0" borderId="0" applyFill="0" applyBorder="0" applyAlignment="0" applyProtection="0"/>
    <xf numFmtId="9" fontId="258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5" fontId="259" fillId="0" borderId="0"/>
    <xf numFmtId="5" fontId="259" fillId="0" borderId="0"/>
    <xf numFmtId="5" fontId="259" fillId="0" borderId="0"/>
    <xf numFmtId="5" fontId="259" fillId="0" borderId="0"/>
    <xf numFmtId="5" fontId="259" fillId="0" borderId="0"/>
    <xf numFmtId="5" fontId="259" fillId="0" borderId="0"/>
    <xf numFmtId="0" fontId="40" fillId="0" borderId="0"/>
    <xf numFmtId="0" fontId="40" fillId="0" borderId="0"/>
    <xf numFmtId="0" fontId="40" fillId="0" borderId="0"/>
    <xf numFmtId="0" fontId="15" fillId="113" borderId="68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67">
      <alignment horizontal="center"/>
    </xf>
    <xf numFmtId="0" fontId="165" fillId="0" borderId="67">
      <alignment horizontal="center"/>
    </xf>
    <xf numFmtId="0" fontId="165" fillId="0" borderId="67">
      <alignment horizontal="center"/>
    </xf>
    <xf numFmtId="283" fontId="10" fillId="0" borderId="0" applyFont="0" applyFill="0" applyBorder="0" applyAlignment="0" applyProtection="0"/>
    <xf numFmtId="218" fontId="260" fillId="0" borderId="52" applyFont="0" applyBorder="0" applyAlignment="0">
      <alignment horizontal="center" vertical="center"/>
    </xf>
    <xf numFmtId="0" fontId="232" fillId="0" borderId="0"/>
    <xf numFmtId="0" fontId="232" fillId="0" borderId="0"/>
    <xf numFmtId="0" fontId="235" fillId="101" borderId="63"/>
    <xf numFmtId="280" fontId="92" fillId="0" borderId="0" applyFont="0" applyFill="0" applyBorder="0" applyAlignment="0" applyProtection="0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261" fillId="0" borderId="69"/>
    <xf numFmtId="0" fontId="262" fillId="0" borderId="0">
      <alignment horizontal="left"/>
    </xf>
    <xf numFmtId="0" fontId="263" fillId="114" borderId="37"/>
    <xf numFmtId="296" fontId="264" fillId="115" borderId="0" applyBorder="0" applyAlignment="0" applyProtection="0"/>
    <xf numFmtId="294" fontId="10" fillId="0" borderId="0">
      <alignment horizontal="center"/>
    </xf>
    <xf numFmtId="297" fontId="265" fillId="0" borderId="0"/>
    <xf numFmtId="164" fontId="144" fillId="0" borderId="0" applyBorder="0" applyAlignment="0"/>
    <xf numFmtId="0" fontId="10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260" fontId="10" fillId="0" borderId="0" applyFont="0" applyFill="0" applyBorder="0" applyAlignment="0" applyProtection="0"/>
    <xf numFmtId="202" fontId="212" fillId="0" borderId="0"/>
    <xf numFmtId="202" fontId="212" fillId="0" borderId="0"/>
    <xf numFmtId="298" fontId="158" fillId="0" borderId="0" applyFont="0" applyFill="0" applyBorder="0" applyAlignment="0" applyProtection="0"/>
    <xf numFmtId="298" fontId="158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50" fillId="0" borderId="0"/>
    <xf numFmtId="0" fontId="250" fillId="0" borderId="0"/>
    <xf numFmtId="0" fontId="250" fillId="0" borderId="0"/>
    <xf numFmtId="0" fontId="266" fillId="0" borderId="70"/>
    <xf numFmtId="299" fontId="267" fillId="0" borderId="71">
      <alignment horizontal="right" vertical="center"/>
    </xf>
    <xf numFmtId="299" fontId="268" fillId="0" borderId="71">
      <alignment horizontal="right" vertical="center"/>
    </xf>
    <xf numFmtId="299" fontId="267" fillId="0" borderId="71">
      <alignment horizontal="right" vertical="center"/>
    </xf>
    <xf numFmtId="0" fontId="232" fillId="0" borderId="63"/>
    <xf numFmtId="0" fontId="232" fillId="0" borderId="63"/>
    <xf numFmtId="300" fontId="15" fillId="0" borderId="36" applyNumberFormat="0" applyFont="0" applyFill="0" applyAlignment="0" applyProtection="0">
      <alignment horizontal="right"/>
    </xf>
    <xf numFmtId="0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2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0" fontId="212" fillId="0" borderId="72" applyBorder="0">
      <alignment horizontal="justify" vertical="justify"/>
    </xf>
    <xf numFmtId="0" fontId="269" fillId="116" borderId="0" applyFont="0">
      <alignment horizontal="center"/>
    </xf>
    <xf numFmtId="304" fontId="267" fillId="0" borderId="71">
      <alignment horizont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70" fillId="0" borderId="73"/>
    <xf numFmtId="0" fontId="271" fillId="0" borderId="73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73" fillId="0" borderId="0">
      <alignment horizontal="center" vertical="top"/>
    </xf>
    <xf numFmtId="0" fontId="274" fillId="112" borderId="0"/>
    <xf numFmtId="0" fontId="275" fillId="112" borderId="0"/>
    <xf numFmtId="37" fontId="146" fillId="0" borderId="0" applyNumberFormat="0" applyBorder="0" applyAlignment="0"/>
    <xf numFmtId="0" fontId="152" fillId="0" borderId="0" applyNumberFormat="0" applyBorder="0" applyAlignment="0"/>
    <xf numFmtId="285" fontId="234" fillId="0" borderId="45">
      <protection locked="0"/>
    </xf>
    <xf numFmtId="285" fontId="234" fillId="0" borderId="45">
      <protection locked="0"/>
    </xf>
    <xf numFmtId="0" fontId="247" fillId="0" borderId="74"/>
    <xf numFmtId="0" fontId="240" fillId="0" borderId="74"/>
    <xf numFmtId="0" fontId="247" fillId="0" borderId="63"/>
    <xf numFmtId="0" fontId="240" fillId="0" borderId="63"/>
    <xf numFmtId="0" fontId="209" fillId="101" borderId="0"/>
    <xf numFmtId="0" fontId="209" fillId="101" borderId="0"/>
    <xf numFmtId="40" fontId="276" fillId="0" borderId="47" applyFont="0" applyFill="0" applyBorder="0" applyAlignment="0" applyProtection="0"/>
    <xf numFmtId="305" fontId="267" fillId="0" borderId="0"/>
    <xf numFmtId="306" fontId="267" fillId="0" borderId="63"/>
    <xf numFmtId="0" fontId="277" fillId="0" borderId="0"/>
    <xf numFmtId="0" fontId="277" fillId="0" borderId="0"/>
    <xf numFmtId="307" fontId="278" fillId="117" borderId="75">
      <alignment vertical="top"/>
    </xf>
    <xf numFmtId="0" fontId="279" fillId="118" borderId="63">
      <alignment horizontal="left" vertical="center"/>
    </xf>
    <xf numFmtId="308" fontId="280" fillId="109" borderId="75"/>
    <xf numFmtId="307" fontId="244" fillId="0" borderId="75">
      <alignment horizontal="left" vertical="top"/>
    </xf>
    <xf numFmtId="0" fontId="281" fillId="119" borderId="0">
      <alignment horizontal="left" vertical="center"/>
    </xf>
    <xf numFmtId="307" fontId="282" fillId="0" borderId="4">
      <alignment horizontal="left" vertical="top"/>
    </xf>
    <xf numFmtId="0" fontId="283" fillId="0" borderId="4">
      <alignment horizontal="left" vertical="center"/>
    </xf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0" fontId="284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11" fontId="213" fillId="0" borderId="27" applyFont="0" applyBorder="0" applyAlignment="0">
      <alignment horizontal="center" vertical="center"/>
    </xf>
    <xf numFmtId="0" fontId="285" fillId="18" borderId="44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8" fillId="59" borderId="2" applyNumberFormat="0" applyAlignment="0" applyProtection="0"/>
    <xf numFmtId="0" fontId="289" fillId="0" borderId="15" applyNumberFormat="0" applyFill="0" applyAlignment="0" applyProtection="0"/>
    <xf numFmtId="0" fontId="290" fillId="9" borderId="0" applyNumberFormat="0" applyBorder="0" applyAlignment="0" applyProtection="0"/>
    <xf numFmtId="0" fontId="291" fillId="7" borderId="44" applyNumberFormat="0" applyAlignment="0" applyProtection="0"/>
    <xf numFmtId="0" fontId="292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51" applyNumberFormat="0" applyFill="0" applyAlignment="0" applyProtection="0"/>
    <xf numFmtId="0" fontId="293" fillId="6" borderId="0" applyNumberFormat="0" applyBorder="0" applyAlignment="0" applyProtection="0"/>
    <xf numFmtId="0" fontId="166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94" fillId="18" borderId="49" applyNumberFormat="0" applyAlignment="0" applyProtection="0"/>
    <xf numFmtId="0" fontId="7" fillId="10" borderId="48" applyNumberFormat="0" applyFont="0" applyAlignment="0" applyProtection="0"/>
    <xf numFmtId="0" fontId="295" fillId="0" borderId="8" applyNumberFormat="0" applyFill="0" applyAlignment="0" applyProtection="0"/>
    <xf numFmtId="0" fontId="296" fillId="0" borderId="11" applyNumberFormat="0" applyFill="0" applyAlignment="0" applyProtection="0"/>
    <xf numFmtId="0" fontId="297" fillId="0" borderId="12" applyNumberFormat="0" applyFill="0" applyAlignment="0" applyProtection="0"/>
    <xf numFmtId="0" fontId="297" fillId="0" borderId="0" applyNumberFormat="0" applyFill="0" applyBorder="0" applyAlignment="0" applyProtection="0"/>
    <xf numFmtId="0" fontId="8" fillId="0" borderId="0" applyFill="0" applyBorder="0" applyAlignment="0" applyProtection="0"/>
    <xf numFmtId="0" fontId="144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4" fillId="0" borderId="0" applyFont="0" applyFill="0" applyBorder="0" applyAlignment="0" applyProtection="0"/>
    <xf numFmtId="224" fontId="8" fillId="0" borderId="0" applyFill="0" applyBorder="0" applyAlignment="0" applyProtection="0"/>
    <xf numFmtId="17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4" fillId="0" borderId="0" applyFont="0" applyFill="0" applyBorder="0" applyAlignment="0" applyProtection="0"/>
    <xf numFmtId="308" fontId="8" fillId="0" borderId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8" fillId="0" borderId="0"/>
    <xf numFmtId="170" fontId="50" fillId="0" borderId="0" applyFont="0" applyFill="0" applyBorder="0" applyAlignment="0" applyProtection="0"/>
    <xf numFmtId="170" fontId="11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30" fillId="0" borderId="0"/>
    <xf numFmtId="170" fontId="130" fillId="0" borderId="0" applyFont="0" applyFill="0" applyBorder="0" applyAlignment="0" applyProtection="0"/>
    <xf numFmtId="0" fontId="194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1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92" fillId="0" borderId="61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3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68" fontId="206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>
      <alignment vertical="center"/>
    </xf>
    <xf numFmtId="168" fontId="207" fillId="0" borderId="0" applyFont="0" applyFill="0" applyBorder="0" applyAlignment="0" applyProtection="0"/>
    <xf numFmtId="0" fontId="7" fillId="0" borderId="0"/>
    <xf numFmtId="168" fontId="212" fillId="0" borderId="0"/>
    <xf numFmtId="168" fontId="212" fillId="0" borderId="0"/>
    <xf numFmtId="168" fontId="212" fillId="0" borderId="0"/>
    <xf numFmtId="168" fontId="212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7" fillId="0" borderId="0"/>
    <xf numFmtId="0" fontId="48" fillId="0" borderId="0"/>
    <xf numFmtId="170" fontId="5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0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76" applyNumberFormat="0" applyFont="0" applyFill="0" applyAlignment="0" applyProtection="0">
      <alignment vertical="center"/>
    </xf>
    <xf numFmtId="245" fontId="7" fillId="0" borderId="0" applyFont="0" applyFill="0" applyBorder="0" applyAlignment="0" applyProtection="0"/>
    <xf numFmtId="10" fontId="15" fillId="66" borderId="76" applyNumberFormat="0" applyBorder="0" applyAlignment="0" applyProtection="0"/>
    <xf numFmtId="10" fontId="15" fillId="66" borderId="76" applyNumberFormat="0" applyBorder="0" applyAlignment="0" applyProtection="0"/>
    <xf numFmtId="0" fontId="302" fillId="0" borderId="0"/>
    <xf numFmtId="0" fontId="302" fillId="0" borderId="0"/>
    <xf numFmtId="17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3" fontId="10" fillId="0" borderId="76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2" fontId="36" fillId="0" borderId="0" applyFont="0" applyFill="0" applyBorder="0" applyAlignment="0" applyProtection="0"/>
    <xf numFmtId="0" fontId="7" fillId="0" borderId="0"/>
  </cellStyleXfs>
  <cellXfs count="304">
    <xf numFmtId="0" fontId="0" fillId="0" borderId="0" xfId="0"/>
    <xf numFmtId="0" fontId="11" fillId="73" borderId="0" xfId="0" applyFont="1" applyFill="1"/>
    <xf numFmtId="170" fontId="11" fillId="73" borderId="0" xfId="478" applyFont="1" applyFill="1"/>
    <xf numFmtId="0" fontId="11" fillId="73" borderId="26" xfId="0" applyFont="1" applyFill="1" applyBorder="1"/>
    <xf numFmtId="0" fontId="13" fillId="73" borderId="0" xfId="0" applyFont="1" applyFill="1"/>
    <xf numFmtId="0" fontId="13" fillId="73" borderId="27" xfId="0" applyFont="1" applyFill="1" applyBorder="1" applyAlignment="1">
      <alignment horizontal="center"/>
    </xf>
    <xf numFmtId="0" fontId="13" fillId="73" borderId="34" xfId="0" applyFont="1" applyFill="1" applyBorder="1" applyAlignment="1">
      <alignment horizontal="center"/>
    </xf>
    <xf numFmtId="0" fontId="13" fillId="73" borderId="25" xfId="0" applyFont="1" applyFill="1" applyBorder="1" applyAlignment="1">
      <alignment horizontal="center"/>
    </xf>
    <xf numFmtId="0" fontId="13" fillId="73" borderId="29" xfId="0" applyFont="1" applyFill="1" applyBorder="1" applyAlignment="1">
      <alignment horizontal="center"/>
    </xf>
    <xf numFmtId="0" fontId="11" fillId="73" borderId="18" xfId="0" applyFont="1" applyFill="1" applyBorder="1" applyAlignment="1">
      <alignment horizontal="center"/>
    </xf>
    <xf numFmtId="0" fontId="11" fillId="73" borderId="25" xfId="0" applyFont="1" applyFill="1" applyBorder="1" applyAlignment="1">
      <alignment horizontal="center"/>
    </xf>
    <xf numFmtId="0" fontId="13" fillId="73" borderId="32" xfId="0" applyFont="1" applyFill="1" applyBorder="1" applyAlignment="1">
      <alignment horizontal="center"/>
    </xf>
    <xf numFmtId="0" fontId="11" fillId="73" borderId="10" xfId="0" applyFont="1" applyFill="1" applyBorder="1"/>
    <xf numFmtId="0" fontId="11" fillId="73" borderId="27" xfId="0" applyFont="1" applyFill="1" applyBorder="1" applyAlignment="1">
      <alignment horizontal="center"/>
    </xf>
    <xf numFmtId="0" fontId="11" fillId="73" borderId="31" xfId="0" applyFont="1" applyFill="1" applyBorder="1"/>
    <xf numFmtId="0" fontId="13" fillId="73" borderId="24" xfId="0" applyFont="1" applyFill="1" applyBorder="1" applyAlignment="1">
      <alignment horizontal="center"/>
    </xf>
    <xf numFmtId="170" fontId="13" fillId="73" borderId="0" xfId="478" applyFont="1" applyFill="1"/>
    <xf numFmtId="0" fontId="13" fillId="73" borderId="33" xfId="0" applyFont="1" applyFill="1" applyBorder="1" applyAlignment="1">
      <alignment horizontal="center"/>
    </xf>
    <xf numFmtId="0" fontId="13" fillId="73" borderId="35" xfId="0" applyFont="1" applyFill="1" applyBorder="1" applyAlignment="1">
      <alignment horizontal="center"/>
    </xf>
    <xf numFmtId="0" fontId="11" fillId="73" borderId="33" xfId="0" applyFont="1" applyFill="1" applyBorder="1"/>
    <xf numFmtId="0" fontId="11" fillId="73" borderId="34" xfId="0" applyFont="1" applyFill="1" applyBorder="1"/>
    <xf numFmtId="0" fontId="11" fillId="73" borderId="35" xfId="0" applyFont="1" applyFill="1" applyBorder="1"/>
    <xf numFmtId="0" fontId="11" fillId="73" borderId="24" xfId="0" applyFont="1" applyFill="1" applyBorder="1"/>
    <xf numFmtId="0" fontId="11" fillId="73" borderId="29" xfId="0" applyFont="1" applyFill="1" applyBorder="1"/>
    <xf numFmtId="0" fontId="11" fillId="73" borderId="32" xfId="0" applyFont="1" applyFill="1" applyBorder="1"/>
    <xf numFmtId="0" fontId="11" fillId="73" borderId="30" xfId="0" applyFont="1" applyFill="1" applyBorder="1"/>
    <xf numFmtId="43" fontId="11" fillId="73" borderId="0" xfId="478" applyNumberFormat="1" applyFont="1" applyFill="1"/>
    <xf numFmtId="170" fontId="13" fillId="92" borderId="27" xfId="478" applyFont="1" applyFill="1" applyBorder="1" applyAlignment="1">
      <alignment horizontal="center"/>
    </xf>
    <xf numFmtId="170" fontId="13" fillId="92" borderId="25" xfId="478" applyFont="1" applyFill="1" applyBorder="1" applyAlignment="1">
      <alignment horizontal="center"/>
    </xf>
    <xf numFmtId="170" fontId="13" fillId="92" borderId="35" xfId="478" applyFont="1" applyFill="1" applyBorder="1" applyAlignment="1">
      <alignment horizontal="center"/>
    </xf>
    <xf numFmtId="205" fontId="11" fillId="92" borderId="18" xfId="478" applyNumberFormat="1" applyFont="1" applyFill="1" applyBorder="1"/>
    <xf numFmtId="170" fontId="11" fillId="92" borderId="0" xfId="478" applyFont="1" applyFill="1"/>
    <xf numFmtId="0" fontId="11" fillId="92" borderId="0" xfId="1052" applyFont="1" applyFill="1"/>
    <xf numFmtId="0" fontId="11" fillId="92" borderId="31" xfId="0" applyFont="1" applyFill="1" applyBorder="1"/>
    <xf numFmtId="0" fontId="11" fillId="92" borderId="35" xfId="0" applyFont="1" applyFill="1" applyBorder="1"/>
    <xf numFmtId="205" fontId="11" fillId="92" borderId="27" xfId="478" applyNumberFormat="1" applyFont="1" applyFill="1" applyBorder="1"/>
    <xf numFmtId="170" fontId="13" fillId="92" borderId="0" xfId="478" applyFont="1" applyFill="1"/>
    <xf numFmtId="170" fontId="13" fillId="92" borderId="32" xfId="478" applyFont="1" applyFill="1" applyBorder="1" applyAlignment="1">
      <alignment horizontal="center"/>
    </xf>
    <xf numFmtId="205" fontId="11" fillId="92" borderId="25" xfId="478" applyNumberFormat="1" applyFont="1" applyFill="1" applyBorder="1"/>
    <xf numFmtId="205" fontId="113" fillId="92" borderId="18" xfId="478" applyNumberFormat="1" applyFont="1" applyFill="1" applyBorder="1"/>
    <xf numFmtId="205" fontId="11" fillId="92" borderId="28" xfId="478" applyNumberFormat="1" applyFont="1" applyFill="1" applyBorder="1"/>
    <xf numFmtId="205" fontId="113" fillId="92" borderId="25" xfId="478" applyNumberFormat="1" applyFont="1" applyFill="1" applyBorder="1"/>
    <xf numFmtId="205" fontId="11" fillId="92" borderId="0" xfId="478" applyNumberFormat="1" applyFont="1" applyFill="1"/>
    <xf numFmtId="0" fontId="11" fillId="92" borderId="0" xfId="1052" applyFont="1" applyFill="1" applyAlignment="1">
      <alignment horizontal="center"/>
    </xf>
    <xf numFmtId="0" fontId="11" fillId="92" borderId="0" xfId="1052" applyFont="1" applyFill="1" applyAlignment="1">
      <alignment horizontal="left"/>
    </xf>
    <xf numFmtId="205" fontId="11" fillId="92" borderId="0" xfId="1453" applyNumberFormat="1" applyFont="1" applyFill="1"/>
    <xf numFmtId="0" fontId="13" fillId="92" borderId="0" xfId="1052" applyFont="1" applyFill="1"/>
    <xf numFmtId="43" fontId="11" fillId="92" borderId="0" xfId="1452" applyNumberFormat="1" applyFont="1" applyFill="1" applyAlignment="1">
      <alignment horizontal="center"/>
    </xf>
    <xf numFmtId="49" fontId="11" fillId="92" borderId="0" xfId="1052" applyNumberFormat="1" applyFont="1" applyFill="1" applyAlignment="1">
      <alignment horizontal="center" vertical="top"/>
    </xf>
    <xf numFmtId="49" fontId="11" fillId="92" borderId="0" xfId="1052" applyNumberFormat="1" applyFont="1" applyFill="1" applyAlignment="1">
      <alignment horizontal="center"/>
    </xf>
    <xf numFmtId="49" fontId="11" fillId="92" borderId="0" xfId="1052" applyNumberFormat="1" applyFont="1" applyFill="1" applyAlignment="1">
      <alignment horizontal="center" vertical="top" wrapText="1"/>
    </xf>
    <xf numFmtId="43" fontId="11" fillId="92" borderId="0" xfId="1455" applyNumberFormat="1" applyFont="1" applyFill="1" applyAlignment="1">
      <alignment horizontal="center"/>
    </xf>
    <xf numFmtId="43" fontId="11" fillId="92" borderId="29" xfId="1455" applyNumberFormat="1" applyFont="1" applyFill="1" applyBorder="1" applyAlignment="1">
      <alignment horizontal="center"/>
    </xf>
    <xf numFmtId="49" fontId="11" fillId="92" borderId="29" xfId="1052" applyNumberFormat="1" applyFont="1" applyFill="1" applyBorder="1" applyAlignment="1">
      <alignment horizontal="center"/>
    </xf>
    <xf numFmtId="0" fontId="11" fillId="92" borderId="0" xfId="0" applyFont="1" applyFill="1" applyAlignment="1">
      <alignment horizontal="left" indent="1"/>
    </xf>
    <xf numFmtId="176" fontId="11" fillId="92" borderId="34" xfId="484" applyNumberFormat="1" applyFont="1" applyFill="1" applyBorder="1" applyAlignment="1">
      <alignment horizontal="center"/>
    </xf>
    <xf numFmtId="0" fontId="11" fillId="92" borderId="0" xfId="1917" applyFont="1" applyFill="1" applyAlignment="1">
      <alignment horizontal="center" vertical="top" wrapText="1"/>
    </xf>
    <xf numFmtId="43" fontId="11" fillId="92" borderId="0" xfId="1455" applyNumberFormat="1" applyFont="1" applyFill="1"/>
    <xf numFmtId="0" fontId="11" fillId="92" borderId="29" xfId="1917" applyFont="1" applyFill="1" applyBorder="1" applyAlignment="1">
      <alignment horizontal="center" vertical="top" wrapText="1"/>
    </xf>
    <xf numFmtId="0" fontId="11" fillId="92" borderId="32" xfId="0" applyFont="1" applyFill="1" applyBorder="1"/>
    <xf numFmtId="0" fontId="134" fillId="73" borderId="31" xfId="0" applyFont="1" applyFill="1" applyBorder="1"/>
    <xf numFmtId="0" fontId="134" fillId="73" borderId="0" xfId="0" applyFont="1" applyFill="1"/>
    <xf numFmtId="0" fontId="11" fillId="0" borderId="0" xfId="1452" applyFont="1"/>
    <xf numFmtId="0" fontId="11" fillId="0" borderId="0" xfId="3606" applyFont="1"/>
    <xf numFmtId="170" fontId="11" fillId="0" borderId="0" xfId="478" applyFont="1" applyFill="1"/>
    <xf numFmtId="0" fontId="11" fillId="92" borderId="0" xfId="0" applyFont="1" applyFill="1" applyAlignment="1">
      <alignment horizontal="center"/>
    </xf>
    <xf numFmtId="0" fontId="134" fillId="73" borderId="18" xfId="0" applyFont="1" applyFill="1" applyBorder="1" applyAlignment="1">
      <alignment horizontal="center"/>
    </xf>
    <xf numFmtId="0" fontId="134" fillId="73" borderId="10" xfId="0" applyFont="1" applyFill="1" applyBorder="1"/>
    <xf numFmtId="205" fontId="134" fillId="92" borderId="18" xfId="478" applyNumberFormat="1" applyFont="1" applyFill="1" applyBorder="1"/>
    <xf numFmtId="0" fontId="11" fillId="73" borderId="47" xfId="0" applyFont="1" applyFill="1" applyBorder="1" applyAlignment="1">
      <alignment horizontal="center"/>
    </xf>
    <xf numFmtId="205" fontId="11" fillId="92" borderId="47" xfId="478" applyNumberFormat="1" applyFont="1" applyFill="1" applyBorder="1"/>
    <xf numFmtId="0" fontId="11" fillId="0" borderId="0" xfId="5350" applyFont="1"/>
    <xf numFmtId="170" fontId="11" fillId="0" borderId="0" xfId="478" applyFont="1"/>
    <xf numFmtId="0" fontId="11" fillId="0" borderId="0" xfId="0" applyFont="1"/>
    <xf numFmtId="0" fontId="11" fillId="73" borderId="46" xfId="0" applyFont="1" applyFill="1" applyBorder="1"/>
    <xf numFmtId="170" fontId="134" fillId="0" borderId="0" xfId="478" applyFont="1" applyFill="1"/>
    <xf numFmtId="205" fontId="11" fillId="92" borderId="0" xfId="1454" applyNumberFormat="1" applyFont="1" applyFill="1"/>
    <xf numFmtId="0" fontId="11" fillId="92" borderId="0" xfId="2290" applyFont="1" applyFill="1"/>
    <xf numFmtId="205" fontId="11" fillId="92" borderId="45" xfId="1453" applyNumberFormat="1" applyFont="1" applyFill="1" applyBorder="1"/>
    <xf numFmtId="0" fontId="11" fillId="0" borderId="0" xfId="0" applyFont="1" applyAlignment="1">
      <alignment horizontal="center"/>
    </xf>
    <xf numFmtId="0" fontId="13" fillId="0" borderId="0" xfId="1052" applyFont="1"/>
    <xf numFmtId="0" fontId="11" fillId="0" borderId="0" xfId="1052" applyFont="1"/>
    <xf numFmtId="43" fontId="11" fillId="0" borderId="0" xfId="1052" applyNumberFormat="1" applyFont="1"/>
    <xf numFmtId="205" fontId="11" fillId="0" borderId="0" xfId="1453" applyNumberFormat="1" applyFont="1" applyAlignment="1">
      <alignment wrapText="1"/>
    </xf>
    <xf numFmtId="0" fontId="13" fillId="0" borderId="0" xfId="1917" applyFont="1"/>
    <xf numFmtId="43" fontId="13" fillId="0" borderId="0" xfId="816" applyNumberFormat="1" applyFont="1" applyFill="1"/>
    <xf numFmtId="43" fontId="11" fillId="0" borderId="0" xfId="1452" applyNumberFormat="1" applyFont="1" applyAlignment="1">
      <alignment horizontal="center"/>
    </xf>
    <xf numFmtId="0" fontId="11" fillId="0" borderId="0" xfId="1052" applyFont="1" applyAlignment="1">
      <alignment horizontal="left"/>
    </xf>
    <xf numFmtId="184" fontId="11" fillId="0" borderId="0" xfId="1052" applyNumberFormat="1" applyFont="1"/>
    <xf numFmtId="184" fontId="11" fillId="0" borderId="0" xfId="484" quotePrefix="1" applyNumberFormat="1" applyFont="1" applyFill="1" applyBorder="1"/>
    <xf numFmtId="184" fontId="11" fillId="0" borderId="0" xfId="484" applyNumberFormat="1" applyFont="1" applyFill="1"/>
    <xf numFmtId="184" fontId="11" fillId="0" borderId="0" xfId="1052" quotePrefix="1" applyNumberFormat="1" applyFont="1"/>
    <xf numFmtId="179" fontId="11" fillId="0" borderId="0" xfId="1052" applyNumberFormat="1" applyFont="1"/>
    <xf numFmtId="0" fontId="12" fillId="0" borderId="0" xfId="1917" applyFont="1"/>
    <xf numFmtId="0" fontId="11" fillId="0" borderId="0" xfId="1917" applyFont="1"/>
    <xf numFmtId="0" fontId="11" fillId="0" borderId="0" xfId="1917" quotePrefix="1" applyFont="1"/>
    <xf numFmtId="246" fontId="13" fillId="0" borderId="0" xfId="4186" applyNumberFormat="1" applyFont="1"/>
    <xf numFmtId="0" fontId="11" fillId="0" borderId="27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3" fillId="0" borderId="18" xfId="4187" applyFont="1" applyBorder="1" applyAlignment="1">
      <alignment vertical="top"/>
    </xf>
    <xf numFmtId="246" fontId="13" fillId="0" borderId="18" xfId="4186" applyNumberFormat="1" applyFont="1" applyBorder="1" applyAlignment="1">
      <alignment horizontal="center"/>
    </xf>
    <xf numFmtId="9" fontId="11" fillId="0" borderId="18" xfId="1470" applyFont="1" applyBorder="1" applyAlignment="1">
      <alignment horizontal="center"/>
    </xf>
    <xf numFmtId="0" fontId="11" fillId="0" borderId="18" xfId="4187" applyFont="1" applyBorder="1" applyAlignment="1">
      <alignment vertical="top"/>
    </xf>
    <xf numFmtId="246" fontId="201" fillId="0" borderId="18" xfId="3551" applyNumberFormat="1" applyFont="1" applyBorder="1" applyAlignment="1" applyProtection="1">
      <alignment horizontal="center"/>
    </xf>
    <xf numFmtId="0" fontId="11" fillId="0" borderId="18" xfId="4187" applyFont="1" applyBorder="1" applyAlignment="1">
      <alignment horizontal="left" vertical="top" indent="1"/>
    </xf>
    <xf numFmtId="0" fontId="11" fillId="0" borderId="18" xfId="4188" applyFont="1" applyBorder="1"/>
    <xf numFmtId="0" fontId="13" fillId="0" borderId="18" xfId="4187" applyFont="1" applyBorder="1" applyAlignment="1">
      <alignment horizontal="left" vertical="center"/>
    </xf>
    <xf numFmtId="246" fontId="13" fillId="0" borderId="18" xfId="4186" applyNumberFormat="1" applyFont="1" applyBorder="1" applyAlignment="1">
      <alignment horizontal="center" vertical="center"/>
    </xf>
    <xf numFmtId="246" fontId="13" fillId="0" borderId="18" xfId="4186" applyNumberFormat="1" applyFont="1" applyBorder="1" applyAlignment="1">
      <alignment horizontal="left"/>
    </xf>
    <xf numFmtId="246" fontId="11" fillId="0" borderId="18" xfId="4186" applyNumberFormat="1" applyFont="1" applyBorder="1"/>
    <xf numFmtId="9" fontId="11" fillId="0" borderId="47" xfId="1470" applyFont="1" applyBorder="1" applyAlignment="1">
      <alignment horizontal="center"/>
    </xf>
    <xf numFmtId="246" fontId="13" fillId="0" borderId="26" xfId="4186" applyNumberFormat="1" applyFont="1" applyBorder="1"/>
    <xf numFmtId="9" fontId="11" fillId="0" borderId="0" xfId="1470" applyFont="1"/>
    <xf numFmtId="43" fontId="11" fillId="0" borderId="0" xfId="2958" applyFont="1"/>
    <xf numFmtId="0" fontId="20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2958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6" xfId="0" applyFont="1" applyBorder="1" applyAlignment="1">
      <alignment horizontal="center" vertical="center"/>
    </xf>
    <xf numFmtId="246" fontId="11" fillId="0" borderId="26" xfId="4186" applyNumberFormat="1" applyFont="1" applyBorder="1" applyAlignment="1">
      <alignment horizontal="center" vertical="center"/>
    </xf>
    <xf numFmtId="14" fontId="76" fillId="0" borderId="47" xfId="4190" applyNumberFormat="1" applyFont="1" applyBorder="1" applyAlignment="1">
      <alignment horizontal="center" vertical="center"/>
    </xf>
    <xf numFmtId="247" fontId="13" fillId="0" borderId="0" xfId="0" quotePrefix="1" applyNumberFormat="1" applyFont="1" applyAlignment="1">
      <alignment horizontal="left" vertical="center"/>
    </xf>
    <xf numFmtId="0" fontId="204" fillId="0" borderId="0" xfId="0" applyFont="1" applyAlignment="1">
      <alignment vertical="center"/>
    </xf>
    <xf numFmtId="0" fontId="76" fillId="0" borderId="47" xfId="4190" applyFont="1" applyBorder="1"/>
    <xf numFmtId="0" fontId="204" fillId="0" borderId="0" xfId="0" applyFont="1" applyAlignment="1">
      <alignment horizontal="center" vertical="center"/>
    </xf>
    <xf numFmtId="0" fontId="204" fillId="0" borderId="31" xfId="0" applyFont="1" applyBorder="1" applyAlignment="1">
      <alignment horizontal="center" vertical="center"/>
    </xf>
    <xf numFmtId="43" fontId="11" fillId="0" borderId="27" xfId="2958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248" fontId="11" fillId="0" borderId="25" xfId="0" applyNumberFormat="1" applyFont="1" applyBorder="1" applyAlignment="1">
      <alignment horizontal="center"/>
    </xf>
    <xf numFmtId="248" fontId="11" fillId="0" borderId="18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248" fontId="11" fillId="0" borderId="31" xfId="0" applyNumberFormat="1" applyFont="1" applyBorder="1" applyAlignment="1">
      <alignment horizontal="center"/>
    </xf>
    <xf numFmtId="248" fontId="11" fillId="0" borderId="10" xfId="0" applyNumberFormat="1" applyFont="1" applyBorder="1" applyAlignment="1">
      <alignment horizontal="center"/>
    </xf>
    <xf numFmtId="43" fontId="11" fillId="0" borderId="18" xfId="2958" applyFont="1" applyBorder="1" applyAlignment="1">
      <alignment horizontal="center"/>
    </xf>
    <xf numFmtId="43" fontId="11" fillId="0" borderId="0" xfId="0" applyNumberFormat="1" applyFont="1"/>
    <xf numFmtId="0" fontId="13" fillId="0" borderId="47" xfId="4187" applyFont="1" applyBorder="1" applyAlignment="1">
      <alignment horizontal="center" vertical="top"/>
    </xf>
    <xf numFmtId="246" fontId="201" fillId="0" borderId="47" xfId="3551" applyNumberFormat="1" applyFont="1" applyBorder="1" applyAlignment="1" applyProtection="1">
      <alignment horizontal="center"/>
    </xf>
    <xf numFmtId="43" fontId="13" fillId="0" borderId="47" xfId="2958" applyFont="1" applyBorder="1"/>
    <xf numFmtId="0" fontId="13" fillId="0" borderId="0" xfId="0" applyFont="1"/>
    <xf numFmtId="0" fontId="13" fillId="0" borderId="27" xfId="4187" applyFont="1" applyBorder="1" applyAlignment="1">
      <alignment vertical="top"/>
    </xf>
    <xf numFmtId="43" fontId="13" fillId="0" borderId="18" xfId="2958" applyFont="1" applyBorder="1"/>
    <xf numFmtId="43" fontId="13" fillId="0" borderId="31" xfId="2958" applyFont="1" applyBorder="1"/>
    <xf numFmtId="43" fontId="11" fillId="0" borderId="18" xfId="2958" applyFont="1" applyBorder="1"/>
    <xf numFmtId="0" fontId="205" fillId="0" borderId="18" xfId="0" applyFont="1" applyBorder="1"/>
    <xf numFmtId="246" fontId="201" fillId="0" borderId="30" xfId="3551" applyNumberFormat="1" applyFont="1" applyBorder="1" applyAlignment="1" applyProtection="1">
      <alignment horizontal="center"/>
    </xf>
    <xf numFmtId="0" fontId="13" fillId="0" borderId="60" xfId="4187" applyFont="1" applyBorder="1" applyAlignment="1">
      <alignment horizontal="center"/>
    </xf>
    <xf numFmtId="246" fontId="13" fillId="0" borderId="28" xfId="4186" applyNumberFormat="1" applyFont="1" applyBorder="1" applyAlignment="1">
      <alignment horizontal="center"/>
    </xf>
    <xf numFmtId="43" fontId="13" fillId="0" borderId="28" xfId="2958" applyFont="1" applyBorder="1" applyAlignment="1">
      <alignment horizontal="center"/>
    </xf>
    <xf numFmtId="43" fontId="13" fillId="0" borderId="28" xfId="2958" applyFont="1" applyBorder="1"/>
    <xf numFmtId="246" fontId="13" fillId="0" borderId="47" xfId="4186" applyNumberFormat="1" applyFont="1" applyBorder="1" applyAlignment="1">
      <alignment horizontal="center" vertical="center"/>
    </xf>
    <xf numFmtId="246" fontId="13" fillId="0" borderId="47" xfId="4186" applyNumberFormat="1" applyFont="1" applyBorder="1" applyAlignment="1">
      <alignment horizontal="center"/>
    </xf>
    <xf numFmtId="246" fontId="13" fillId="0" borderId="27" xfId="4186" applyNumberFormat="1" applyFont="1" applyBorder="1" applyAlignment="1">
      <alignment horizontal="left"/>
    </xf>
    <xf numFmtId="246" fontId="13" fillId="0" borderId="27" xfId="4186" applyNumberFormat="1" applyFont="1" applyBorder="1" applyAlignment="1">
      <alignment horizontal="center"/>
    </xf>
    <xf numFmtId="43" fontId="13" fillId="0" borderId="27" xfId="2958" applyFont="1" applyBorder="1"/>
    <xf numFmtId="43" fontId="11" fillId="0" borderId="27" xfId="2958" applyFont="1" applyBorder="1"/>
    <xf numFmtId="246" fontId="201" fillId="0" borderId="47" xfId="3551" quotePrefix="1" applyNumberFormat="1" applyFont="1" applyBorder="1" applyAlignment="1" applyProtection="1">
      <alignment horizontal="center"/>
    </xf>
    <xf numFmtId="43" fontId="11" fillId="0" borderId="0" xfId="2958" applyFont="1" applyAlignment="1">
      <alignment horizontal="right"/>
    </xf>
    <xf numFmtId="170" fontId="11" fillId="0" borderId="0" xfId="0" applyNumberFormat="1" applyFont="1"/>
    <xf numFmtId="0" fontId="11" fillId="92" borderId="0" xfId="2290" applyFont="1" applyFill="1" applyAlignment="1">
      <alignment horizontal="center"/>
    </xf>
    <xf numFmtId="176" fontId="11" fillId="92" borderId="0" xfId="484" applyNumberFormat="1" applyFont="1" applyFill="1" applyBorder="1" applyAlignment="1">
      <alignment horizontal="center"/>
    </xf>
    <xf numFmtId="9" fontId="13" fillId="0" borderId="28" xfId="1470" applyFont="1" applyBorder="1"/>
    <xf numFmtId="9" fontId="11" fillId="0" borderId="27" xfId="1470" applyFont="1" applyBorder="1"/>
    <xf numFmtId="9" fontId="11" fillId="0" borderId="18" xfId="1470" applyFont="1" applyBorder="1"/>
    <xf numFmtId="10" fontId="13" fillId="0" borderId="47" xfId="1470" applyNumberFormat="1" applyFont="1" applyBorder="1"/>
    <xf numFmtId="9" fontId="11" fillId="0" borderId="27" xfId="1470" applyFont="1" applyBorder="1" applyAlignment="1">
      <alignment horizontal="center"/>
    </xf>
    <xf numFmtId="9" fontId="13" fillId="0" borderId="47" xfId="1470" applyFont="1" applyBorder="1"/>
    <xf numFmtId="9" fontId="13" fillId="0" borderId="18" xfId="1470" applyFont="1" applyBorder="1"/>
    <xf numFmtId="0" fontId="11" fillId="0" borderId="0" xfId="2290" applyFont="1"/>
    <xf numFmtId="43" fontId="11" fillId="0" borderId="0" xfId="1452" applyNumberFormat="1" applyFont="1"/>
    <xf numFmtId="205" fontId="11" fillId="0" borderId="0" xfId="1453" applyNumberFormat="1" applyFont="1"/>
    <xf numFmtId="0" fontId="13" fillId="0" borderId="0" xfId="1452" applyFont="1"/>
    <xf numFmtId="205" fontId="11" fillId="0" borderId="0" xfId="484" applyNumberFormat="1" applyFont="1" applyFill="1" applyAlignment="1"/>
    <xf numFmtId="0" fontId="11" fillId="0" borderId="0" xfId="1452" applyFont="1" applyAlignment="1">
      <alignment horizontal="left"/>
    </xf>
    <xf numFmtId="0" fontId="13" fillId="0" borderId="0" xfId="2290" applyFont="1"/>
    <xf numFmtId="205" fontId="11" fillId="0" borderId="0" xfId="4183" applyNumberFormat="1" applyFont="1"/>
    <xf numFmtId="0" fontId="75" fillId="0" borderId="0" xfId="0" applyFont="1"/>
    <xf numFmtId="0" fontId="201" fillId="0" borderId="0" xfId="0" applyFont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1" fillId="0" borderId="0" xfId="1452" applyFont="1" applyAlignment="1">
      <alignment horizontal="center" vertical="center"/>
    </xf>
    <xf numFmtId="205" fontId="11" fillId="91" borderId="18" xfId="478" applyNumberFormat="1" applyFont="1" applyFill="1" applyBorder="1"/>
    <xf numFmtId="0" fontId="301" fillId="91" borderId="18" xfId="4188" applyFont="1" applyFill="1" applyBorder="1" applyAlignment="1">
      <alignment horizontal="left" indent="1"/>
    </xf>
    <xf numFmtId="246" fontId="201" fillId="91" borderId="18" xfId="3551" applyNumberFormat="1" applyFont="1" applyFill="1" applyBorder="1" applyAlignment="1" applyProtection="1">
      <alignment horizontal="center"/>
    </xf>
    <xf numFmtId="43" fontId="11" fillId="91" borderId="18" xfId="2958" applyFont="1" applyFill="1" applyBorder="1"/>
    <xf numFmtId="43" fontId="11" fillId="91" borderId="18" xfId="2958" applyFont="1" applyFill="1" applyBorder="1" applyAlignment="1">
      <alignment horizontal="center"/>
    </xf>
    <xf numFmtId="9" fontId="11" fillId="91" borderId="18" xfId="1470" applyFont="1" applyFill="1" applyBorder="1" applyAlignment="1">
      <alignment horizontal="center"/>
    </xf>
    <xf numFmtId="0" fontId="11" fillId="91" borderId="0" xfId="0" applyFont="1" applyFill="1"/>
    <xf numFmtId="43" fontId="11" fillId="91" borderId="0" xfId="0" applyNumberFormat="1" applyFont="1" applyFill="1"/>
    <xf numFmtId="0" fontId="134" fillId="0" borderId="0" xfId="1052" applyFont="1"/>
    <xf numFmtId="170" fontId="11" fillId="0" borderId="0" xfId="478" applyFont="1" applyFill="1" applyBorder="1" applyAlignment="1"/>
    <xf numFmtId="0" fontId="11" fillId="0" borderId="0" xfId="2290" applyFont="1" applyAlignment="1">
      <alignment horizontal="center"/>
    </xf>
    <xf numFmtId="0" fontId="11" fillId="92" borderId="29" xfId="2290" applyFont="1" applyFill="1" applyBorder="1" applyAlignment="1">
      <alignment horizontal="center"/>
    </xf>
    <xf numFmtId="43" fontId="115" fillId="0" borderId="0" xfId="1452" applyNumberFormat="1" applyFont="1"/>
    <xf numFmtId="10" fontId="11" fillId="0" borderId="0" xfId="1470" applyNumberFormat="1" applyFont="1" applyFill="1"/>
    <xf numFmtId="41" fontId="11" fillId="0" borderId="0" xfId="0" applyNumberFormat="1" applyFont="1" applyAlignment="1">
      <alignment horizontal="center" vertical="center"/>
    </xf>
    <xf numFmtId="0" fontId="299" fillId="0" borderId="0" xfId="1371" applyFont="1"/>
    <xf numFmtId="0" fontId="11" fillId="0" borderId="0" xfId="4184" applyFont="1" applyAlignment="1">
      <alignment vertical="center"/>
    </xf>
    <xf numFmtId="0" fontId="116" fillId="0" borderId="0" xfId="3606" applyFont="1"/>
    <xf numFmtId="0" fontId="75" fillId="0" borderId="0" xfId="3606" applyFont="1"/>
    <xf numFmtId="0" fontId="76" fillId="0" borderId="0" xfId="3606" applyFont="1"/>
    <xf numFmtId="0" fontId="76" fillId="0" borderId="0" xfId="2290" applyFont="1"/>
    <xf numFmtId="0" fontId="11" fillId="0" borderId="0" xfId="4184" applyFont="1" applyAlignment="1">
      <alignment horizontal="center" vertical="center"/>
    </xf>
    <xf numFmtId="205" fontId="11" fillId="0" borderId="0" xfId="3326" applyNumberFormat="1" applyFont="1" applyFill="1" applyAlignment="1"/>
    <xf numFmtId="43" fontId="13" fillId="92" borderId="0" xfId="1455" applyNumberFormat="1" applyFont="1" applyFill="1" applyAlignment="1">
      <alignment horizontal="center"/>
    </xf>
    <xf numFmtId="196" fontId="11" fillId="92" borderId="0" xfId="1453" applyNumberFormat="1" applyFont="1" applyFill="1"/>
    <xf numFmtId="196" fontId="11" fillId="92" borderId="0" xfId="4183" applyNumberFormat="1" applyFont="1" applyFill="1"/>
    <xf numFmtId="196" fontId="11" fillId="92" borderId="45" xfId="1453" applyNumberFormat="1" applyFont="1" applyFill="1" applyBorder="1"/>
    <xf numFmtId="0" fontId="13" fillId="73" borderId="0" xfId="2290" applyFont="1" applyFill="1"/>
    <xf numFmtId="0" fontId="11" fillId="73" borderId="0" xfId="1452" applyFont="1" applyFill="1"/>
    <xf numFmtId="0" fontId="11" fillId="0" borderId="0" xfId="1452" applyFont="1" applyAlignment="1">
      <alignment horizontal="center"/>
    </xf>
    <xf numFmtId="43" fontId="11" fillId="0" borderId="0" xfId="1453" applyNumberFormat="1" applyFont="1" applyAlignment="1">
      <alignment horizontal="center" vertical="center"/>
    </xf>
    <xf numFmtId="205" fontId="11" fillId="0" borderId="0" xfId="1455" applyNumberFormat="1" applyFont="1"/>
    <xf numFmtId="205" fontId="13" fillId="0" borderId="0" xfId="1052" applyNumberFormat="1" applyFont="1"/>
    <xf numFmtId="205" fontId="11" fillId="0" borderId="0" xfId="1453" applyNumberFormat="1" applyFont="1" applyAlignment="1">
      <alignment horizontal="center" vertical="center"/>
    </xf>
    <xf numFmtId="205" fontId="11" fillId="0" borderId="0" xfId="1452" applyNumberFormat="1" applyFont="1"/>
    <xf numFmtId="0" fontId="11" fillId="0" borderId="0" xfId="1917" quotePrefix="1" applyFont="1" applyAlignment="1">
      <alignment horizontal="center"/>
    </xf>
    <xf numFmtId="0" fontId="11" fillId="0" borderId="29" xfId="1917" quotePrefix="1" applyFont="1" applyBorder="1" applyAlignment="1">
      <alignment horizontal="center"/>
    </xf>
    <xf numFmtId="205" fontId="11" fillId="0" borderId="29" xfId="1453" applyNumberFormat="1" applyFont="1" applyBorder="1"/>
    <xf numFmtId="205" fontId="11" fillId="0" borderId="29" xfId="4183" applyNumberFormat="1" applyFont="1" applyBorder="1"/>
    <xf numFmtId="205" fontId="11" fillId="0" borderId="34" xfId="1455" applyNumberFormat="1" applyFont="1" applyBorder="1"/>
    <xf numFmtId="205" fontId="11" fillId="0" borderId="0" xfId="1052" applyNumberFormat="1" applyFont="1"/>
    <xf numFmtId="205" fontId="11" fillId="0" borderId="0" xfId="1052" applyNumberFormat="1" applyFont="1" applyAlignment="1">
      <alignment horizontal="right"/>
    </xf>
    <xf numFmtId="205" fontId="11" fillId="0" borderId="34" xfId="1453" applyNumberFormat="1" applyFont="1" applyBorder="1"/>
    <xf numFmtId="205" fontId="11" fillId="0" borderId="6" xfId="1453" applyNumberFormat="1" applyFont="1" applyBorder="1"/>
    <xf numFmtId="205" fontId="11" fillId="0" borderId="3" xfId="1453" applyNumberFormat="1" applyFont="1" applyBorder="1"/>
    <xf numFmtId="0" fontId="11" fillId="0" borderId="29" xfId="1452" applyFont="1" applyBorder="1" applyAlignment="1">
      <alignment horizontal="center"/>
    </xf>
    <xf numFmtId="0" fontId="12" fillId="0" borderId="0" xfId="1452" applyFont="1" applyAlignment="1">
      <alignment horizontal="center"/>
    </xf>
    <xf numFmtId="205" fontId="11" fillId="0" borderId="0" xfId="1452" applyNumberFormat="1" applyFont="1" applyAlignment="1">
      <alignment horizontal="center"/>
    </xf>
    <xf numFmtId="170" fontId="11" fillId="0" borderId="0" xfId="1452" applyNumberFormat="1" applyFont="1"/>
    <xf numFmtId="205" fontId="11" fillId="0" borderId="37" xfId="1453" applyNumberFormat="1" applyFont="1" applyBorder="1"/>
    <xf numFmtId="0" fontId="11" fillId="0" borderId="0" xfId="2028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052" applyFont="1" applyAlignment="1">
      <alignment horizontal="center"/>
    </xf>
    <xf numFmtId="41" fontId="11" fillId="0" borderId="0" xfId="1052" applyNumberFormat="1" applyFont="1" applyAlignment="1">
      <alignment horizontal="center" vertical="center"/>
    </xf>
    <xf numFmtId="0" fontId="11" fillId="0" borderId="29" xfId="1917" quotePrefix="1" applyFont="1" applyBorder="1" applyAlignment="1">
      <alignment horizontal="center" vertical="center"/>
    </xf>
    <xf numFmtId="0" fontId="11" fillId="0" borderId="0" xfId="1917" applyFont="1" applyAlignment="1">
      <alignment horizontal="center" vertical="center"/>
    </xf>
    <xf numFmtId="0" fontId="11" fillId="0" borderId="29" xfId="1917" applyFont="1" applyBorder="1" applyAlignment="1">
      <alignment horizontal="center" vertical="center"/>
    </xf>
    <xf numFmtId="0" fontId="115" fillId="0" borderId="29" xfId="1917" applyFont="1" applyBorder="1" applyAlignment="1">
      <alignment horizontal="center" vertical="center"/>
    </xf>
    <xf numFmtId="0" fontId="11" fillId="0" borderId="0" xfId="1917" quotePrefix="1" applyFont="1" applyAlignment="1">
      <alignment horizontal="center" vertical="center"/>
    </xf>
    <xf numFmtId="43" fontId="11" fillId="0" borderId="0" xfId="1917" quotePrefix="1" applyNumberFormat="1" applyFont="1" applyAlignment="1">
      <alignment horizontal="center" vertical="center"/>
    </xf>
    <xf numFmtId="0" fontId="115" fillId="0" borderId="0" xfId="1917" applyFont="1" applyAlignment="1">
      <alignment horizontal="center" vertical="center"/>
    </xf>
    <xf numFmtId="0" fontId="115" fillId="0" borderId="0" xfId="1052" applyFont="1"/>
    <xf numFmtId="205" fontId="115" fillId="0" borderId="0" xfId="1453" applyNumberFormat="1" applyFont="1"/>
    <xf numFmtId="0" fontId="11" fillId="0" borderId="0" xfId="1052" applyFont="1" applyAlignment="1">
      <alignment vertical="center"/>
    </xf>
    <xf numFmtId="205" fontId="11" fillId="0" borderId="77" xfId="1453" applyNumberFormat="1" applyFont="1" applyBorder="1"/>
    <xf numFmtId="0" fontId="11" fillId="0" borderId="0" xfId="1052" applyFont="1" applyAlignment="1">
      <alignment horizontal="center" vertical="center"/>
    </xf>
    <xf numFmtId="205" fontId="76" fillId="0" borderId="29" xfId="4183" applyNumberFormat="1" applyFont="1" applyBorder="1"/>
    <xf numFmtId="205" fontId="115" fillId="0" borderId="3" xfId="1453" applyNumberFormat="1" applyFont="1" applyBorder="1"/>
    <xf numFmtId="205" fontId="129" fillId="0" borderId="0" xfId="1453" applyNumberFormat="1" applyFont="1"/>
    <xf numFmtId="313" fontId="11" fillId="0" borderId="37" xfId="1453" applyNumberFormat="1" applyFont="1" applyBorder="1"/>
    <xf numFmtId="313" fontId="129" fillId="0" borderId="0" xfId="1453" applyNumberFormat="1" applyFont="1"/>
    <xf numFmtId="43" fontId="134" fillId="0" borderId="0" xfId="1452" applyNumberFormat="1" applyFont="1"/>
    <xf numFmtId="196" fontId="11" fillId="92" borderId="29" xfId="1453" applyNumberFormat="1" applyFont="1" applyFill="1" applyBorder="1"/>
    <xf numFmtId="0" fontId="11" fillId="92" borderId="0" xfId="1452" applyFont="1" applyFill="1" applyAlignment="1">
      <alignment horizontal="center"/>
    </xf>
    <xf numFmtId="205" fontId="11" fillId="0" borderId="0" xfId="4183" quotePrefix="1" applyNumberFormat="1" applyFont="1" applyAlignment="1">
      <alignment horizontal="center" vertical="center"/>
    </xf>
    <xf numFmtId="205" fontId="11" fillId="0" borderId="0" xfId="4183" applyNumberFormat="1" applyFont="1" applyAlignment="1">
      <alignment horizontal="center" vertical="center"/>
    </xf>
    <xf numFmtId="205" fontId="11" fillId="0" borderId="45" xfId="4183" applyNumberFormat="1" applyFont="1" applyBorder="1"/>
    <xf numFmtId="205" fontId="11" fillId="0" borderId="37" xfId="4183" applyNumberFormat="1" applyFont="1" applyBorder="1"/>
    <xf numFmtId="205" fontId="11" fillId="0" borderId="0" xfId="1452" applyNumberFormat="1" applyFont="1" applyAlignment="1">
      <alignment horizontal="right"/>
    </xf>
    <xf numFmtId="205" fontId="11" fillId="0" borderId="52" xfId="4183" applyNumberFormat="1" applyFont="1" applyBorder="1"/>
    <xf numFmtId="41" fontId="11" fillId="0" borderId="0" xfId="2290" applyNumberFormat="1" applyFont="1" applyAlignment="1">
      <alignment horizontal="center" vertical="center"/>
    </xf>
    <xf numFmtId="313" fontId="11" fillId="0" borderId="37" xfId="4183" applyNumberFormat="1" applyFont="1" applyBorder="1"/>
    <xf numFmtId="313" fontId="11" fillId="0" borderId="0" xfId="4183" applyNumberFormat="1" applyFont="1"/>
    <xf numFmtId="205" fontId="115" fillId="0" borderId="77" xfId="1453" applyNumberFormat="1" applyFont="1" applyBorder="1"/>
    <xf numFmtId="0" fontId="11" fillId="0" borderId="46" xfId="2290" applyFont="1" applyBorder="1" applyAlignment="1">
      <alignment horizontal="center"/>
    </xf>
    <xf numFmtId="0" fontId="11" fillId="0" borderId="29" xfId="4185" quotePrefix="1" applyFont="1" applyBorder="1" applyAlignment="1">
      <alignment horizontal="center" vertical="center"/>
    </xf>
    <xf numFmtId="0" fontId="11" fillId="0" borderId="0" xfId="4185" applyFont="1" applyAlignment="1">
      <alignment horizontal="center" vertical="center"/>
    </xf>
    <xf numFmtId="0" fontId="11" fillId="0" borderId="29" xfId="4185" applyFont="1" applyBorder="1" applyAlignment="1">
      <alignment horizontal="center" vertical="center"/>
    </xf>
    <xf numFmtId="0" fontId="76" fillId="0" borderId="29" xfId="4185" applyFont="1" applyBorder="1" applyAlignment="1">
      <alignment horizontal="center" vertical="center"/>
    </xf>
    <xf numFmtId="0" fontId="11" fillId="0" borderId="0" xfId="4185" quotePrefix="1" applyFont="1" applyAlignment="1">
      <alignment horizontal="center" vertical="center"/>
    </xf>
    <xf numFmtId="43" fontId="11" fillId="0" borderId="0" xfId="4185" quotePrefix="1" applyNumberFormat="1" applyFont="1" applyAlignment="1">
      <alignment horizontal="center" vertical="center"/>
    </xf>
    <xf numFmtId="0" fontId="76" fillId="0" borderId="0" xfId="4185" applyFont="1" applyAlignment="1">
      <alignment horizontal="center" vertical="center"/>
    </xf>
    <xf numFmtId="205" fontId="76" fillId="0" borderId="0" xfId="4183" applyNumberFormat="1" applyFont="1"/>
    <xf numFmtId="205" fontId="11" fillId="0" borderId="77" xfId="4183" applyNumberFormat="1" applyFont="1" applyBorder="1"/>
    <xf numFmtId="205" fontId="76" fillId="0" borderId="77" xfId="4183" applyNumberFormat="1" applyFont="1" applyBorder="1"/>
    <xf numFmtId="205" fontId="76" fillId="0" borderId="45" xfId="4183" applyNumberFormat="1" applyFont="1" applyBorder="1"/>
    <xf numFmtId="205" fontId="113" fillId="0" borderId="0" xfId="4183" applyNumberFormat="1" applyFont="1"/>
    <xf numFmtId="313" fontId="113" fillId="0" borderId="0" xfId="4183" applyNumberFormat="1" applyFont="1"/>
    <xf numFmtId="0" fontId="11" fillId="92" borderId="0" xfId="2317" applyFont="1" applyFill="1"/>
    <xf numFmtId="0" fontId="11" fillId="0" borderId="77" xfId="2290" quotePrefix="1" applyFont="1" applyBorder="1" applyAlignment="1">
      <alignment horizontal="center"/>
    </xf>
    <xf numFmtId="0" fontId="11" fillId="0" borderId="77" xfId="2290" applyFont="1" applyBorder="1" applyAlignment="1">
      <alignment horizontal="center"/>
    </xf>
    <xf numFmtId="205" fontId="134" fillId="0" borderId="0" xfId="1455" applyNumberFormat="1" applyFont="1"/>
    <xf numFmtId="0" fontId="13" fillId="0" borderId="0" xfId="1452" applyFont="1" applyAlignment="1">
      <alignment horizontal="left"/>
    </xf>
    <xf numFmtId="0" fontId="11" fillId="0" borderId="0" xfId="1455" applyFont="1" applyAlignment="1">
      <alignment horizontal="left"/>
    </xf>
    <xf numFmtId="0" fontId="11" fillId="0" borderId="0" xfId="1452" applyFont="1" applyAlignment="1">
      <alignment horizontal="left" indent="1"/>
    </xf>
    <xf numFmtId="0" fontId="13" fillId="0" borderId="0" xfId="1052" applyFont="1"/>
    <xf numFmtId="205" fontId="11" fillId="0" borderId="29" xfId="1052" applyNumberFormat="1" applyFont="1" applyBorder="1" applyAlignment="1">
      <alignment horizontal="center"/>
    </xf>
    <xf numFmtId="0" fontId="11" fillId="0" borderId="29" xfId="1052" applyFont="1" applyBorder="1" applyAlignment="1">
      <alignment horizontal="center"/>
    </xf>
    <xf numFmtId="0" fontId="202" fillId="0" borderId="0" xfId="1052" applyFont="1" applyAlignment="1">
      <alignment horizontal="center"/>
    </xf>
    <xf numFmtId="41" fontId="11" fillId="0" borderId="46" xfId="1052" applyNumberFormat="1" applyFont="1" applyBorder="1" applyAlignment="1">
      <alignment horizontal="center" vertical="center"/>
    </xf>
    <xf numFmtId="205" fontId="11" fillId="0" borderId="29" xfId="2290" applyNumberFormat="1" applyFont="1" applyBorder="1" applyAlignment="1">
      <alignment horizontal="center"/>
    </xf>
    <xf numFmtId="41" fontId="11" fillId="0" borderId="46" xfId="2290" applyNumberFormat="1" applyFont="1" applyBorder="1" applyAlignment="1">
      <alignment horizontal="center" vertical="center"/>
    </xf>
    <xf numFmtId="0" fontId="11" fillId="92" borderId="29" xfId="1052" applyFont="1" applyFill="1" applyBorder="1" applyAlignment="1">
      <alignment horizontal="center"/>
    </xf>
    <xf numFmtId="0" fontId="11" fillId="92" borderId="46" xfId="1052" applyFont="1" applyFill="1" applyBorder="1" applyAlignment="1">
      <alignment horizontal="center"/>
    </xf>
    <xf numFmtId="0" fontId="11" fillId="0" borderId="6" xfId="1052" applyFont="1" applyBorder="1" applyAlignment="1">
      <alignment horizontal="center"/>
    </xf>
    <xf numFmtId="0" fontId="11" fillId="0" borderId="29" xfId="229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30" xfId="0" applyFont="1" applyBorder="1" applyAlignment="1">
      <alignment horizontal="center"/>
    </xf>
  </cellXfs>
  <cellStyles count="6416">
    <cellStyle name="_x0004_" xfId="4198"/>
    <cellStyle name="_x000e_" xfId="4199"/>
    <cellStyle name="&amp;A_x000a_Page &amp;P of &amp;N_x000a_CW 5/02_x000a__x0017_&amp;L&amp;F_x000a_&amp;D,&amp;T_x000a_Reviewed by:" xfId="4200"/>
    <cellStyle name="(1529.8)" xfId="4201"/>
    <cellStyle name="." xfId="4202"/>
    <cellStyle name="._Commission 2010_to Audit (3-3-54) ANS" xfId="4203"/>
    <cellStyle name="._Depre54 (11-5-55) รวมเครื่องจักร Revise ANS" xfId="4204"/>
    <cellStyle name="._Depre54-12 (22-12-54) KS" xfId="4205"/>
    <cellStyle name="._finadf52-03 (20-4-52)-1" xfId="4206"/>
    <cellStyle name="._finadf52-03 (20-4-52)-1_Depre54 (11-5-55) รวมเครื่องจักร Revise ANS" xfId="4207"/>
    <cellStyle name="._finadf52-03 (20-4-52)-1_Depre54-12 (22-12-54) KS" xfId="4208"/>
    <cellStyle name="._finadf52-03 (20-4-52)-1_Sheet2" xfId="4209"/>
    <cellStyle name="._finadf52-03 (20-4-52)-1_Sheet3" xfId="4210"/>
    <cellStyle name="._finadf52-03 (20-4-52)-1_เครื่องจักร Revise ANS (15-5-55)" xfId="4211"/>
    <cellStyle name="._finadf52-03 (20-4-52)-1_เปรียบเทียบที่ดินและอาคาร ADF_ผู้สอบบัญชี" xfId="4212"/>
    <cellStyle name="._Sheet2" xfId="4213"/>
    <cellStyle name="._Sheet3" xfId="4214"/>
    <cellStyle name="._เครื่องจักร Revise ANS (15-5-55)" xfId="4215"/>
    <cellStyle name="._เปรียบเทียบที่ดินและอาคาร ADF_ผู้สอบบัญชี" xfId="4216"/>
    <cellStyle name="??" xfId="2721"/>
    <cellStyle name="?? [0.00]_ADMAG" xfId="2722"/>
    <cellStyle name="?? [0]" xfId="4217"/>
    <cellStyle name="???" xfId="2723"/>
    <cellStyle name="???? [0.00]_ADMAG" xfId="2724"/>
    <cellStyle name="?????????????????" xfId="2725"/>
    <cellStyle name="????????????????? [0]_MOGAS97" xfId="2726"/>
    <cellStyle name="??????????????????? [0]_MOGAS97" xfId="2727"/>
    <cellStyle name="???????????????????_MOGAS97" xfId="2728"/>
    <cellStyle name="?????????????????_MOGAS97" xfId="2729"/>
    <cellStyle name="????_ADMAG" xfId="2730"/>
    <cellStyle name="???[0]_liz-ss" xfId="2731"/>
    <cellStyle name="???_'01.11" xfId="2732"/>
    <cellStyle name="??_ADMAG" xfId="2733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8"/>
    <cellStyle name="_~2725434" xfId="4219"/>
    <cellStyle name="_~3924423" xfId="4220"/>
    <cellStyle name="_~6718523" xfId="4221"/>
    <cellStyle name="_08-05-22 Projection รายค่าย" xfId="4222"/>
    <cellStyle name="_6.2สายงาน Digital Online 52-2-v1" xfId="4223"/>
    <cellStyle name="_6.Digital Mobile Projection 2009 V2" xfId="4224"/>
    <cellStyle name="_All AWPs - RCSB-FST 110602" xfId="4225"/>
    <cellStyle name="_All AWPs - RCSB-FST 110602_1" xfId="4226"/>
    <cellStyle name="_All AWPs - RCSB-FST 110602_2" xfId="4227"/>
    <cellStyle name="_All AWPs - RCSB-FST 110602_2_Book1" xfId="4228"/>
    <cellStyle name="_All AWPs - RCSB-FST 110602_2_Book1_BP AWPs 16122002" xfId="4229"/>
    <cellStyle name="_All AWPs - RCSB-FST 110602_2_Book1_to be discussed with wai pong" xfId="4230"/>
    <cellStyle name="_All AWPs - RCSB-FST 110602_2_CFA - AWPs 26.1.03" xfId="4231"/>
    <cellStyle name="_All AWPs - RCSB-FST 110602_2_CFA-AWPs 16.1.03" xfId="4232"/>
    <cellStyle name="_All AWPs - RCSB-FST 110602_2_Storewell(R)-Awps-2002" xfId="4233"/>
    <cellStyle name="_All AWPs - RCSB-FST 110602_3" xfId="4234"/>
    <cellStyle name="_All AWPs - RCSB-FST 110602_3_Book1" xfId="4235"/>
    <cellStyle name="_All AWPs - RCSB-FST 110602_3_Book1_BP AWPs 16122002" xfId="4236"/>
    <cellStyle name="_All AWPs - RCSB-FST 110602_3_Book1_to be discussed with wai pong" xfId="4237"/>
    <cellStyle name="_All AWPs - RCSB-FST 110602_3_CFA - AWPs 26.1.03" xfId="4238"/>
    <cellStyle name="_All AWPs - RCSB-FST 110602_3_CFA-AWPs 16.1.03" xfId="4239"/>
    <cellStyle name="_All AWPs - RCSB-FST 110602_3_Storewell(R)-Awps-2002" xfId="4240"/>
    <cellStyle name="_All AWPs - RCSB-FST 110602_4" xfId="4241"/>
    <cellStyle name="_All AWPs - RCSB-FST 110602_4_Book1" xfId="4242"/>
    <cellStyle name="_All AWPs - RCSB-FST 110602_4_Book1_BP AWPs 16122002" xfId="4243"/>
    <cellStyle name="_All AWPs - RCSB-FST 110602_4_Book1_to be discussed with wai pong" xfId="4244"/>
    <cellStyle name="_All AWPs - RCSB-FST 110602_4_CFA - AWPs 26.1.03" xfId="4245"/>
    <cellStyle name="_All AWPs - RCSB-FST 110602_4_CFA-AWPs 16.1.03" xfId="4246"/>
    <cellStyle name="_All AWPs - RCSB-FST 110602_4_Storewell(R)-Awps-2002" xfId="4247"/>
    <cellStyle name="_All AWPs - RCSB-FST 110602_5" xfId="4248"/>
    <cellStyle name="_Announcement 2008 4Q 080416" xfId="4249"/>
    <cellStyle name="_Book1" xfId="4250"/>
    <cellStyle name="_x0004__Book1" xfId="4251"/>
    <cellStyle name="_Book1_BP AWPs 16122002" xfId="4252"/>
    <cellStyle name="_x0004__Book1_BP AWPs 16122002" xfId="4253"/>
    <cellStyle name="_Book1_to be discussed with wai pong" xfId="4254"/>
    <cellStyle name="_x0004__Book1_to be discussed with wai pong" xfId="4255"/>
    <cellStyle name="_x000e__BS wp" xfId="4256"/>
    <cellStyle name="_x000e__BS wp_BS wps" xfId="4257"/>
    <cellStyle name="_x000e__BS wps" xfId="4258"/>
    <cellStyle name="_CFA - AWPs 26.1.03" xfId="4259"/>
    <cellStyle name="_x0004__CFA - AWPs 26.1.03" xfId="4260"/>
    <cellStyle name="_CFA-AWPs 16.1.03" xfId="4261"/>
    <cellStyle name="_x0004__CFA-AWPs 16.1.03" xfId="4262"/>
    <cellStyle name="_conso_Forecast2008 v4" xfId="4263"/>
    <cellStyle name="_data_Music" xfId="4264"/>
    <cellStyle name="_x000e__G" xfId="4265"/>
    <cellStyle name="_x000e__G_BS wp" xfId="4266"/>
    <cellStyle name="_x000e__G_BS wp_BS wps" xfId="4267"/>
    <cellStyle name="_x000e__G_BS wps" xfId="4268"/>
    <cellStyle name="_x000e__G_Makatas Industries WP - IS 08" xfId="4269"/>
    <cellStyle name="_x000e__G_WP(IS)-System" xfId="4270"/>
    <cellStyle name="_x000e__G_WP-IS" xfId="4271"/>
    <cellStyle name="_x000e__Makatas Industries WP - IS 08" xfId="4272"/>
    <cellStyle name="_Music - all 09" xfId="4273"/>
    <cellStyle name="_Orisoft Conso Working 08-Dec" xfId="4274"/>
    <cellStyle name="_PJ_ MCM" xfId="4275"/>
    <cellStyle name="_PJ_LT" xfId="4276"/>
    <cellStyle name="_PJ_Music" xfId="4277"/>
    <cellStyle name="_PJ_ST" xfId="4278"/>
    <cellStyle name="_ST - actual รายเดือน" xfId="4279"/>
    <cellStyle name="_ST - estimate" xfId="4280"/>
    <cellStyle name="_Storewell(R)-Awps-2002" xfId="4281"/>
    <cellStyle name="_x0004__Storewell(R)-Awps-2002" xfId="4282"/>
    <cellStyle name="_x000e__WP(IS)-System" xfId="4283"/>
    <cellStyle name="_x000e__WP-IS" xfId="4284"/>
    <cellStyle name="_zheza revnue report 2009-03" xfId="4285"/>
    <cellStyle name="’??? [0.00]_TMCA Spreadsheet(body)" xfId="2735"/>
    <cellStyle name="’???_TMCA Spreadsheet(body)" xfId="2736"/>
    <cellStyle name="•W?_TMCA Spreadsheet(body)" xfId="2737"/>
    <cellStyle name="æØè [0.00]_NO.1-CLAIM FORMAT" xfId="4286"/>
    <cellStyle name="æØè_NO.1-CLAIM FORMAT" xfId="4287"/>
    <cellStyle name="ÊÝ [0.00]_NO.1-CLAIM FORMAT" xfId="4288"/>
    <cellStyle name="ÊÝ_NO.1-CLAIM FORMAT" xfId="4289"/>
    <cellStyle name="fEñY [0.00]_Region Orders (2)" xfId="4290"/>
    <cellStyle name="fEñY_Region Orders (2)" xfId="4291"/>
    <cellStyle name="W_CATÊSSP_1" xfId="4292"/>
    <cellStyle name="0,0_x000d__x000a_NA_x000d__x000a_" xfId="2738"/>
    <cellStyle name="0,0_x000d__x000a_NA_x000d__x000a_ 2" xfId="2739"/>
    <cellStyle name="1" xfId="4293"/>
    <cellStyle name="1_Depre54 (11-5-55) รวมเครื่องจักร Revise ANS" xfId="4294"/>
    <cellStyle name="1_Depre54-12 (22-12-54) KS" xfId="4295"/>
    <cellStyle name="1_Sheet2" xfId="4296"/>
    <cellStyle name="1_Sheet3" xfId="4297"/>
    <cellStyle name="1_เปรียบเทียบที่ดินและอาคาร ADF_ผู้สอบบัญชี" xfId="4298"/>
    <cellStyle name="15" xfId="4299"/>
    <cellStyle name="2" xfId="4300"/>
    <cellStyle name="2_Depre54 (11-5-55) รวมเครื่องจักร Revise ANS" xfId="4301"/>
    <cellStyle name="2_Depre54-12 (22-12-54) KS" xfId="4302"/>
    <cellStyle name="2_Sheet2" xfId="4303"/>
    <cellStyle name="2_Sheet3" xfId="4304"/>
    <cellStyle name="2_เปรียบเทียบที่ดินและอาคาร ADF_ผู้สอบบัญชี" xfId="4305"/>
    <cellStyle name="20% - Accent1 10" xfId="2740"/>
    <cellStyle name="20% - Accent1 11" xfId="2741"/>
    <cellStyle name="20% - Accent1 12" xfId="2742"/>
    <cellStyle name="20% - Accent1 13" xfId="2743"/>
    <cellStyle name="20% - Accent1 2" xfId="8"/>
    <cellStyle name="20% - Accent1 2 2" xfId="9"/>
    <cellStyle name="20% - Accent1 2 2 2" xfId="1989"/>
    <cellStyle name="20% - Accent1 2 3" xfId="10"/>
    <cellStyle name="20% - Accent1 2 4" xfId="2744"/>
    <cellStyle name="20% - Accent1 3" xfId="11"/>
    <cellStyle name="20% - Accent1 3 2" xfId="2746"/>
    <cellStyle name="20% - Accent1 3 3" xfId="2745"/>
    <cellStyle name="20% - Accent1 4" xfId="2747"/>
    <cellStyle name="20% - Accent1 5" xfId="2748"/>
    <cellStyle name="20% - Accent1 6" xfId="2749"/>
    <cellStyle name="20% - Accent1 7" xfId="2750"/>
    <cellStyle name="20% - Accent1 8" xfId="2751"/>
    <cellStyle name="20% - Accent1 9" xfId="2752"/>
    <cellStyle name="20% - Accent2 10" xfId="2753"/>
    <cellStyle name="20% - Accent2 11" xfId="2754"/>
    <cellStyle name="20% - Accent2 12" xfId="2755"/>
    <cellStyle name="20% - Accent2 13" xfId="2756"/>
    <cellStyle name="20% - Accent2 2" xfId="12"/>
    <cellStyle name="20% - Accent2 2 2" xfId="13"/>
    <cellStyle name="20% - Accent2 2 2 2" xfId="1990"/>
    <cellStyle name="20% - Accent2 2 3" xfId="14"/>
    <cellStyle name="20% - Accent2 2 4" xfId="2757"/>
    <cellStyle name="20% - Accent2 3" xfId="15"/>
    <cellStyle name="20% - Accent2 3 2" xfId="2759"/>
    <cellStyle name="20% - Accent2 3 3" xfId="2758"/>
    <cellStyle name="20% - Accent2 4" xfId="2760"/>
    <cellStyle name="20% - Accent2 5" xfId="2761"/>
    <cellStyle name="20% - Accent2 6" xfId="2762"/>
    <cellStyle name="20% - Accent2 7" xfId="2763"/>
    <cellStyle name="20% - Accent2 8" xfId="2764"/>
    <cellStyle name="20% - Accent2 9" xfId="2765"/>
    <cellStyle name="20% - Accent3 10" xfId="2766"/>
    <cellStyle name="20% - Accent3 11" xfId="2767"/>
    <cellStyle name="20% - Accent3 12" xfId="2768"/>
    <cellStyle name="20% - Accent3 13" xfId="2769"/>
    <cellStyle name="20% - Accent3 2" xfId="16"/>
    <cellStyle name="20% - Accent3 2 2" xfId="17"/>
    <cellStyle name="20% - Accent3 2 2 2" xfId="1991"/>
    <cellStyle name="20% - Accent3 2 3" xfId="18"/>
    <cellStyle name="20% - Accent3 2 4" xfId="2770"/>
    <cellStyle name="20% - Accent3 3" xfId="19"/>
    <cellStyle name="20% - Accent3 3 2" xfId="2772"/>
    <cellStyle name="20% - Accent3 3 3" xfId="2771"/>
    <cellStyle name="20% - Accent3 4" xfId="2773"/>
    <cellStyle name="20% - Accent3 5" xfId="2774"/>
    <cellStyle name="20% - Accent3 6" xfId="2775"/>
    <cellStyle name="20% - Accent3 7" xfId="2776"/>
    <cellStyle name="20% - Accent3 8" xfId="2777"/>
    <cellStyle name="20% - Accent3 9" xfId="2778"/>
    <cellStyle name="20% - Accent4 10" xfId="2779"/>
    <cellStyle name="20% - Accent4 11" xfId="2780"/>
    <cellStyle name="20% - Accent4 12" xfId="2781"/>
    <cellStyle name="20% - Accent4 13" xfId="2782"/>
    <cellStyle name="20% - Accent4 2" xfId="20"/>
    <cellStyle name="20% - Accent4 2 2" xfId="21"/>
    <cellStyle name="20% - Accent4 2 2 2" xfId="1992"/>
    <cellStyle name="20% - Accent4 2 3" xfId="22"/>
    <cellStyle name="20% - Accent4 2 4" xfId="2783"/>
    <cellStyle name="20% - Accent4 3" xfId="23"/>
    <cellStyle name="20% - Accent4 3 2" xfId="2785"/>
    <cellStyle name="20% - Accent4 3 3" xfId="2784"/>
    <cellStyle name="20% - Accent4 4" xfId="2786"/>
    <cellStyle name="20% - Accent4 5" xfId="2787"/>
    <cellStyle name="20% - Accent4 6" xfId="2788"/>
    <cellStyle name="20% - Accent4 7" xfId="2789"/>
    <cellStyle name="20% - Accent4 8" xfId="2790"/>
    <cellStyle name="20% - Accent4 9" xfId="2791"/>
    <cellStyle name="20% - Accent5 10" xfId="2792"/>
    <cellStyle name="20% - Accent5 11" xfId="2793"/>
    <cellStyle name="20% - Accent5 12" xfId="2794"/>
    <cellStyle name="20% - Accent5 13" xfId="2795"/>
    <cellStyle name="20% - Accent5 2" xfId="24"/>
    <cellStyle name="20% - Accent5 2 2" xfId="25"/>
    <cellStyle name="20% - Accent5 2 2 2" xfId="1993"/>
    <cellStyle name="20% - Accent5 2 3" xfId="26"/>
    <cellStyle name="20% - Accent5 2 4" xfId="2796"/>
    <cellStyle name="20% - Accent5 3" xfId="27"/>
    <cellStyle name="20% - Accent5 3 2" xfId="2798"/>
    <cellStyle name="20% - Accent5 3 3" xfId="2797"/>
    <cellStyle name="20% - Accent5 4" xfId="2799"/>
    <cellStyle name="20% - Accent5 5" xfId="2800"/>
    <cellStyle name="20% - Accent5 6" xfId="2801"/>
    <cellStyle name="20% - Accent5 7" xfId="2802"/>
    <cellStyle name="20% - Accent5 8" xfId="2803"/>
    <cellStyle name="20% - Accent5 9" xfId="2804"/>
    <cellStyle name="20% - Accent6 10" xfId="2805"/>
    <cellStyle name="20% - Accent6 11" xfId="2806"/>
    <cellStyle name="20% - Accent6 12" xfId="2807"/>
    <cellStyle name="20% - Accent6 13" xfId="2808"/>
    <cellStyle name="20% - Accent6 2" xfId="28"/>
    <cellStyle name="20% - Accent6 2 2" xfId="29"/>
    <cellStyle name="20% - Accent6 2 2 2" xfId="1994"/>
    <cellStyle name="20% - Accent6 2 3" xfId="30"/>
    <cellStyle name="20% - Accent6 2 4" xfId="2809"/>
    <cellStyle name="20% - Accent6 3" xfId="31"/>
    <cellStyle name="20% - Accent6 3 2" xfId="2811"/>
    <cellStyle name="20% - Accent6 3 3" xfId="2810"/>
    <cellStyle name="20% - Accent6 4" xfId="2812"/>
    <cellStyle name="20% - Accent6 5" xfId="2813"/>
    <cellStyle name="20% - Accent6 6" xfId="2814"/>
    <cellStyle name="20% - Accent6 7" xfId="2815"/>
    <cellStyle name="20% - Accent6 8" xfId="2816"/>
    <cellStyle name="20% - Accent6 9" xfId="2817"/>
    <cellStyle name="20% - ส่วนที่ถูกเน้น1" xfId="4306"/>
    <cellStyle name="20% - ส่วนที่ถูกเน้น1 2" xfId="32"/>
    <cellStyle name="20% - ส่วนที่ถูกเน้น2" xfId="4307"/>
    <cellStyle name="20% - ส่วนที่ถูกเน้น2 2" xfId="33"/>
    <cellStyle name="20% - ส่วนที่ถูกเน้น3" xfId="4308"/>
    <cellStyle name="20% - ส่วนที่ถูกเน้น3 2" xfId="34"/>
    <cellStyle name="20% - ส่วนที่ถูกเน้น4" xfId="4309"/>
    <cellStyle name="20% - ส่วนที่ถูกเน้น4 2" xfId="35"/>
    <cellStyle name="20% - ส่วนที่ถูกเน้น5" xfId="4310"/>
    <cellStyle name="20% - ส่วนที่ถูกเน้น5 2" xfId="36"/>
    <cellStyle name="20% - ส่วนที่ถูกเน้น6" xfId="4311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8"/>
    <cellStyle name="๒๖๋_x000d_A_x0001_ 3" xfId="41"/>
    <cellStyle name="๒๖๋_x000d_A_x0001_ 4" xfId="42"/>
    <cellStyle name="๒๖๋_x000d_A_x0001_ 4 2" xfId="2819"/>
    <cellStyle name="๒๖๋_x000d_A_x0001_ 5" xfId="43"/>
    <cellStyle name="๒๖๋_x000d_A_x0001_ 6" xfId="44"/>
    <cellStyle name="๒๖๋_x000d_A_x0001_ 7" xfId="45"/>
    <cellStyle name="๒๖๋_x000d_A_x0001_ 8" xfId="3799"/>
    <cellStyle name="๒๖๋_x000d_A_x0001_ 9" xfId="3798"/>
    <cellStyle name="2line" xfId="4312"/>
    <cellStyle name="3" xfId="4313"/>
    <cellStyle name="3_Depre54 (11-5-55) รวมเครื่องจักร Revise ANS" xfId="4314"/>
    <cellStyle name="3_Depre54-12 (22-12-54) KS" xfId="4315"/>
    <cellStyle name="3_Sheet2" xfId="4316"/>
    <cellStyle name="3_Sheet3" xfId="4317"/>
    <cellStyle name="3_เปรียบเทียบที่ดินและอาคาร ADF_ผู้สอบบัญชี" xfId="4318"/>
    <cellStyle name="4" xfId="4319"/>
    <cellStyle name="4_Depre54 (11-5-55) รวมเครื่องจักร Revise ANS" xfId="4320"/>
    <cellStyle name="4_เปรียบเทียบที่ดินและอาคาร ADF_ผู้สอบบัญชี" xfId="4321"/>
    <cellStyle name="40% - Accent1 10" xfId="2820"/>
    <cellStyle name="40% - Accent1 11" xfId="2821"/>
    <cellStyle name="40% - Accent1 12" xfId="2822"/>
    <cellStyle name="40% - Accent1 13" xfId="2823"/>
    <cellStyle name="40% - Accent1 2" xfId="46"/>
    <cellStyle name="40% - Accent1 2 2" xfId="47"/>
    <cellStyle name="40% - Accent1 2 2 2" xfId="1995"/>
    <cellStyle name="40% - Accent1 2 3" xfId="48"/>
    <cellStyle name="40% - Accent1 2 4" xfId="2824"/>
    <cellStyle name="40% - Accent1 3" xfId="49"/>
    <cellStyle name="40% - Accent1 3 2" xfId="2826"/>
    <cellStyle name="40% - Accent1 3 3" xfId="2825"/>
    <cellStyle name="40% - Accent1 4" xfId="2827"/>
    <cellStyle name="40% - Accent1 5" xfId="2828"/>
    <cellStyle name="40% - Accent1 6" xfId="2829"/>
    <cellStyle name="40% - Accent1 7" xfId="2830"/>
    <cellStyle name="40% - Accent1 8" xfId="2831"/>
    <cellStyle name="40% - Accent1 9" xfId="2832"/>
    <cellStyle name="40% - Accent2 10" xfId="2833"/>
    <cellStyle name="40% - Accent2 11" xfId="2834"/>
    <cellStyle name="40% - Accent2 12" xfId="2835"/>
    <cellStyle name="40% - Accent2 13" xfId="2836"/>
    <cellStyle name="40% - Accent2 2" xfId="50"/>
    <cellStyle name="40% - Accent2 2 2" xfId="51"/>
    <cellStyle name="40% - Accent2 2 2 2" xfId="1996"/>
    <cellStyle name="40% - Accent2 2 3" xfId="52"/>
    <cellStyle name="40% - Accent2 2 4" xfId="2837"/>
    <cellStyle name="40% - Accent2 3" xfId="53"/>
    <cellStyle name="40% - Accent2 3 2" xfId="2839"/>
    <cellStyle name="40% - Accent2 3 3" xfId="2838"/>
    <cellStyle name="40% - Accent2 4" xfId="2840"/>
    <cellStyle name="40% - Accent2 5" xfId="2841"/>
    <cellStyle name="40% - Accent2 6" xfId="2842"/>
    <cellStyle name="40% - Accent2 7" xfId="2843"/>
    <cellStyle name="40% - Accent2 8" xfId="2844"/>
    <cellStyle name="40% - Accent2 9" xfId="2845"/>
    <cellStyle name="40% - Accent3 10" xfId="2846"/>
    <cellStyle name="40% - Accent3 11" xfId="2847"/>
    <cellStyle name="40% - Accent3 12" xfId="2848"/>
    <cellStyle name="40% - Accent3 13" xfId="2849"/>
    <cellStyle name="40% - Accent3 2" xfId="54"/>
    <cellStyle name="40% - Accent3 2 2" xfId="55"/>
    <cellStyle name="40% - Accent3 2 2 2" xfId="1997"/>
    <cellStyle name="40% - Accent3 2 3" xfId="56"/>
    <cellStyle name="40% - Accent3 2 4" xfId="2850"/>
    <cellStyle name="40% - Accent3 3" xfId="57"/>
    <cellStyle name="40% - Accent3 3 2" xfId="2852"/>
    <cellStyle name="40% - Accent3 3 3" xfId="2851"/>
    <cellStyle name="40% - Accent3 4" xfId="2853"/>
    <cellStyle name="40% - Accent3 5" xfId="2854"/>
    <cellStyle name="40% - Accent3 6" xfId="2855"/>
    <cellStyle name="40% - Accent3 7" xfId="2856"/>
    <cellStyle name="40% - Accent3 8" xfId="2857"/>
    <cellStyle name="40% - Accent3 9" xfId="2858"/>
    <cellStyle name="40% - Accent4 10" xfId="2859"/>
    <cellStyle name="40% - Accent4 11" xfId="2860"/>
    <cellStyle name="40% - Accent4 12" xfId="2861"/>
    <cellStyle name="40% - Accent4 13" xfId="2862"/>
    <cellStyle name="40% - Accent4 2" xfId="58"/>
    <cellStyle name="40% - Accent4 2 2" xfId="59"/>
    <cellStyle name="40% - Accent4 2 2 2" xfId="1998"/>
    <cellStyle name="40% - Accent4 2 3" xfId="60"/>
    <cellStyle name="40% - Accent4 2 4" xfId="2863"/>
    <cellStyle name="40% - Accent4 3" xfId="61"/>
    <cellStyle name="40% - Accent4 3 2" xfId="2865"/>
    <cellStyle name="40% - Accent4 3 3" xfId="2864"/>
    <cellStyle name="40% - Accent4 4" xfId="2866"/>
    <cellStyle name="40% - Accent4 5" xfId="2867"/>
    <cellStyle name="40% - Accent4 6" xfId="2868"/>
    <cellStyle name="40% - Accent4 7" xfId="2869"/>
    <cellStyle name="40% - Accent4 8" xfId="2870"/>
    <cellStyle name="40% - Accent4 9" xfId="2871"/>
    <cellStyle name="40% - Accent5 10" xfId="2872"/>
    <cellStyle name="40% - Accent5 11" xfId="2873"/>
    <cellStyle name="40% - Accent5 12" xfId="2874"/>
    <cellStyle name="40% - Accent5 13" xfId="2875"/>
    <cellStyle name="40% - Accent5 2" xfId="62"/>
    <cellStyle name="40% - Accent5 2 2" xfId="63"/>
    <cellStyle name="40% - Accent5 2 2 2" xfId="1999"/>
    <cellStyle name="40% - Accent5 2 3" xfId="64"/>
    <cellStyle name="40% - Accent5 2 4" xfId="2876"/>
    <cellStyle name="40% - Accent5 3" xfId="65"/>
    <cellStyle name="40% - Accent5 3 2" xfId="2878"/>
    <cellStyle name="40% - Accent5 3 3" xfId="2877"/>
    <cellStyle name="40% - Accent5 4" xfId="2879"/>
    <cellStyle name="40% - Accent5 5" xfId="2880"/>
    <cellStyle name="40% - Accent5 6" xfId="2881"/>
    <cellStyle name="40% - Accent5 7" xfId="2882"/>
    <cellStyle name="40% - Accent5 8" xfId="2883"/>
    <cellStyle name="40% - Accent5 9" xfId="2884"/>
    <cellStyle name="40% - Accent6 10" xfId="2885"/>
    <cellStyle name="40% - Accent6 11" xfId="2886"/>
    <cellStyle name="40% - Accent6 12" xfId="2887"/>
    <cellStyle name="40% - Accent6 13" xfId="2888"/>
    <cellStyle name="40% - Accent6 2" xfId="66"/>
    <cellStyle name="40% - Accent6 2 2" xfId="67"/>
    <cellStyle name="40% - Accent6 2 2 2" xfId="2000"/>
    <cellStyle name="40% - Accent6 2 3" xfId="68"/>
    <cellStyle name="40% - Accent6 2 4" xfId="2889"/>
    <cellStyle name="40% - Accent6 3" xfId="69"/>
    <cellStyle name="40% - Accent6 3 2" xfId="2891"/>
    <cellStyle name="40% - Accent6 3 3" xfId="2890"/>
    <cellStyle name="40% - Accent6 4" xfId="2892"/>
    <cellStyle name="40% - Accent6 5" xfId="2893"/>
    <cellStyle name="40% - Accent6 6" xfId="2894"/>
    <cellStyle name="40% - Accent6 7" xfId="2895"/>
    <cellStyle name="40% - Accent6 8" xfId="2896"/>
    <cellStyle name="40% - Accent6 9" xfId="2897"/>
    <cellStyle name="40% - ส่วนที่ถูกเน้น1" xfId="4322"/>
    <cellStyle name="40% - ส่วนที่ถูกเน้น1 2" xfId="70"/>
    <cellStyle name="40% - ส่วนที่ถูกเน้น2" xfId="4323"/>
    <cellStyle name="40% - ส่วนที่ถูกเน้น2 2" xfId="71"/>
    <cellStyle name="40% - ส่วนที่ถูกเน้น3" xfId="4324"/>
    <cellStyle name="40% - ส่วนที่ถูกเน้น3 2" xfId="72"/>
    <cellStyle name="40% - ส่วนที่ถูกเน้น4" xfId="4325"/>
    <cellStyle name="40% - ส่วนที่ถูกเน้น4 2" xfId="73"/>
    <cellStyle name="40% - ส่วนที่ถูกเน้น5" xfId="4326"/>
    <cellStyle name="40% - ส่วนที่ถูกเน้น5 2" xfId="74"/>
    <cellStyle name="40% - ส่วนที่ถูกเน้น6" xfId="4327"/>
    <cellStyle name="40% - ส่วนที่ถูกเน้น6 2" xfId="75"/>
    <cellStyle name="60% - Accent1 2" xfId="76"/>
    <cellStyle name="60% - Accent1 2 2" xfId="77"/>
    <cellStyle name="60% - Accent1 2 2 2" xfId="2001"/>
    <cellStyle name="60% - Accent1 2 3" xfId="78"/>
    <cellStyle name="60% - Accent1 2 4" xfId="2898"/>
    <cellStyle name="60% - Accent1 3" xfId="79"/>
    <cellStyle name="60% - Accent1 3 2" xfId="2899"/>
    <cellStyle name="60% - Accent2 2" xfId="80"/>
    <cellStyle name="60% - Accent2 2 2" xfId="81"/>
    <cellStyle name="60% - Accent2 2 2 2" xfId="2002"/>
    <cellStyle name="60% - Accent2 2 3" xfId="82"/>
    <cellStyle name="60% - Accent2 2 4" xfId="2900"/>
    <cellStyle name="60% - Accent2 3" xfId="83"/>
    <cellStyle name="60% - Accent2 3 2" xfId="2901"/>
    <cellStyle name="60% - Accent3 2" xfId="84"/>
    <cellStyle name="60% - Accent3 2 2" xfId="85"/>
    <cellStyle name="60% - Accent3 2 2 2" xfId="2003"/>
    <cellStyle name="60% - Accent3 2 3" xfId="86"/>
    <cellStyle name="60% - Accent3 2 4" xfId="2902"/>
    <cellStyle name="60% - Accent3 3" xfId="87"/>
    <cellStyle name="60% - Accent3 3 2" xfId="2903"/>
    <cellStyle name="60% - Accent4 2" xfId="88"/>
    <cellStyle name="60% - Accent4 2 2" xfId="89"/>
    <cellStyle name="60% - Accent4 2 2 2" xfId="2004"/>
    <cellStyle name="60% - Accent4 2 3" xfId="90"/>
    <cellStyle name="60% - Accent4 2 4" xfId="2904"/>
    <cellStyle name="60% - Accent4 3" xfId="91"/>
    <cellStyle name="60% - Accent4 3 2" xfId="2905"/>
    <cellStyle name="60% - Accent5 2" xfId="92"/>
    <cellStyle name="60% - Accent5 2 2" xfId="93"/>
    <cellStyle name="60% - Accent5 2 2 2" xfId="2005"/>
    <cellStyle name="60% - Accent5 2 3" xfId="94"/>
    <cellStyle name="60% - Accent5 2 4" xfId="2906"/>
    <cellStyle name="60% - Accent5 3" xfId="95"/>
    <cellStyle name="60% - Accent5 3 2" xfId="2907"/>
    <cellStyle name="60% - Accent6 2" xfId="96"/>
    <cellStyle name="60% - Accent6 2 2" xfId="97"/>
    <cellStyle name="60% - Accent6 2 2 2" xfId="2006"/>
    <cellStyle name="60% - Accent6 2 3" xfId="98"/>
    <cellStyle name="60% - Accent6 2 4" xfId="2908"/>
    <cellStyle name="60% - Accent6 3" xfId="99"/>
    <cellStyle name="60% - Accent6 3 2" xfId="2909"/>
    <cellStyle name="60% - ส่วนที่ถูกเน้น1" xfId="4328"/>
    <cellStyle name="60% - ส่วนที่ถูกเน้น1 2" xfId="100"/>
    <cellStyle name="60% - ส่วนที่ถูกเน้น2" xfId="4329"/>
    <cellStyle name="60% - ส่วนที่ถูกเน้น2 2" xfId="101"/>
    <cellStyle name="60% - ส่วนที่ถูกเน้น3" xfId="4330"/>
    <cellStyle name="60% - ส่วนที่ถูกเน้น3 2" xfId="102"/>
    <cellStyle name="60% - ส่วนที่ถูกเน้น4" xfId="4331"/>
    <cellStyle name="60% - ส่วนที่ถูกเน้น4 2" xfId="103"/>
    <cellStyle name="60% - ส่วนที่ถูกเน้น5" xfId="4332"/>
    <cellStyle name="60% - ส่วนที่ถูกเน้น5 2" xfId="104"/>
    <cellStyle name="60% - ส่วนที่ถูกเน้น6" xfId="4333"/>
    <cellStyle name="60% - ส่วนที่ถูกเน้น6 2" xfId="105"/>
    <cellStyle name="75" xfId="106"/>
    <cellStyle name="75 2" xfId="107"/>
    <cellStyle name="75 2 2" xfId="108"/>
    <cellStyle name="75 2 3" xfId="3795"/>
    <cellStyle name="75 2 4" xfId="3794"/>
    <cellStyle name="75 3" xfId="109"/>
    <cellStyle name="75 3 2" xfId="110"/>
    <cellStyle name="75 3 3" xfId="3792"/>
    <cellStyle name="75 3 4" xfId="3791"/>
    <cellStyle name="75 4" xfId="111"/>
    <cellStyle name="75 4 2" xfId="3790"/>
    <cellStyle name="75 4 3" xfId="3789"/>
    <cellStyle name="75 5" xfId="112"/>
    <cellStyle name="75 6" xfId="113"/>
    <cellStyle name="75 7" xfId="114"/>
    <cellStyle name="75 8" xfId="3788"/>
    <cellStyle name="75 9" xfId="3787"/>
    <cellStyle name="75_AVERAGE-ยา" xfId="2910"/>
    <cellStyle name="A_x0001_" xfId="115"/>
    <cellStyle name="A_x0001_ 2" xfId="116"/>
    <cellStyle name="A_x0001_ 2 2" xfId="117"/>
    <cellStyle name="A_x0001_ 2 3" xfId="2911"/>
    <cellStyle name="A_x0001_ 3" xfId="118"/>
    <cellStyle name="A_x0001_ 4" xfId="119"/>
    <cellStyle name="A_x0001_ 4 2" xfId="2912"/>
    <cellStyle name="A_x0001_ 5" xfId="120"/>
    <cellStyle name="A_x0001_ 6" xfId="121"/>
    <cellStyle name="A_x0001_ 7" xfId="122"/>
    <cellStyle name="A_x0001_ 8" xfId="3786"/>
    <cellStyle name="A_x0001_ 9" xfId="3785"/>
    <cellStyle name="AA FRAME" xfId="4334"/>
    <cellStyle name="AA HEADING" xfId="4335"/>
    <cellStyle name="AA INITIALS" xfId="4336"/>
    <cellStyle name="AA INPUT" xfId="4337"/>
    <cellStyle name="AA LOCK" xfId="4338"/>
    <cellStyle name="AA MGR NAME" xfId="4339"/>
    <cellStyle name="AA NORMAL" xfId="4340"/>
    <cellStyle name="AA NUMBER" xfId="4341"/>
    <cellStyle name="AA NUMBER2" xfId="4342"/>
    <cellStyle name="AA QUESTION" xfId="4343"/>
    <cellStyle name="AA SHADE" xfId="4344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7"/>
    <cellStyle name="Accent1 2 3" xfId="174"/>
    <cellStyle name="Accent1 2 4" xfId="2913"/>
    <cellStyle name="Accent1 3" xfId="175"/>
    <cellStyle name="Accent1 3 2" xfId="2008"/>
    <cellStyle name="Accent1 3 3" xfId="2914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9"/>
    <cellStyle name="Accent2 2 3" xfId="231"/>
    <cellStyle name="Accent2 2 4" xfId="2915"/>
    <cellStyle name="Accent2 3" xfId="232"/>
    <cellStyle name="Accent2 3 2" xfId="2010"/>
    <cellStyle name="Accent2 3 3" xfId="2916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1"/>
    <cellStyle name="Accent3 2 3" xfId="288"/>
    <cellStyle name="Accent3 2 4" xfId="2918"/>
    <cellStyle name="Accent3 3" xfId="289"/>
    <cellStyle name="Accent3 3 2" xfId="2012"/>
    <cellStyle name="Accent3 3 3" xfId="2919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3"/>
    <cellStyle name="Accent4 2 3" xfId="345"/>
    <cellStyle name="Accent4 2 4" xfId="2920"/>
    <cellStyle name="Accent4 3" xfId="346"/>
    <cellStyle name="Accent4 3 2" xfId="2014"/>
    <cellStyle name="Accent4 3 3" xfId="2921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5"/>
    <cellStyle name="Accent5 2 3" xfId="402"/>
    <cellStyle name="Accent5 2 4" xfId="2922"/>
    <cellStyle name="Accent5 3" xfId="403"/>
    <cellStyle name="Accent5 3 2" xfId="2016"/>
    <cellStyle name="Accent5 3 3" xfId="2923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7"/>
    <cellStyle name="Accent6 2 3" xfId="459"/>
    <cellStyle name="Accent6 2 4" xfId="2924"/>
    <cellStyle name="Accent6 3" xfId="460"/>
    <cellStyle name="Accent6 3 2" xfId="2018"/>
    <cellStyle name="Accent6 3 3" xfId="2925"/>
    <cellStyle name="Accent6 4" xfId="461"/>
    <cellStyle name="Accent6 5" xfId="462"/>
    <cellStyle name="Accent6 6" xfId="463"/>
    <cellStyle name="Accent6 7" xfId="464"/>
    <cellStyle name="AeE­ [0]_INQUIRY ¿µ¾÷AßAø " xfId="4345"/>
    <cellStyle name="ÅëÈ­ [0]_laroux" xfId="4346"/>
    <cellStyle name="AeE­_INQUIRY ¿µ¾÷AßAø " xfId="4347"/>
    <cellStyle name="ÅëÈ­_laroux" xfId="4348"/>
    <cellStyle name="args.style" xfId="4349"/>
    <cellStyle name="ÄÞ¸¶ [0]_¿ì¹°Åë" xfId="4350"/>
    <cellStyle name="AÞ¸¶ [0]_INQUIRY ¿?¾÷AßAø " xfId="4351"/>
    <cellStyle name="ÄÞ¸¶ [0]_laroux" xfId="4352"/>
    <cellStyle name="AÞ¸¶_INQUIRY ¿?¾÷AßAø " xfId="4353"/>
    <cellStyle name="ÄÞ¸¶_laroux" xfId="4354"/>
    <cellStyle name="b" xfId="4355"/>
    <cellStyle name="b 2" xfId="6342"/>
    <cellStyle name="b_BS wp" xfId="4356"/>
    <cellStyle name="b_BS wp 2" xfId="6343"/>
    <cellStyle name="b_BS wp_BS wps" xfId="4357"/>
    <cellStyle name="b_BS wp_BS wps 2" xfId="6344"/>
    <cellStyle name="b_BS wps" xfId="4358"/>
    <cellStyle name="b_BS wps 2" xfId="6345"/>
    <cellStyle name="Bad 2" xfId="465"/>
    <cellStyle name="Bad 2 2" xfId="466"/>
    <cellStyle name="Bad 2 2 2" xfId="2019"/>
    <cellStyle name="Bad 2 3" xfId="467"/>
    <cellStyle name="Bad 2 4" xfId="2926"/>
    <cellStyle name="Bad 3" xfId="468"/>
    <cellStyle name="Bad 3 2" xfId="2927"/>
    <cellStyle name="blue" xfId="4359"/>
    <cellStyle name="Body" xfId="469"/>
    <cellStyle name="Brand Align Left Text" xfId="3784"/>
    <cellStyle name="Brand Default" xfId="3783"/>
    <cellStyle name="Brand Percent" xfId="3782"/>
    <cellStyle name="Brand Source" xfId="3778"/>
    <cellStyle name="Brand Subtitle with Underline" xfId="3777"/>
    <cellStyle name="Brand Subtitle without Underline" xfId="3776"/>
    <cellStyle name="Brand Title" xfId="3775"/>
    <cellStyle name="C￥AØ_¿μ¾÷CoE² " xfId="4360"/>
    <cellStyle name="Ç¥ÁØ_laroux" xfId="4361"/>
    <cellStyle name="Calc C - Style1" xfId="4362"/>
    <cellStyle name="Calc C - Style2" xfId="4363"/>
    <cellStyle name="Calc C - Style3" xfId="4364"/>
    <cellStyle name="Calc C - Style4" xfId="4365"/>
    <cellStyle name="Calc C - Style5" xfId="4366"/>
    <cellStyle name="Calc C - Style6" xfId="4367"/>
    <cellStyle name="Calc C - Style7" xfId="4368"/>
    <cellStyle name="Calc C - Style8" xfId="4369"/>
    <cellStyle name="Calc Currency (0)" xfId="2928"/>
    <cellStyle name="Calc Currency (0) 2" xfId="4370"/>
    <cellStyle name="Calc Currency (2)" xfId="2929"/>
    <cellStyle name="Calc Currency (2) 2" xfId="4371"/>
    <cellStyle name="Calc Currency (2) 3" xfId="4372"/>
    <cellStyle name="Calc Currency (2) 4" xfId="4373"/>
    <cellStyle name="Calc Currency (2) 5" xfId="4374"/>
    <cellStyle name="Calc Currency (2) 6" xfId="4375"/>
    <cellStyle name="Calc Percent (0)" xfId="2930"/>
    <cellStyle name="Calc Percent (0) 2" xfId="4376"/>
    <cellStyle name="Calc Percent (0) 3" xfId="4377"/>
    <cellStyle name="Calc Percent (0) 4" xfId="4378"/>
    <cellStyle name="Calc Percent (0) 5" xfId="4379"/>
    <cellStyle name="Calc Percent (0) 6" xfId="4380"/>
    <cellStyle name="Calc Percent (1)" xfId="2931"/>
    <cellStyle name="Calc Percent (1) 2" xfId="4381"/>
    <cellStyle name="Calc Percent (1) 3" xfId="4382"/>
    <cellStyle name="Calc Percent (1) 4" xfId="4383"/>
    <cellStyle name="Calc Percent (1) 5" xfId="4384"/>
    <cellStyle name="Calc Percent (1) 6" xfId="4385"/>
    <cellStyle name="Calc Percent (2)" xfId="2932"/>
    <cellStyle name="Calc Percent (2) 2" xfId="4386"/>
    <cellStyle name="Calc Percent (2) 3" xfId="4387"/>
    <cellStyle name="Calc Percent (2) 4" xfId="4388"/>
    <cellStyle name="Calc Percent (2) 5" xfId="4389"/>
    <cellStyle name="Calc Percent (2) 6" xfId="4390"/>
    <cellStyle name="Calc Units (0)" xfId="2933"/>
    <cellStyle name="Calc Units (0) 2" xfId="4391"/>
    <cellStyle name="Calc Units (0) 3" xfId="4392"/>
    <cellStyle name="Calc Units (0) 4" xfId="4393"/>
    <cellStyle name="Calc Units (0) 5" xfId="4394"/>
    <cellStyle name="Calc Units (0) 6" xfId="4395"/>
    <cellStyle name="Calc Units (1)" xfId="2934"/>
    <cellStyle name="Calc Units (1) 2" xfId="4396"/>
    <cellStyle name="Calc Units (1) 3" xfId="4397"/>
    <cellStyle name="Calc Units (1) 4" xfId="4398"/>
    <cellStyle name="Calc Units (1) 5" xfId="4399"/>
    <cellStyle name="Calc Units (1) 6" xfId="4400"/>
    <cellStyle name="Calc Units (2)" xfId="2935"/>
    <cellStyle name="Calc Units (2) 2" xfId="4401"/>
    <cellStyle name="Calc Units (2) 3" xfId="4402"/>
    <cellStyle name="Calc Units (2) 4" xfId="4403"/>
    <cellStyle name="Calc Units (2) 5" xfId="4404"/>
    <cellStyle name="Calc Units (2) 6" xfId="4405"/>
    <cellStyle name="Calculation 2" xfId="470"/>
    <cellStyle name="Calculation 2 2" xfId="471"/>
    <cellStyle name="Calculation 2 2 2" xfId="2021"/>
    <cellStyle name="Calculation 2 3" xfId="472"/>
    <cellStyle name="Calculation 2 3 2" xfId="2022"/>
    <cellStyle name="Calculation 2 4" xfId="2020"/>
    <cellStyle name="Calculation 2 5" xfId="2936"/>
    <cellStyle name="Calculation 3" xfId="473"/>
    <cellStyle name="Calculation 3 2" xfId="2023"/>
    <cellStyle name="Calculation 3 3" xfId="2937"/>
    <cellStyle name="category" xfId="4406"/>
    <cellStyle name="category 2" xfId="4407"/>
    <cellStyle name="category 2 2" xfId="4408"/>
    <cellStyle name="category 2 3" xfId="4409"/>
    <cellStyle name="category 2 4" xfId="4410"/>
    <cellStyle name="category 2 5" xfId="4411"/>
    <cellStyle name="category 3" xfId="4412"/>
    <cellStyle name="category 4" xfId="4413"/>
    <cellStyle name="category 5" xfId="4414"/>
    <cellStyle name="Change A&amp;ll" xfId="4415"/>
    <cellStyle name="Check Cell 2" xfId="474"/>
    <cellStyle name="Check Cell 2 2" xfId="475"/>
    <cellStyle name="Check Cell 2 2 2" xfId="2024"/>
    <cellStyle name="Check Cell 2 3" xfId="476"/>
    <cellStyle name="Check Cell 2 4" xfId="2938"/>
    <cellStyle name="Check Cell 3" xfId="477"/>
    <cellStyle name="Check Cell 3 2" xfId="2939"/>
    <cellStyle name="Comma" xfId="478" builtinId="3"/>
    <cellStyle name="Comma  - Style1" xfId="2941"/>
    <cellStyle name="Comma  - Style1 2" xfId="4416"/>
    <cellStyle name="Comma  - Style2" xfId="2942"/>
    <cellStyle name="Comma  - Style2 2" xfId="4417"/>
    <cellStyle name="Comma  - Style3" xfId="2943"/>
    <cellStyle name="Comma  - Style3 2" xfId="4418"/>
    <cellStyle name="Comma  - Style4" xfId="2944"/>
    <cellStyle name="Comma  - Style4 2" xfId="4419"/>
    <cellStyle name="Comma  - Style5" xfId="2945"/>
    <cellStyle name="Comma  - Style5 2" xfId="4420"/>
    <cellStyle name="Comma  - Style6" xfId="2946"/>
    <cellStyle name="Comma  - Style6 2" xfId="4421"/>
    <cellStyle name="Comma  - Style7" xfId="2947"/>
    <cellStyle name="Comma  - Style7 2" xfId="4422"/>
    <cellStyle name="Comma  - Style8" xfId="2948"/>
    <cellStyle name="Comma  - Style8 2" xfId="4423"/>
    <cellStyle name="Comma (0.0)" xfId="479"/>
    <cellStyle name="Comma (0.00)" xfId="480"/>
    <cellStyle name="Comma (hidden)" xfId="481"/>
    <cellStyle name="Comma (hidden) 2" xfId="3774"/>
    <cellStyle name="Comma (hidden) 3" xfId="3773"/>
    <cellStyle name="Comma (index)" xfId="482"/>
    <cellStyle name="Comma (index) 2" xfId="3772"/>
    <cellStyle name="Comma (index) 3" xfId="3771"/>
    <cellStyle name="Comma [0] 2" xfId="4191"/>
    <cellStyle name="Comma [0] 2 2" xfId="6338"/>
    <cellStyle name="Comma [00]" xfId="2949"/>
    <cellStyle name="Comma [00] 2" xfId="4424"/>
    <cellStyle name="Comma [00] 3" xfId="4425"/>
    <cellStyle name="Comma [00] 4" xfId="4426"/>
    <cellStyle name="Comma [00] 5" xfId="4427"/>
    <cellStyle name="Comma [00] 6" xfId="4428"/>
    <cellStyle name="Comma 10" xfId="483"/>
    <cellStyle name="Comma 10 10" xfId="2950"/>
    <cellStyle name="Comma 10 10 2" xfId="5918"/>
    <cellStyle name="Comma 10 11" xfId="2951"/>
    <cellStyle name="Comma 10 11 2" xfId="5919"/>
    <cellStyle name="Comma 10 12" xfId="2952"/>
    <cellStyle name="Comma 10 12 2" xfId="5920"/>
    <cellStyle name="Comma 10 13" xfId="2953"/>
    <cellStyle name="Comma 10 13 2" xfId="5921"/>
    <cellStyle name="Comma 10 14" xfId="5356"/>
    <cellStyle name="Comma 10 2" xfId="484"/>
    <cellStyle name="Comma 10 2 2" xfId="485"/>
    <cellStyle name="Comma 10 2 2 2" xfId="2028"/>
    <cellStyle name="Comma 10 2 2 2 2" xfId="5702"/>
    <cellStyle name="Comma 10 2 2 3" xfId="2955"/>
    <cellStyle name="Comma 10 2 2 3 2" xfId="5922"/>
    <cellStyle name="Comma 10 2 2 4" xfId="4429"/>
    <cellStyle name="Comma 10 2 2 5" xfId="4430"/>
    <cellStyle name="Comma 10 2 2 6" xfId="5358"/>
    <cellStyle name="Comma 10 2 3" xfId="486"/>
    <cellStyle name="Comma 10 2 3 2" xfId="2029"/>
    <cellStyle name="Comma 10 2 3 3" xfId="2956"/>
    <cellStyle name="Comma 10 2 3 3 2" xfId="5923"/>
    <cellStyle name="Comma 10 2 4" xfId="487"/>
    <cellStyle name="Comma 10 2 4 2" xfId="2957"/>
    <cellStyle name="Comma 10 2 4 2 2" xfId="5924"/>
    <cellStyle name="Comma 10 2 4 3" xfId="3770"/>
    <cellStyle name="Comma 10 2 4 3 2" xfId="6268"/>
    <cellStyle name="Comma 10 2 4 4" xfId="5359"/>
    <cellStyle name="Comma 10 2 5" xfId="2027"/>
    <cellStyle name="Comma 10 2 5 2" xfId="5701"/>
    <cellStyle name="Comma 10 2 6" xfId="2954"/>
    <cellStyle name="Comma 10 2 7" xfId="5357"/>
    <cellStyle name="Comma 10 3" xfId="488"/>
    <cellStyle name="Comma 10 3 2" xfId="489"/>
    <cellStyle name="Comma 10 3 2 2" xfId="3769"/>
    <cellStyle name="Comma 10 3 2 2 2" xfId="6267"/>
    <cellStyle name="Comma 10 3 2 3" xfId="3766"/>
    <cellStyle name="Comma 10 3 2 3 2" xfId="6266"/>
    <cellStyle name="Comma 10 3 2 4" xfId="5360"/>
    <cellStyle name="Comma 10 3 3" xfId="2030"/>
    <cellStyle name="Comma 10 3 4" xfId="2958"/>
    <cellStyle name="Comma 10 3 4 2" xfId="5925"/>
    <cellStyle name="Comma 10 4" xfId="490"/>
    <cellStyle name="Comma 10 4 2" xfId="2959"/>
    <cellStyle name="Comma 10 4 2 2" xfId="5926"/>
    <cellStyle name="Comma 10 4 3" xfId="5361"/>
    <cellStyle name="Comma 10 5" xfId="491"/>
    <cellStyle name="Comma 10 5 2" xfId="2961"/>
    <cellStyle name="Comma 10 5 2 2" xfId="5928"/>
    <cellStyle name="Comma 10 5 3" xfId="2960"/>
    <cellStyle name="Comma 10 5 3 2" xfId="5927"/>
    <cellStyle name="Comma 10 5 4" xfId="5362"/>
    <cellStyle name="Comma 10 6" xfId="2026"/>
    <cellStyle name="Comma 10 6 2" xfId="2962"/>
    <cellStyle name="Comma 10 6 2 2" xfId="5929"/>
    <cellStyle name="Comma 10 6 3" xfId="5700"/>
    <cellStyle name="Comma 10 7" xfId="2963"/>
    <cellStyle name="Comma 10 7 2" xfId="5930"/>
    <cellStyle name="Comma 10 8" xfId="2964"/>
    <cellStyle name="Comma 10 8 2" xfId="5931"/>
    <cellStyle name="Comma 10 9" xfId="2965"/>
    <cellStyle name="Comma 10 9 2" xfId="5932"/>
    <cellStyle name="Comma 10_B3 - Property plant &amp; equipment.nat" xfId="2966"/>
    <cellStyle name="Comma 100" xfId="492"/>
    <cellStyle name="Comma 100 2" xfId="493"/>
    <cellStyle name="Comma 100 2 2" xfId="2032"/>
    <cellStyle name="Comma 100 2 2 2" xfId="5704"/>
    <cellStyle name="Comma 100 2 3" xfId="5364"/>
    <cellStyle name="Comma 100 3" xfId="2031"/>
    <cellStyle name="Comma 100 3 2" xfId="5703"/>
    <cellStyle name="Comma 100 4" xfId="5363"/>
    <cellStyle name="Comma 101" xfId="494"/>
    <cellStyle name="Comma 101 2" xfId="2033"/>
    <cellStyle name="Comma 101 2 2" xfId="5705"/>
    <cellStyle name="Comma 101 3" xfId="5365"/>
    <cellStyle name="Comma 102" xfId="495"/>
    <cellStyle name="Comma 102 2" xfId="2034"/>
    <cellStyle name="Comma 102 2 2" xfId="5706"/>
    <cellStyle name="Comma 102 3" xfId="4094"/>
    <cellStyle name="Comma 102 3 2" xfId="6299"/>
    <cellStyle name="Comma 102 4" xfId="5366"/>
    <cellStyle name="Comma 103" xfId="496"/>
    <cellStyle name="Comma 103 2" xfId="2035"/>
    <cellStyle name="Comma 103 2 2" xfId="5707"/>
    <cellStyle name="Comma 103 3" xfId="4095"/>
    <cellStyle name="Comma 103 3 2" xfId="6300"/>
    <cellStyle name="Comma 103 4" xfId="5367"/>
    <cellStyle name="Comma 104" xfId="497"/>
    <cellStyle name="Comma 104 2" xfId="2036"/>
    <cellStyle name="Comma 104 2 2" xfId="5708"/>
    <cellStyle name="Comma 104 3" xfId="4096"/>
    <cellStyle name="Comma 104 3 2" xfId="6301"/>
    <cellStyle name="Comma 104 4" xfId="5368"/>
    <cellStyle name="Comma 105" xfId="498"/>
    <cellStyle name="Comma 105 2" xfId="2037"/>
    <cellStyle name="Comma 105 2 2" xfId="5709"/>
    <cellStyle name="Comma 105 3" xfId="4097"/>
    <cellStyle name="Comma 105 3 2" xfId="6302"/>
    <cellStyle name="Comma 105 4" xfId="5369"/>
    <cellStyle name="Comma 106" xfId="499"/>
    <cellStyle name="Comma 106 2" xfId="4098"/>
    <cellStyle name="Comma 106 2 2" xfId="6303"/>
    <cellStyle name="Comma 106 3" xfId="5370"/>
    <cellStyle name="Comma 107" xfId="500"/>
    <cellStyle name="Comma 107 2" xfId="4099"/>
    <cellStyle name="Comma 107 2 2" xfId="6304"/>
    <cellStyle name="Comma 107 3" xfId="5371"/>
    <cellStyle name="Comma 108" xfId="501"/>
    <cellStyle name="Comma 108 2" xfId="4100"/>
    <cellStyle name="Comma 108 2 2" xfId="6305"/>
    <cellStyle name="Comma 108 3" xfId="5372"/>
    <cellStyle name="Comma 109" xfId="502"/>
    <cellStyle name="Comma 109 2" xfId="4101"/>
    <cellStyle name="Comma 109 2 2" xfId="6306"/>
    <cellStyle name="Comma 109 3" xfId="5373"/>
    <cellStyle name="Comma 11" xfId="503"/>
    <cellStyle name="Comma 11 10" xfId="2968"/>
    <cellStyle name="Comma 11 10 2" xfId="5933"/>
    <cellStyle name="Comma 11 11" xfId="2969"/>
    <cellStyle name="Comma 11 11 2" xfId="5934"/>
    <cellStyle name="Comma 11 12" xfId="2970"/>
    <cellStyle name="Comma 11 12 2" xfId="5935"/>
    <cellStyle name="Comma 11 13" xfId="2967"/>
    <cellStyle name="Comma 11 14" xfId="5374"/>
    <cellStyle name="Comma 11 2" xfId="504"/>
    <cellStyle name="Comma 11 2 2" xfId="505"/>
    <cellStyle name="Comma 11 2 2 2" xfId="2972"/>
    <cellStyle name="Comma 11 2 2 2 2" xfId="5937"/>
    <cellStyle name="Comma 11 2 2 3" xfId="3765"/>
    <cellStyle name="Comma 11 2 2 3 2" xfId="6265"/>
    <cellStyle name="Comma 11 2 2 4" xfId="5375"/>
    <cellStyle name="Comma 11 2 3" xfId="2039"/>
    <cellStyle name="Comma 11 2 3 2" xfId="2973"/>
    <cellStyle name="Comma 11 2 3 2 2" xfId="5938"/>
    <cellStyle name="Comma 11 2 4" xfId="2971"/>
    <cellStyle name="Comma 11 2 4 2" xfId="5936"/>
    <cellStyle name="Comma 11 2 5" xfId="4431"/>
    <cellStyle name="Comma 11 3" xfId="506"/>
    <cellStyle name="Comma 11 3 2" xfId="507"/>
    <cellStyle name="Comma 11 3 2 2" xfId="3764"/>
    <cellStyle name="Comma 11 3 2 2 2" xfId="6264"/>
    <cellStyle name="Comma 11 3 2 3" xfId="3763"/>
    <cellStyle name="Comma 11 3 2 3 2" xfId="6263"/>
    <cellStyle name="Comma 11 3 2 4" xfId="5376"/>
    <cellStyle name="Comma 11 3 3" xfId="2040"/>
    <cellStyle name="Comma 11 3 4" xfId="2974"/>
    <cellStyle name="Comma 11 3 4 2" xfId="5939"/>
    <cellStyle name="Comma 11 4" xfId="508"/>
    <cellStyle name="Comma 11 4 2" xfId="2041"/>
    <cellStyle name="Comma 11 4 2 2" xfId="2976"/>
    <cellStyle name="Comma 11 4 2 2 2" xfId="5941"/>
    <cellStyle name="Comma 11 4 2 3" xfId="5711"/>
    <cellStyle name="Comma 11 4 3" xfId="2975"/>
    <cellStyle name="Comma 11 4 3 2" xfId="5940"/>
    <cellStyle name="Comma 11 4 4" xfId="5377"/>
    <cellStyle name="Comma 11 5" xfId="509"/>
    <cellStyle name="Comma 11 5 2" xfId="2042"/>
    <cellStyle name="Comma 11 5 3" xfId="2977"/>
    <cellStyle name="Comma 11 5 3 2" xfId="5942"/>
    <cellStyle name="Comma 11 6" xfId="510"/>
    <cellStyle name="Comma 11 6 2" xfId="3762"/>
    <cellStyle name="Comma 11 6 2 2" xfId="6262"/>
    <cellStyle name="Comma 11 6 3" xfId="3761"/>
    <cellStyle name="Comma 11 6 3 2" xfId="6261"/>
    <cellStyle name="Comma 11 6 4" xfId="5378"/>
    <cellStyle name="Comma 11 7" xfId="2038"/>
    <cellStyle name="Comma 11 7 2" xfId="2978"/>
    <cellStyle name="Comma 11 7 2 2" xfId="5943"/>
    <cellStyle name="Comma 11 7 3" xfId="5710"/>
    <cellStyle name="Comma 11 8" xfId="2979"/>
    <cellStyle name="Comma 11 8 2" xfId="5944"/>
    <cellStyle name="Comma 11 9" xfId="2980"/>
    <cellStyle name="Comma 11 9 2" xfId="5945"/>
    <cellStyle name="Comma 11_B3 - Property plant &amp; equipment.nat" xfId="2981"/>
    <cellStyle name="Comma 110" xfId="511"/>
    <cellStyle name="Comma 110 2" xfId="4102"/>
    <cellStyle name="Comma 110 2 2" xfId="6307"/>
    <cellStyle name="Comma 110 3" xfId="5379"/>
    <cellStyle name="Comma 111" xfId="512"/>
    <cellStyle name="Comma 111 2" xfId="4103"/>
    <cellStyle name="Comma 111 2 2" xfId="6308"/>
    <cellStyle name="Comma 111 3" xfId="5380"/>
    <cellStyle name="Comma 112" xfId="513"/>
    <cellStyle name="Comma 112 2" xfId="4104"/>
    <cellStyle name="Comma 112 2 2" xfId="6309"/>
    <cellStyle name="Comma 112 3" xfId="5381"/>
    <cellStyle name="Comma 113" xfId="514"/>
    <cellStyle name="Comma 113 2" xfId="4105"/>
    <cellStyle name="Comma 113 2 2" xfId="6310"/>
    <cellStyle name="Comma 113 3" xfId="5382"/>
    <cellStyle name="Comma 114" xfId="515"/>
    <cellStyle name="Comma 114 2" xfId="4106"/>
    <cellStyle name="Comma 114 2 2" xfId="6311"/>
    <cellStyle name="Comma 114 3" xfId="5383"/>
    <cellStyle name="Comma 115" xfId="516"/>
    <cellStyle name="Comma 115 2" xfId="4107"/>
    <cellStyle name="Comma 115 2 2" xfId="6312"/>
    <cellStyle name="Comma 115 3" xfId="5384"/>
    <cellStyle name="Comma 116" xfId="517"/>
    <cellStyle name="Comma 116 2" xfId="4108"/>
    <cellStyle name="Comma 116 2 2" xfId="6313"/>
    <cellStyle name="Comma 116 3" xfId="5385"/>
    <cellStyle name="Comma 117" xfId="518"/>
    <cellStyle name="Comma 117 2" xfId="4109"/>
    <cellStyle name="Comma 117 2 2" xfId="6314"/>
    <cellStyle name="Comma 117 3" xfId="5386"/>
    <cellStyle name="Comma 118" xfId="519"/>
    <cellStyle name="Comma 118 2" xfId="4110"/>
    <cellStyle name="Comma 118 2 2" xfId="6315"/>
    <cellStyle name="Comma 118 3" xfId="5387"/>
    <cellStyle name="Comma 119" xfId="520"/>
    <cellStyle name="Comma 119 2" xfId="4111"/>
    <cellStyle name="Comma 119 2 2" xfId="6316"/>
    <cellStyle name="Comma 119 3" xfId="5388"/>
    <cellStyle name="Comma 12" xfId="521"/>
    <cellStyle name="Comma 12 2" xfId="522"/>
    <cellStyle name="Comma 12 2 2" xfId="2983"/>
    <cellStyle name="Comma 12 2 2 2" xfId="4432"/>
    <cellStyle name="Comma 12 2 2 2 2" xfId="6346"/>
    <cellStyle name="Comma 12 2 2 3" xfId="4433"/>
    <cellStyle name="Comma 12 2 2 3 2" xfId="6347"/>
    <cellStyle name="Comma 12 2 2 4" xfId="4434"/>
    <cellStyle name="Comma 12 2 2 4 2" xfId="6348"/>
    <cellStyle name="Comma 12 2 2 5" xfId="4435"/>
    <cellStyle name="Comma 12 2 2 5 2" xfId="6349"/>
    <cellStyle name="Comma 12 2 2 6" xfId="5947"/>
    <cellStyle name="Comma 12 2 3" xfId="2982"/>
    <cellStyle name="Comma 12 2 3 2" xfId="5946"/>
    <cellStyle name="Comma 12 2 4" xfId="4436"/>
    <cellStyle name="Comma 12 2 5" xfId="4437"/>
    <cellStyle name="Comma 12 2 6" xfId="5390"/>
    <cellStyle name="Comma 12 22" xfId="4438"/>
    <cellStyle name="Comma 12 22 2" xfId="6350"/>
    <cellStyle name="Comma 12 3" xfId="523"/>
    <cellStyle name="Comma 12 3 2" xfId="2984"/>
    <cellStyle name="Comma 12 3 2 2" xfId="5948"/>
    <cellStyle name="Comma 12 3 3" xfId="5391"/>
    <cellStyle name="Comma 12 4" xfId="524"/>
    <cellStyle name="Comma 12 4 2" xfId="2044"/>
    <cellStyle name="Comma 12 4 2 2" xfId="5713"/>
    <cellStyle name="Comma 12 4 3" xfId="2985"/>
    <cellStyle name="Comma 12 4 3 2" xfId="5949"/>
    <cellStyle name="Comma 12 4 4" xfId="5392"/>
    <cellStyle name="Comma 12 5" xfId="525"/>
    <cellStyle name="Comma 12 5 2" xfId="3760"/>
    <cellStyle name="Comma 12 5 2 2" xfId="6260"/>
    <cellStyle name="Comma 12 5 3" xfId="3759"/>
    <cellStyle name="Comma 12 5 3 2" xfId="6259"/>
    <cellStyle name="Comma 12 5 4" xfId="5393"/>
    <cellStyle name="Comma 12 6" xfId="2043"/>
    <cellStyle name="Comma 12 6 2" xfId="5712"/>
    <cellStyle name="Comma 12 7" xfId="3961"/>
    <cellStyle name="Comma 12 7 2" xfId="6270"/>
    <cellStyle name="Comma 12 8" xfId="5389"/>
    <cellStyle name="Comma 12_B3 - Property plant &amp; equipment_GE" xfId="2986"/>
    <cellStyle name="Comma 120" xfId="526"/>
    <cellStyle name="Comma 120 2" xfId="4112"/>
    <cellStyle name="Comma 120 2 2" xfId="6317"/>
    <cellStyle name="Comma 120 3" xfId="5394"/>
    <cellStyle name="Comma 121" xfId="527"/>
    <cellStyle name="Comma 121 2" xfId="4113"/>
    <cellStyle name="Comma 121 2 2" xfId="6318"/>
    <cellStyle name="Comma 121 3" xfId="5395"/>
    <cellStyle name="Comma 122" xfId="528"/>
    <cellStyle name="Comma 122 2" xfId="4114"/>
    <cellStyle name="Comma 122 2 2" xfId="6319"/>
    <cellStyle name="Comma 122 3" xfId="5396"/>
    <cellStyle name="Comma 123" xfId="529"/>
    <cellStyle name="Comma 123 2" xfId="4115"/>
    <cellStyle name="Comma 123 2 2" xfId="6320"/>
    <cellStyle name="Comma 123 3" xfId="5397"/>
    <cellStyle name="Comma 124" xfId="530"/>
    <cellStyle name="Comma 124 2" xfId="4116"/>
    <cellStyle name="Comma 124 2 2" xfId="6321"/>
    <cellStyle name="Comma 124 3" xfId="5398"/>
    <cellStyle name="Comma 125" xfId="531"/>
    <cellStyle name="Comma 125 2" xfId="4117"/>
    <cellStyle name="Comma 125 2 2" xfId="6322"/>
    <cellStyle name="Comma 125 3" xfId="5399"/>
    <cellStyle name="Comma 126" xfId="532"/>
    <cellStyle name="Comma 126 2" xfId="4118"/>
    <cellStyle name="Comma 126 2 2" xfId="6323"/>
    <cellStyle name="Comma 126 3" xfId="5400"/>
    <cellStyle name="Comma 127" xfId="533"/>
    <cellStyle name="Comma 127 2" xfId="4119"/>
    <cellStyle name="Comma 127 2 2" xfId="6324"/>
    <cellStyle name="Comma 127 3" xfId="5401"/>
    <cellStyle name="Comma 128" xfId="534"/>
    <cellStyle name="Comma 128 2" xfId="4120"/>
    <cellStyle name="Comma 128 2 2" xfId="6325"/>
    <cellStyle name="Comma 128 3" xfId="5402"/>
    <cellStyle name="Comma 129" xfId="535"/>
    <cellStyle name="Comma 129 2" xfId="4121"/>
    <cellStyle name="Comma 129 2 2" xfId="6326"/>
    <cellStyle name="Comma 129 3" xfId="5403"/>
    <cellStyle name="Comma 13" xfId="536"/>
    <cellStyle name="Comma 13 2" xfId="537"/>
    <cellStyle name="Comma 13 2 2" xfId="2989"/>
    <cellStyle name="Comma 13 2 2 2" xfId="4439"/>
    <cellStyle name="Comma 13 2 2 3" xfId="4440"/>
    <cellStyle name="Comma 13 2 2 4" xfId="4441"/>
    <cellStyle name="Comma 13 2 2 5" xfId="4442"/>
    <cellStyle name="Comma 13 2 2 6" xfId="5951"/>
    <cellStyle name="Comma 13 2 3" xfId="2988"/>
    <cellStyle name="Comma 13 2 4" xfId="4443"/>
    <cellStyle name="Comma 13 2 5" xfId="4444"/>
    <cellStyle name="Comma 13 2 6" xfId="5405"/>
    <cellStyle name="Comma 13 3" xfId="538"/>
    <cellStyle name="Comma 13 3 2" xfId="2046"/>
    <cellStyle name="Comma 13 3 2 2" xfId="5715"/>
    <cellStyle name="Comma 13 3 3" xfId="2990"/>
    <cellStyle name="Comma 13 3 3 2" xfId="5952"/>
    <cellStyle name="Comma 13 3 4" xfId="5406"/>
    <cellStyle name="Comma 13 4" xfId="539"/>
    <cellStyle name="Comma 13 4 2" xfId="2991"/>
    <cellStyle name="Comma 13 4 2 2" xfId="4023"/>
    <cellStyle name="Comma 13 4 2 2 2" xfId="6274"/>
    <cellStyle name="Comma 13 4 2 3" xfId="5953"/>
    <cellStyle name="Comma 13 4 3" xfId="3758"/>
    <cellStyle name="Comma 13 4 3 2" xfId="6258"/>
    <cellStyle name="Comma 13 4 4" xfId="5407"/>
    <cellStyle name="Comma 13 5" xfId="2045"/>
    <cellStyle name="Comma 13 5 2" xfId="5714"/>
    <cellStyle name="Comma 13 6" xfId="2987"/>
    <cellStyle name="Comma 13 6 2" xfId="5950"/>
    <cellStyle name="Comma 13 7" xfId="4015"/>
    <cellStyle name="Comma 13 7 2" xfId="6273"/>
    <cellStyle name="Comma 13 8" xfId="5349"/>
    <cellStyle name="Comma 13 9" xfId="5404"/>
    <cellStyle name="Comma 13_CPI_Y'52_TOP_GG 1" xfId="540"/>
    <cellStyle name="Comma 130" xfId="541"/>
    <cellStyle name="Comma 130 2" xfId="4122"/>
    <cellStyle name="Comma 130 2 2" xfId="6327"/>
    <cellStyle name="Comma 130 3" xfId="5408"/>
    <cellStyle name="Comma 131" xfId="1963"/>
    <cellStyle name="Comma 131 2" xfId="5686"/>
    <cellStyle name="Comma 132" xfId="1965"/>
    <cellStyle name="Comma 132 2" xfId="5687"/>
    <cellStyle name="Comma 133" xfId="1967"/>
    <cellStyle name="Comma 133 2" xfId="5688"/>
    <cellStyle name="Comma 134" xfId="1969"/>
    <cellStyle name="Comma 134 2" xfId="5689"/>
    <cellStyle name="Comma 135" xfId="1971"/>
    <cellStyle name="Comma 135 2" xfId="5690"/>
    <cellStyle name="Comma 136" xfId="1973"/>
    <cellStyle name="Comma 136 2" xfId="5691"/>
    <cellStyle name="Comma 137" xfId="1975"/>
    <cellStyle name="Comma 137 2" xfId="5692"/>
    <cellStyle name="Comma 138" xfId="1977"/>
    <cellStyle name="Comma 138 2" xfId="5693"/>
    <cellStyle name="Comma 139" xfId="1979"/>
    <cellStyle name="Comma 139 2" xfId="5694"/>
    <cellStyle name="Comma 14" xfId="542"/>
    <cellStyle name="Comma 14 2" xfId="543"/>
    <cellStyle name="Comma 14 2 2" xfId="2048"/>
    <cellStyle name="Comma 14 2 2 2" xfId="4445"/>
    <cellStyle name="Comma 14 2 2 3" xfId="4446"/>
    <cellStyle name="Comma 14 2 2 4" xfId="4447"/>
    <cellStyle name="Comma 14 2 2 5" xfId="4448"/>
    <cellStyle name="Comma 14 2 2 6" xfId="5717"/>
    <cellStyle name="Comma 14 2 3" xfId="2993"/>
    <cellStyle name="Comma 14 2 3 2" xfId="5955"/>
    <cellStyle name="Comma 14 2 4" xfId="4449"/>
    <cellStyle name="Comma 14 2 5" xfId="4450"/>
    <cellStyle name="Comma 14 2 6" xfId="5410"/>
    <cellStyle name="Comma 14 3" xfId="544"/>
    <cellStyle name="Comma 14 3 2" xfId="2994"/>
    <cellStyle name="Comma 14 3 2 2" xfId="5956"/>
    <cellStyle name="Comma 14 3 3" xfId="3757"/>
    <cellStyle name="Comma 14 3 3 2" xfId="6257"/>
    <cellStyle name="Comma 14 3 4" xfId="5411"/>
    <cellStyle name="Comma 14 4" xfId="2047"/>
    <cellStyle name="Comma 14 4 2" xfId="2995"/>
    <cellStyle name="Comma 14 4 2 2" xfId="5957"/>
    <cellStyle name="Comma 14 4 3" xfId="4451"/>
    <cellStyle name="Comma 14 4 3 2" xfId="6351"/>
    <cellStyle name="Comma 14 4 4" xfId="4452"/>
    <cellStyle name="Comma 14 4 4 2" xfId="6352"/>
    <cellStyle name="Comma 14 4 5" xfId="4453"/>
    <cellStyle name="Comma 14 4 5 2" xfId="6353"/>
    <cellStyle name="Comma 14 4 6" xfId="5716"/>
    <cellStyle name="Comma 14 5" xfId="2992"/>
    <cellStyle name="Comma 14 5 2" xfId="5954"/>
    <cellStyle name="Comma 14 6" xfId="4454"/>
    <cellStyle name="Comma 14 7" xfId="4455"/>
    <cellStyle name="Comma 14 8" xfId="5409"/>
    <cellStyle name="Comma 140" xfId="1981"/>
    <cellStyle name="Comma 140 2" xfId="5695"/>
    <cellStyle name="Comma 141" xfId="1983"/>
    <cellStyle name="Comma 141 2" xfId="5696"/>
    <cellStyle name="Comma 142" xfId="1985"/>
    <cellStyle name="Comma 142 2" xfId="5697"/>
    <cellStyle name="Comma 143" xfId="1987"/>
    <cellStyle name="Comma 143 2" xfId="5698"/>
    <cellStyle name="Comma 144" xfId="2025"/>
    <cellStyle name="Comma 144 2" xfId="4093"/>
    <cellStyle name="Comma 144 2 2" xfId="6298"/>
    <cellStyle name="Comma 144 3" xfId="5699"/>
    <cellStyle name="Comma 145" xfId="2940"/>
    <cellStyle name="Comma 145 2" xfId="5917"/>
    <cellStyle name="Comma 146" xfId="4083"/>
    <cellStyle name="Comma 146 2" xfId="6290"/>
    <cellStyle name="Comma 147" xfId="4084"/>
    <cellStyle name="Comma 147 2" xfId="6291"/>
    <cellStyle name="Comma 148" xfId="4089"/>
    <cellStyle name="Comma 148 2" xfId="6294"/>
    <cellStyle name="Comma 149" xfId="4091"/>
    <cellStyle name="Comma 149 2" xfId="6296"/>
    <cellStyle name="Comma 15" xfId="545"/>
    <cellStyle name="Comma 15 2" xfId="546"/>
    <cellStyle name="Comma 15 2 2" xfId="2050"/>
    <cellStyle name="Comma 15 2 2 2" xfId="4456"/>
    <cellStyle name="Comma 15 2 2 3" xfId="4457"/>
    <cellStyle name="Comma 15 2 2 4" xfId="4458"/>
    <cellStyle name="Comma 15 2 2 5" xfId="4459"/>
    <cellStyle name="Comma 15 2 2 6" xfId="5719"/>
    <cellStyle name="Comma 15 2 3" xfId="2997"/>
    <cellStyle name="Comma 15 2 3 2" xfId="5959"/>
    <cellStyle name="Comma 15 2 4" xfId="4460"/>
    <cellStyle name="Comma 15 2 4 2" xfId="6354"/>
    <cellStyle name="Comma 15 2 5" xfId="4461"/>
    <cellStyle name="Comma 15 2 5 2" xfId="6355"/>
    <cellStyle name="Comma 15 2 6" xfId="5413"/>
    <cellStyle name="Comma 15 3" xfId="547"/>
    <cellStyle name="Comma 15 3 2" xfId="2998"/>
    <cellStyle name="Comma 15 3 2 2" xfId="5960"/>
    <cellStyle name="Comma 15 3 3" xfId="4462"/>
    <cellStyle name="Comma 15 3 3 2" xfId="6356"/>
    <cellStyle name="Comma 15 3 4" xfId="4463"/>
    <cellStyle name="Comma 15 3 4 2" xfId="6357"/>
    <cellStyle name="Comma 15 3 5" xfId="4464"/>
    <cellStyle name="Comma 15 3 5 2" xfId="6358"/>
    <cellStyle name="Comma 15 3 6" xfId="5414"/>
    <cellStyle name="Comma 15 4" xfId="548"/>
    <cellStyle name="Comma 15 4 2" xfId="2999"/>
    <cellStyle name="Comma 15 4 2 2" xfId="5961"/>
    <cellStyle name="Comma 15 4 3" xfId="5415"/>
    <cellStyle name="Comma 15 5" xfId="2049"/>
    <cellStyle name="Comma 15 5 2" xfId="5718"/>
    <cellStyle name="Comma 15 6" xfId="2996"/>
    <cellStyle name="Comma 15 6 2" xfId="5958"/>
    <cellStyle name="Comma 15 7" xfId="5412"/>
    <cellStyle name="Comma 150" xfId="5347"/>
    <cellStyle name="Comma 150 2" xfId="6396"/>
    <cellStyle name="Comma 16" xfId="549"/>
    <cellStyle name="Comma 16 2" xfId="550"/>
    <cellStyle name="Comma 16 2 2" xfId="3001"/>
    <cellStyle name="Comma 16 2 2 2" xfId="5963"/>
    <cellStyle name="Comma 16 2 3" xfId="3755"/>
    <cellStyle name="Comma 16 2 3 2" xfId="6256"/>
    <cellStyle name="Comma 16 2 4" xfId="5417"/>
    <cellStyle name="Comma 16 3" xfId="3002"/>
    <cellStyle name="Comma 16 3 2" xfId="4465"/>
    <cellStyle name="Comma 16 3 3" xfId="4466"/>
    <cellStyle name="Comma 16 3 4" xfId="4467"/>
    <cellStyle name="Comma 16 3 5" xfId="4468"/>
    <cellStyle name="Comma 16 3 6" xfId="5964"/>
    <cellStyle name="Comma 16 4" xfId="3000"/>
    <cellStyle name="Comma 16 4 2" xfId="5962"/>
    <cellStyle name="Comma 16 5" xfId="4469"/>
    <cellStyle name="Comma 16 6" xfId="4470"/>
    <cellStyle name="Comma 16 7" xfId="5416"/>
    <cellStyle name="Comma 16_130017-B1  โปรแกรมคอมพิวเตอร์ CPI_Q409" xfId="551"/>
    <cellStyle name="Comma 17" xfId="552"/>
    <cellStyle name="Comma 17 2" xfId="3004"/>
    <cellStyle name="Comma 17 2 2" xfId="5966"/>
    <cellStyle name="Comma 17 3" xfId="3005"/>
    <cellStyle name="Comma 17 3 2" xfId="4471"/>
    <cellStyle name="Comma 17 3 3" xfId="4472"/>
    <cellStyle name="Comma 17 3 4" xfId="4473"/>
    <cellStyle name="Comma 17 3 5" xfId="4474"/>
    <cellStyle name="Comma 17 3 6" xfId="5967"/>
    <cellStyle name="Comma 17 4" xfId="3003"/>
    <cellStyle name="Comma 17 4 2" xfId="5965"/>
    <cellStyle name="Comma 17 5" xfId="4475"/>
    <cellStyle name="Comma 17 6" xfId="4476"/>
    <cellStyle name="Comma 17 7" xfId="5418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7"/>
    <cellStyle name="Comma 18 2 25 2" xfId="5969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8"/>
    <cellStyle name="Comma 18 4 2" xfId="5970"/>
    <cellStyle name="Comma 18 5" xfId="3006"/>
    <cellStyle name="Comma 18 5 2" xfId="5968"/>
    <cellStyle name="Comma 18 6" xfId="4477"/>
    <cellStyle name="Comma 18_B3-Property plant&amp;equiment_incom" xfId="3009"/>
    <cellStyle name="Comma 19" xfId="602"/>
    <cellStyle name="Comma 19 2" xfId="603"/>
    <cellStyle name="Comma 19 2 2" xfId="3011"/>
    <cellStyle name="Comma 19 2 3" xfId="4478"/>
    <cellStyle name="Comma 19 2 4" xfId="4479"/>
    <cellStyle name="Comma 19 2 5" xfId="4480"/>
    <cellStyle name="Comma 19 3" xfId="604"/>
    <cellStyle name="Comma 19 3 2" xfId="3012"/>
    <cellStyle name="Comma 19 3 2 2" xfId="5972"/>
    <cellStyle name="Comma 19 3 3" xfId="5420"/>
    <cellStyle name="Comma 19 4" xfId="605"/>
    <cellStyle name="Comma 19 4 2" xfId="5421"/>
    <cellStyle name="Comma 19 5" xfId="2051"/>
    <cellStyle name="Comma 19 5 2" xfId="5720"/>
    <cellStyle name="Comma 19 6" xfId="3010"/>
    <cellStyle name="Comma 19 6 2" xfId="5971"/>
    <cellStyle name="Comma 19 7" xfId="5419"/>
    <cellStyle name="Comma 19_Cut-off_รายได้" xfId="3013"/>
    <cellStyle name="Comma 2" xfId="606"/>
    <cellStyle name="Comma 2 10" xfId="607"/>
    <cellStyle name="Comma 2 10 2" xfId="2052"/>
    <cellStyle name="Comma 2 10 2 2" xfId="3015"/>
    <cellStyle name="Comma 2 10 2 2 2" xfId="5974"/>
    <cellStyle name="Comma 2 10 3" xfId="3014"/>
    <cellStyle name="Comma 2 10 3 2" xfId="5973"/>
    <cellStyle name="Comma 2 11" xfId="608"/>
    <cellStyle name="Comma 2 11 2" xfId="2053"/>
    <cellStyle name="Comma 2 11 2 2" xfId="3017"/>
    <cellStyle name="Comma 2 11 2 2 2" xfId="5975"/>
    <cellStyle name="Comma 2 11 3" xfId="3016"/>
    <cellStyle name="Comma 2 12" xfId="609"/>
    <cellStyle name="Comma 2 12 2" xfId="2054"/>
    <cellStyle name="Comma 2 12 3" xfId="3018"/>
    <cellStyle name="Comma 2 13" xfId="610"/>
    <cellStyle name="Comma 2 13 2" xfId="2055"/>
    <cellStyle name="Comma 2 13 3" xfId="3019"/>
    <cellStyle name="Comma 2 14" xfId="611"/>
    <cellStyle name="Comma 2 14 2" xfId="2056"/>
    <cellStyle name="Comma 2 14 3" xfId="3020"/>
    <cellStyle name="Comma 2 15" xfId="612"/>
    <cellStyle name="Comma 2 15 2" xfId="2057"/>
    <cellStyle name="Comma 2 15 3" xfId="3021"/>
    <cellStyle name="Comma 2 16" xfId="613"/>
    <cellStyle name="Comma 2 16 2" xfId="2058"/>
    <cellStyle name="Comma 2 16 3" xfId="3022"/>
    <cellStyle name="Comma 2 17" xfId="614"/>
    <cellStyle name="Comma 2 17 2" xfId="2059"/>
    <cellStyle name="Comma 2 17 3" xfId="3023"/>
    <cellStyle name="Comma 2 18" xfId="615"/>
    <cellStyle name="Comma 2 18 2" xfId="2060"/>
    <cellStyle name="Comma 2 18 3" xfId="3024"/>
    <cellStyle name="Comma 2 19" xfId="616"/>
    <cellStyle name="Comma 2 19 2" xfId="2061"/>
    <cellStyle name="Comma 2 19 3" xfId="3025"/>
    <cellStyle name="Comma 2 2" xfId="617"/>
    <cellStyle name="Comma 2 2 10" xfId="618"/>
    <cellStyle name="Comma 2 2 10 2" xfId="2062"/>
    <cellStyle name="Comma 2 2 10 2 2" xfId="5721"/>
    <cellStyle name="Comma 2 2 10 3" xfId="5424"/>
    <cellStyle name="Comma 2 2 11" xfId="619"/>
    <cellStyle name="Comma 2 2 11 2" xfId="2063"/>
    <cellStyle name="Comma 2 2 11 2 2" xfId="5722"/>
    <cellStyle name="Comma 2 2 11 3" xfId="5425"/>
    <cellStyle name="Comma 2 2 12" xfId="620"/>
    <cellStyle name="Comma 2 2 12 2" xfId="2064"/>
    <cellStyle name="Comma 2 2 12 2 2" xfId="5723"/>
    <cellStyle name="Comma 2 2 12 3" xfId="5426"/>
    <cellStyle name="Comma 2 2 13" xfId="621"/>
    <cellStyle name="Comma 2 2 13 2" xfId="2065"/>
    <cellStyle name="Comma 2 2 13 2 2" xfId="5724"/>
    <cellStyle name="Comma 2 2 13 3" xfId="5427"/>
    <cellStyle name="Comma 2 2 14" xfId="622"/>
    <cellStyle name="Comma 2 2 14 2" xfId="2066"/>
    <cellStyle name="Comma 2 2 14 2 2" xfId="5725"/>
    <cellStyle name="Comma 2 2 14 3" xfId="5428"/>
    <cellStyle name="Comma 2 2 15" xfId="623"/>
    <cellStyle name="Comma 2 2 15 2" xfId="2067"/>
    <cellStyle name="Comma 2 2 15 2 2" xfId="5726"/>
    <cellStyle name="Comma 2 2 15 3" xfId="5429"/>
    <cellStyle name="Comma 2 2 16" xfId="624"/>
    <cellStyle name="Comma 2 2 16 2" xfId="2068"/>
    <cellStyle name="Comma 2 2 16 2 2" xfId="5727"/>
    <cellStyle name="Comma 2 2 16 3" xfId="5430"/>
    <cellStyle name="Comma 2 2 17" xfId="625"/>
    <cellStyle name="Comma 2 2 17 2" xfId="2069"/>
    <cellStyle name="Comma 2 2 17 2 2" xfId="5728"/>
    <cellStyle name="Comma 2 2 17 3" xfId="5431"/>
    <cellStyle name="Comma 2 2 18" xfId="626"/>
    <cellStyle name="Comma 2 2 18 2" xfId="2070"/>
    <cellStyle name="Comma 2 2 18 2 2" xfId="5729"/>
    <cellStyle name="Comma 2 2 18 3" xfId="5432"/>
    <cellStyle name="Comma 2 2 19" xfId="627"/>
    <cellStyle name="Comma 2 2 19 2" xfId="2071"/>
    <cellStyle name="Comma 2 2 19 2 2" xfId="5730"/>
    <cellStyle name="Comma 2 2 19 3" xfId="5433"/>
    <cellStyle name="Comma 2 2 2" xfId="628"/>
    <cellStyle name="Comma 2 2 2 2" xfId="629"/>
    <cellStyle name="Comma 2 2 2 2 2" xfId="2073"/>
    <cellStyle name="Comma 2 2 2 2 2 2" xfId="3028"/>
    <cellStyle name="Comma 2 2 2 2 2 2 2" xfId="3029"/>
    <cellStyle name="Comma 2 2 2 2 2 2 2 2" xfId="5979"/>
    <cellStyle name="Comma 2 2 2 2 2 2 3" xfId="5978"/>
    <cellStyle name="Comma 2 2 2 2 2 3" xfId="5732"/>
    <cellStyle name="Comma 2 2 2 2 3" xfId="3030"/>
    <cellStyle name="Comma 2 2 2 2 3 2" xfId="5980"/>
    <cellStyle name="Comma 2 2 2 2 4" xfId="3031"/>
    <cellStyle name="Comma 2 2 2 2 4 2" xfId="5981"/>
    <cellStyle name="Comma 2 2 2 2 5" xfId="3032"/>
    <cellStyle name="Comma 2 2 2 2 5 2" xfId="5982"/>
    <cellStyle name="Comma 2 2 2 2 6" xfId="3027"/>
    <cellStyle name="Comma 2 2 2 2 6 2" xfId="5977"/>
    <cellStyle name="Comma 2 2 2 2 7" xfId="5435"/>
    <cellStyle name="Comma 2 2 2 3" xfId="2072"/>
    <cellStyle name="Comma 2 2 2 3 2" xfId="3034"/>
    <cellStyle name="Comma 2 2 2 3 2 2" xfId="5984"/>
    <cellStyle name="Comma 2 2 2 3 3" xfId="3033"/>
    <cellStyle name="Comma 2 2 2 3 3 2" xfId="5983"/>
    <cellStyle name="Comma 2 2 2 3 4" xfId="5731"/>
    <cellStyle name="Comma 2 2 2 4" xfId="3035"/>
    <cellStyle name="Comma 2 2 2 4 2" xfId="5985"/>
    <cellStyle name="Comma 2 2 2 5" xfId="3026"/>
    <cellStyle name="Comma 2 2 2 5 2" xfId="5976"/>
    <cellStyle name="Comma 2 2 2 6" xfId="5434"/>
    <cellStyle name="Comma 2 2 20" xfId="630"/>
    <cellStyle name="Comma 2 2 20 2" xfId="2074"/>
    <cellStyle name="Comma 2 2 20 2 2" xfId="5733"/>
    <cellStyle name="Comma 2 2 20 3" xfId="5436"/>
    <cellStyle name="Comma 2 2 21" xfId="631"/>
    <cellStyle name="Comma 2 2 21 2" xfId="2075"/>
    <cellStyle name="Comma 2 2 21 2 2" xfId="5734"/>
    <cellStyle name="Comma 2 2 21 3" xfId="5437"/>
    <cellStyle name="Comma 2 2 22" xfId="632"/>
    <cellStyle name="Comma 2 2 22 2" xfId="2076"/>
    <cellStyle name="Comma 2 2 22 2 2" xfId="5735"/>
    <cellStyle name="Comma 2 2 22 3" xfId="5438"/>
    <cellStyle name="Comma 2 2 23" xfId="633"/>
    <cellStyle name="Comma 2 2 23 2" xfId="2077"/>
    <cellStyle name="Comma 2 2 23 2 2" xfId="5736"/>
    <cellStyle name="Comma 2 2 23 3" xfId="5439"/>
    <cellStyle name="Comma 2 2 24" xfId="634"/>
    <cellStyle name="Comma 2 2 24 2" xfId="2078"/>
    <cellStyle name="Comma 2 2 24 2 2" xfId="5737"/>
    <cellStyle name="Comma 2 2 24 3" xfId="5440"/>
    <cellStyle name="Comma 2 2 25" xfId="635"/>
    <cellStyle name="Comma 2 2 25 2" xfId="2079"/>
    <cellStyle name="Comma 2 2 25 2 2" xfId="5738"/>
    <cellStyle name="Comma 2 2 25 3" xfId="5441"/>
    <cellStyle name="Comma 2 2 26" xfId="636"/>
    <cellStyle name="Comma 2 2 26 2" xfId="2080"/>
    <cellStyle name="Comma 2 2 26 2 2" xfId="5739"/>
    <cellStyle name="Comma 2 2 26 3" xfId="5442"/>
    <cellStyle name="Comma 2 2 27" xfId="637"/>
    <cellStyle name="Comma 2 2 27 2" xfId="2081"/>
    <cellStyle name="Comma 2 2 27 2 2" xfId="5740"/>
    <cellStyle name="Comma 2 2 27 3" xfId="5443"/>
    <cellStyle name="Comma 2 2 28" xfId="638"/>
    <cellStyle name="Comma 2 2 28 2" xfId="2082"/>
    <cellStyle name="Comma 2 2 28 2 2" xfId="5741"/>
    <cellStyle name="Comma 2 2 28 3" xfId="5444"/>
    <cellStyle name="Comma 2 2 29" xfId="639"/>
    <cellStyle name="Comma 2 2 29 2" xfId="2083"/>
    <cellStyle name="Comma 2 2 29 2 2" xfId="5742"/>
    <cellStyle name="Comma 2 2 29 3" xfId="5445"/>
    <cellStyle name="Comma 2 2 3" xfId="640"/>
    <cellStyle name="Comma 2 2 3 2" xfId="2084"/>
    <cellStyle name="Comma 2 2 3 2 2" xfId="3037"/>
    <cellStyle name="Comma 2 2 3 2 2 2" xfId="5987"/>
    <cellStyle name="Comma 2 2 3 2 3" xfId="5743"/>
    <cellStyle name="Comma 2 2 3 3" xfId="3038"/>
    <cellStyle name="Comma 2 2 3 3 2" xfId="5988"/>
    <cellStyle name="Comma 2 2 3 4" xfId="3036"/>
    <cellStyle name="Comma 2 2 3 4 2" xfId="5986"/>
    <cellStyle name="Comma 2 2 3 5" xfId="5446"/>
    <cellStyle name="Comma 2 2 30" xfId="641"/>
    <cellStyle name="Comma 2 2 30 2" xfId="2085"/>
    <cellStyle name="Comma 2 2 30 2 2" xfId="5744"/>
    <cellStyle name="Comma 2 2 30 3" xfId="5447"/>
    <cellStyle name="Comma 2 2 31" xfId="642"/>
    <cellStyle name="Comma 2 2 31 2" xfId="2086"/>
    <cellStyle name="Comma 2 2 31 2 2" xfId="5745"/>
    <cellStyle name="Comma 2 2 31 3" xfId="5448"/>
    <cellStyle name="Comma 2 2 32" xfId="643"/>
    <cellStyle name="Comma 2 2 32 2" xfId="2087"/>
    <cellStyle name="Comma 2 2 32 2 2" xfId="5746"/>
    <cellStyle name="Comma 2 2 32 3" xfId="5449"/>
    <cellStyle name="Comma 2 2 33" xfId="644"/>
    <cellStyle name="Comma 2 2 33 2" xfId="2088"/>
    <cellStyle name="Comma 2 2 33 2 2" xfId="5747"/>
    <cellStyle name="Comma 2 2 33 3" xfId="5450"/>
    <cellStyle name="Comma 2 2 34" xfId="645"/>
    <cellStyle name="Comma 2 2 34 2" xfId="2089"/>
    <cellStyle name="Comma 2 2 34 2 2" xfId="5748"/>
    <cellStyle name="Comma 2 2 34 3" xfId="5451"/>
    <cellStyle name="Comma 2 2 35" xfId="646"/>
    <cellStyle name="Comma 2 2 35 2" xfId="2090"/>
    <cellStyle name="Comma 2 2 35 2 2" xfId="5749"/>
    <cellStyle name="Comma 2 2 35 3" xfId="5452"/>
    <cellStyle name="Comma 2 2 36" xfId="647"/>
    <cellStyle name="Comma 2 2 36 2" xfId="2091"/>
    <cellStyle name="Comma 2 2 36 2 2" xfId="5750"/>
    <cellStyle name="Comma 2 2 36 3" xfId="5453"/>
    <cellStyle name="Comma 2 2 37" xfId="648"/>
    <cellStyle name="Comma 2 2 37 2" xfId="2092"/>
    <cellStyle name="Comma 2 2 37 2 2" xfId="5751"/>
    <cellStyle name="Comma 2 2 37 3" xfId="5454"/>
    <cellStyle name="Comma 2 2 38" xfId="649"/>
    <cellStyle name="Comma 2 2 38 2" xfId="2093"/>
    <cellStyle name="Comma 2 2 38 2 2" xfId="5752"/>
    <cellStyle name="Comma 2 2 38 3" xfId="5455"/>
    <cellStyle name="Comma 2 2 39" xfId="650"/>
    <cellStyle name="Comma 2 2 39 2" xfId="2094"/>
    <cellStyle name="Comma 2 2 39 2 2" xfId="5753"/>
    <cellStyle name="Comma 2 2 39 3" xfId="5456"/>
    <cellStyle name="Comma 2 2 4" xfId="651"/>
    <cellStyle name="Comma 2 2 4 2" xfId="2095"/>
    <cellStyle name="Comma 2 2 4 2 2" xfId="5754"/>
    <cellStyle name="Comma 2 2 4 3" xfId="3042"/>
    <cellStyle name="Comma 2 2 4 3 2" xfId="5989"/>
    <cellStyle name="Comma 2 2 4 4" xfId="5457"/>
    <cellStyle name="Comma 2 2 40" xfId="652"/>
    <cellStyle name="Comma 2 2 40 2" xfId="2096"/>
    <cellStyle name="Comma 2 2 40 2 2" xfId="5755"/>
    <cellStyle name="Comma 2 2 40 3" xfId="5458"/>
    <cellStyle name="Comma 2 2 41" xfId="653"/>
    <cellStyle name="Comma 2 2 41 2" xfId="2097"/>
    <cellStyle name="Comma 2 2 41 2 2" xfId="5756"/>
    <cellStyle name="Comma 2 2 41 3" xfId="5459"/>
    <cellStyle name="Comma 2 2 42" xfId="654"/>
    <cellStyle name="Comma 2 2 42 2" xfId="2098"/>
    <cellStyle name="Comma 2 2 42 2 2" xfId="5757"/>
    <cellStyle name="Comma 2 2 42 3" xfId="5460"/>
    <cellStyle name="Comma 2 2 43" xfId="655"/>
    <cellStyle name="Comma 2 2 43 2" xfId="2099"/>
    <cellStyle name="Comma 2 2 43 2 2" xfId="5758"/>
    <cellStyle name="Comma 2 2 43 3" xfId="5461"/>
    <cellStyle name="Comma 2 2 44" xfId="656"/>
    <cellStyle name="Comma 2 2 44 2" xfId="2100"/>
    <cellStyle name="Comma 2 2 44 2 2" xfId="5759"/>
    <cellStyle name="Comma 2 2 44 3" xfId="5462"/>
    <cellStyle name="Comma 2 2 45" xfId="657"/>
    <cellStyle name="Comma 2 2 45 2" xfId="2101"/>
    <cellStyle name="Comma 2 2 45 2 2" xfId="5760"/>
    <cellStyle name="Comma 2 2 45 3" xfId="5463"/>
    <cellStyle name="Comma 2 2 46" xfId="658"/>
    <cellStyle name="Comma 2 2 46 2" xfId="2102"/>
    <cellStyle name="Comma 2 2 46 2 2" xfId="5761"/>
    <cellStyle name="Comma 2 2 46 3" xfId="5464"/>
    <cellStyle name="Comma 2 2 47" xfId="659"/>
    <cellStyle name="Comma 2 2 47 2" xfId="2103"/>
    <cellStyle name="Comma 2 2 47 2 2" xfId="5762"/>
    <cellStyle name="Comma 2 2 47 3" xfId="5465"/>
    <cellStyle name="Comma 2 2 48" xfId="660"/>
    <cellStyle name="Comma 2 2 48 2" xfId="2104"/>
    <cellStyle name="Comma 2 2 48 2 2" xfId="5763"/>
    <cellStyle name="Comma 2 2 48 3" xfId="5466"/>
    <cellStyle name="Comma 2 2 49" xfId="661"/>
    <cellStyle name="Comma 2 2 49 2" xfId="2105"/>
    <cellStyle name="Comma 2 2 49 2 2" xfId="5764"/>
    <cellStyle name="Comma 2 2 49 3" xfId="5467"/>
    <cellStyle name="Comma 2 2 5" xfId="662"/>
    <cellStyle name="Comma 2 2 5 2" xfId="2106"/>
    <cellStyle name="Comma 2 2 5 2 2" xfId="5765"/>
    <cellStyle name="Comma 2 2 5 3" xfId="5468"/>
    <cellStyle name="Comma 2 2 50" xfId="663"/>
    <cellStyle name="Comma 2 2 50 2" xfId="2107"/>
    <cellStyle name="Comma 2 2 50 2 2" xfId="5766"/>
    <cellStyle name="Comma 2 2 50 3" xfId="5469"/>
    <cellStyle name="Comma 2 2 51" xfId="664"/>
    <cellStyle name="Comma 2 2 51 2" xfId="2108"/>
    <cellStyle name="Comma 2 2 51 2 2" xfId="5767"/>
    <cellStyle name="Comma 2 2 51 3" xfId="5470"/>
    <cellStyle name="Comma 2 2 52" xfId="665"/>
    <cellStyle name="Comma 2 2 52 2" xfId="2109"/>
    <cellStyle name="Comma 2 2 52 2 2" xfId="5768"/>
    <cellStyle name="Comma 2 2 52 3" xfId="5471"/>
    <cellStyle name="Comma 2 2 53" xfId="666"/>
    <cellStyle name="Comma 2 2 53 2" xfId="2110"/>
    <cellStyle name="Comma 2 2 53 2 2" xfId="5769"/>
    <cellStyle name="Comma 2 2 53 3" xfId="5472"/>
    <cellStyle name="Comma 2 2 54" xfId="667"/>
    <cellStyle name="Comma 2 2 54 2" xfId="2111"/>
    <cellStyle name="Comma 2 2 54 2 2" xfId="5770"/>
    <cellStyle name="Comma 2 2 54 3" xfId="5473"/>
    <cellStyle name="Comma 2 2 55" xfId="668"/>
    <cellStyle name="Comma 2 2 55 2" xfId="2112"/>
    <cellStyle name="Comma 2 2 55 2 2" xfId="5771"/>
    <cellStyle name="Comma 2 2 55 3" xfId="5474"/>
    <cellStyle name="Comma 2 2 56" xfId="669"/>
    <cellStyle name="Comma 2 2 56 2" xfId="2113"/>
    <cellStyle name="Comma 2 2 56 2 2" xfId="5772"/>
    <cellStyle name="Comma 2 2 56 3" xfId="5475"/>
    <cellStyle name="Comma 2 2 57" xfId="670"/>
    <cellStyle name="Comma 2 2 57 2" xfId="2114"/>
    <cellStyle name="Comma 2 2 57 2 2" xfId="5773"/>
    <cellStyle name="Comma 2 2 57 3" xfId="5476"/>
    <cellStyle name="Comma 2 2 58" xfId="671"/>
    <cellStyle name="Comma 2 2 58 2" xfId="2115"/>
    <cellStyle name="Comma 2 2 58 2 2" xfId="5774"/>
    <cellStyle name="Comma 2 2 58 3" xfId="5477"/>
    <cellStyle name="Comma 2 2 59" xfId="672"/>
    <cellStyle name="Comma 2 2 59 2" xfId="3063"/>
    <cellStyle name="Comma 2 2 59 2 2" xfId="5997"/>
    <cellStyle name="Comma 2 2 59 3" xfId="5478"/>
    <cellStyle name="Comma 2 2 6" xfId="673"/>
    <cellStyle name="Comma 2 2 6 2" xfId="2116"/>
    <cellStyle name="Comma 2 2 6 2 2" xfId="5775"/>
    <cellStyle name="Comma 2 2 6 3" xfId="5479"/>
    <cellStyle name="Comma 2 2 60" xfId="674"/>
    <cellStyle name="Comma 2 2 60 2" xfId="3754"/>
    <cellStyle name="Comma 2 2 60 2 2" xfId="6255"/>
    <cellStyle name="Comma 2 2 60 3" xfId="3752"/>
    <cellStyle name="Comma 2 2 60 3 2" xfId="6254"/>
    <cellStyle name="Comma 2 2 60 4" xfId="5480"/>
    <cellStyle name="Comma 2 2 61" xfId="3751"/>
    <cellStyle name="Comma 2 2 61 2" xfId="6253"/>
    <cellStyle name="Comma 2 2 62" xfId="3750"/>
    <cellStyle name="Comma 2 2 62 2" xfId="6252"/>
    <cellStyle name="Comma 2 2 63" xfId="5423"/>
    <cellStyle name="Comma 2 2 7" xfId="675"/>
    <cellStyle name="Comma 2 2 7 2" xfId="2117"/>
    <cellStyle name="Comma 2 2 7 2 2" xfId="5776"/>
    <cellStyle name="Comma 2 2 7 3" xfId="5481"/>
    <cellStyle name="Comma 2 2 8" xfId="676"/>
    <cellStyle name="Comma 2 2 8 2" xfId="2118"/>
    <cellStyle name="Comma 2 2 8 2 2" xfId="5777"/>
    <cellStyle name="Comma 2 2 8 3" xfId="5482"/>
    <cellStyle name="Comma 2 2 9" xfId="677"/>
    <cellStyle name="Comma 2 2 9 2" xfId="2119"/>
    <cellStyle name="Comma 2 2 9 2 2" xfId="5778"/>
    <cellStyle name="Comma 2 2 9 3" xfId="5483"/>
    <cellStyle name="Comma 2 2_B3 - Property plant &amp; equipment.nat" xfId="3068"/>
    <cellStyle name="Comma 2 20" xfId="678"/>
    <cellStyle name="Comma 2 20 2" xfId="2120"/>
    <cellStyle name="Comma 2 20 3" xfId="3069"/>
    <cellStyle name="Comma 2 20 3 2" xfId="5998"/>
    <cellStyle name="Comma 2 21" xfId="679"/>
    <cellStyle name="Comma 2 21 2" xfId="2121"/>
    <cellStyle name="Comma 2 22" xfId="680"/>
    <cellStyle name="Comma 2 22 2" xfId="2122"/>
    <cellStyle name="Comma 2 23" xfId="681"/>
    <cellStyle name="Comma 2 23 2" xfId="2123"/>
    <cellStyle name="Comma 2 24" xfId="682"/>
    <cellStyle name="Comma 2 24 2" xfId="2124"/>
    <cellStyle name="Comma 2 25" xfId="683"/>
    <cellStyle name="Comma 2 25 2" xfId="2125"/>
    <cellStyle name="Comma 2 26" xfId="684"/>
    <cellStyle name="Comma 2 26 2" xfId="2126"/>
    <cellStyle name="Comma 2 27" xfId="685"/>
    <cellStyle name="Comma 2 27 2" xfId="2127"/>
    <cellStyle name="Comma 2 28" xfId="686"/>
    <cellStyle name="Comma 2 28 2" xfId="2128"/>
    <cellStyle name="Comma 2 29" xfId="687"/>
    <cellStyle name="Comma 2 29 2" xfId="2129"/>
    <cellStyle name="Comma 2 3" xfId="688"/>
    <cellStyle name="Comma 2 3 2" xfId="689"/>
    <cellStyle name="Comma 2 3 2 2" xfId="3081"/>
    <cellStyle name="Comma 2 3 2 2 2" xfId="6000"/>
    <cellStyle name="Comma 2 3 2 3" xfId="3080"/>
    <cellStyle name="Comma 2 3 2 3 2" xfId="5999"/>
    <cellStyle name="Comma 2 3 2 4" xfId="4481"/>
    <cellStyle name="Comma 2 3 2 4 2" xfId="6359"/>
    <cellStyle name="Comma 2 3 2 5" xfId="4482"/>
    <cellStyle name="Comma 2 3 2 5 2" xfId="6360"/>
    <cellStyle name="Comma 2 3 2 6" xfId="5485"/>
    <cellStyle name="Comma 2 3 3" xfId="3082"/>
    <cellStyle name="Comma 2 3 3 2" xfId="6001"/>
    <cellStyle name="Comma 2 3 4" xfId="3083"/>
    <cellStyle name="Comma 2 3 4 2" xfId="6002"/>
    <cellStyle name="Comma 2 3 5" xfId="3084"/>
    <cellStyle name="Comma 2 3 5 2" xfId="6003"/>
    <cellStyle name="Comma 2 3 6" xfId="5484"/>
    <cellStyle name="Comma 2 30" xfId="690"/>
    <cellStyle name="Comma 2 30 2" xfId="2130"/>
    <cellStyle name="Comma 2 31" xfId="691"/>
    <cellStyle name="Comma 2 31 2" xfId="2131"/>
    <cellStyle name="Comma 2 32" xfId="692"/>
    <cellStyle name="Comma 2 32 2" xfId="2132"/>
    <cellStyle name="Comma 2 33" xfId="693"/>
    <cellStyle name="Comma 2 33 2" xfId="2133"/>
    <cellStyle name="Comma 2 34" xfId="694"/>
    <cellStyle name="Comma 2 34 2" xfId="2134"/>
    <cellStyle name="Comma 2 35" xfId="695"/>
    <cellStyle name="Comma 2 35 2" xfId="2135"/>
    <cellStyle name="Comma 2 36" xfId="696"/>
    <cellStyle name="Comma 2 36 2" xfId="2136"/>
    <cellStyle name="Comma 2 37" xfId="697"/>
    <cellStyle name="Comma 2 37 2" xfId="2137"/>
    <cellStyle name="Comma 2 38" xfId="698"/>
    <cellStyle name="Comma 2 38 2" xfId="2138"/>
    <cellStyle name="Comma 2 39" xfId="699"/>
    <cellStyle name="Comma 2 39 2" xfId="2139"/>
    <cellStyle name="Comma 2 4" xfId="700"/>
    <cellStyle name="Comma 2 4 2" xfId="3096"/>
    <cellStyle name="Comma 2 4 2 2" xfId="3097"/>
    <cellStyle name="Comma 2 4 2 2 2" xfId="6006"/>
    <cellStyle name="Comma 2 4 2 3" xfId="3970"/>
    <cellStyle name="Comma 2 4 2 3 2" xfId="6271"/>
    <cellStyle name="Comma 2 4 2 4" xfId="6005"/>
    <cellStyle name="Comma 2 4 3" xfId="3098"/>
    <cellStyle name="Comma 2 4 3 2" xfId="6007"/>
    <cellStyle name="Comma 2 4 4" xfId="3095"/>
    <cellStyle name="Comma 2 4 4 2" xfId="6004"/>
    <cellStyle name="Comma 2 4 5" xfId="4483"/>
    <cellStyle name="Comma 2 4 6" xfId="5486"/>
    <cellStyle name="Comma 2 40" xfId="701"/>
    <cellStyle name="Comma 2 40 2" xfId="2140"/>
    <cellStyle name="Comma 2 41" xfId="702"/>
    <cellStyle name="Comma 2 41 2" xfId="2141"/>
    <cellStyle name="Comma 2 42" xfId="703"/>
    <cellStyle name="Comma 2 42 2" xfId="2142"/>
    <cellStyle name="Comma 2 43" xfId="704"/>
    <cellStyle name="Comma 2 43 2" xfId="2143"/>
    <cellStyle name="Comma 2 44" xfId="705"/>
    <cellStyle name="Comma 2 44 2" xfId="2144"/>
    <cellStyle name="Comma 2 45" xfId="706"/>
    <cellStyle name="Comma 2 45 2" xfId="2145"/>
    <cellStyle name="Comma 2 46" xfId="707"/>
    <cellStyle name="Comma 2 46 2" xfId="2146"/>
    <cellStyle name="Comma 2 47" xfId="708"/>
    <cellStyle name="Comma 2 47 2" xfId="2147"/>
    <cellStyle name="Comma 2 48" xfId="709"/>
    <cellStyle name="Comma 2 48 2" xfId="2148"/>
    <cellStyle name="Comma 2 49" xfId="710"/>
    <cellStyle name="Comma 2 49 2" xfId="2149"/>
    <cellStyle name="Comma 2 5" xfId="711"/>
    <cellStyle name="Comma 2 5 2" xfId="3110"/>
    <cellStyle name="Comma 2 5 2 2" xfId="6009"/>
    <cellStyle name="Comma 2 5 3" xfId="3109"/>
    <cellStyle name="Comma 2 5 3 2" xfId="6008"/>
    <cellStyle name="Comma 2 50" xfId="712"/>
    <cellStyle name="Comma 2 50 2" xfId="2150"/>
    <cellStyle name="Comma 2 51" xfId="713"/>
    <cellStyle name="Comma 2 51 2" xfId="2151"/>
    <cellStyle name="Comma 2 52" xfId="714"/>
    <cellStyle name="Comma 2 52 2" xfId="2152"/>
    <cellStyle name="Comma 2 53" xfId="715"/>
    <cellStyle name="Comma 2 53 2" xfId="2153"/>
    <cellStyle name="Comma 2 54" xfId="716"/>
    <cellStyle name="Comma 2 54 2" xfId="2154"/>
    <cellStyle name="Comma 2 55" xfId="717"/>
    <cellStyle name="Comma 2 55 2" xfId="2155"/>
    <cellStyle name="Comma 2 56" xfId="718"/>
    <cellStyle name="Comma 2 56 2" xfId="2156"/>
    <cellStyle name="Comma 2 57" xfId="719"/>
    <cellStyle name="Comma 2 57 2" xfId="2157"/>
    <cellStyle name="Comma 2 58" xfId="720"/>
    <cellStyle name="Comma 2 58 2" xfId="2158"/>
    <cellStyle name="Comma 2 59" xfId="721"/>
    <cellStyle name="Comma 2 59 2" xfId="2159"/>
    <cellStyle name="Comma 2 59 2 2" xfId="5779"/>
    <cellStyle name="Comma 2 59 3" xfId="5487"/>
    <cellStyle name="Comma 2 6" xfId="722"/>
    <cellStyle name="Comma 2 6 2" xfId="3122"/>
    <cellStyle name="Comma 2 6 2 2" xfId="6011"/>
    <cellStyle name="Comma 2 6 3" xfId="3123"/>
    <cellStyle name="Comma 2 6 3 2" xfId="6012"/>
    <cellStyle name="Comma 2 6 4" xfId="3121"/>
    <cellStyle name="Comma 2 6 4 2" xfId="6010"/>
    <cellStyle name="Comma 2 60" xfId="723"/>
    <cellStyle name="Comma 2 60 2" xfId="724"/>
    <cellStyle name="Comma 2 60 2 2" xfId="5489"/>
    <cellStyle name="Comma 2 60 3" xfId="5488"/>
    <cellStyle name="Comma 2 61" xfId="725"/>
    <cellStyle name="Comma 2 61 2" xfId="3126"/>
    <cellStyle name="Comma 2 61 2 2" xfId="6013"/>
    <cellStyle name="Comma 2 61 3" xfId="3749"/>
    <cellStyle name="Comma 2 61 3 2" xfId="6251"/>
    <cellStyle name="Comma 2 61 4" xfId="5490"/>
    <cellStyle name="Comma 2 62" xfId="726"/>
    <cellStyle name="Comma 2 62 2" xfId="3127"/>
    <cellStyle name="Comma 2 62 2 2" xfId="6014"/>
    <cellStyle name="Comma 2 62 3" xfId="5491"/>
    <cellStyle name="Comma 2 63" xfId="727"/>
    <cellStyle name="Comma 2 63 2" xfId="5492"/>
    <cellStyle name="Comma 2 64" xfId="728"/>
    <cellStyle name="Comma 2 64 2" xfId="5493"/>
    <cellStyle name="Comma 2 65" xfId="1960"/>
    <cellStyle name="Comma 2 65 2" xfId="5685"/>
    <cellStyle name="Comma 2 66" xfId="5422"/>
    <cellStyle name="Comma 2 7" xfId="729"/>
    <cellStyle name="Comma 2 7 2" xfId="2160"/>
    <cellStyle name="Comma 2 7 2 2" xfId="3131"/>
    <cellStyle name="Comma 2 7 2 2 2" xfId="6016"/>
    <cellStyle name="Comma 2 7 3" xfId="3130"/>
    <cellStyle name="Comma 2 7 3 2" xfId="6015"/>
    <cellStyle name="Comma 2 8" xfId="730"/>
    <cellStyle name="Comma 2 8 2" xfId="2161"/>
    <cellStyle name="Comma 2 8 2 2" xfId="3133"/>
    <cellStyle name="Comma 2 8 2 2 2" xfId="6018"/>
    <cellStyle name="Comma 2 8 3" xfId="3132"/>
    <cellStyle name="Comma 2 8 3 2" xfId="6017"/>
    <cellStyle name="Comma 2 9" xfId="731"/>
    <cellStyle name="Comma 2 9 2" xfId="2162"/>
    <cellStyle name="Comma 2 9 2 2" xfId="3135"/>
    <cellStyle name="Comma 2 9 2 2 2" xfId="6020"/>
    <cellStyle name="Comma 2 9 3" xfId="3134"/>
    <cellStyle name="Comma 2 9 3 2" xfId="6019"/>
    <cellStyle name="Comma 2_130017-B1  โปรแกรมคอมพิวเตอร์ CPI_Q409" xfId="732"/>
    <cellStyle name="Comma 20" xfId="733"/>
    <cellStyle name="Comma 20 2" xfId="2163"/>
    <cellStyle name="Comma 20 2 2" xfId="3138"/>
    <cellStyle name="Comma 20 2 2 2" xfId="6022"/>
    <cellStyle name="Comma 20 2 3" xfId="4484"/>
    <cellStyle name="Comma 20 2 4" xfId="4485"/>
    <cellStyle name="Comma 20 2 5" xfId="4486"/>
    <cellStyle name="Comma 20 2 6" xfId="5780"/>
    <cellStyle name="Comma 20 3" xfId="3137"/>
    <cellStyle name="Comma 20 3 2" xfId="6021"/>
    <cellStyle name="Comma 20 4" xfId="4487"/>
    <cellStyle name="Comma 20 5" xfId="4488"/>
    <cellStyle name="Comma 20 6" xfId="5494"/>
    <cellStyle name="Comma 21" xfId="734"/>
    <cellStyle name="Comma 21 2" xfId="3140"/>
    <cellStyle name="Comma 21 2 2" xfId="3141"/>
    <cellStyle name="Comma 21 2 2 2" xfId="6024"/>
    <cellStyle name="Comma 21 2 3" xfId="4489"/>
    <cellStyle name="Comma 21 2 4" xfId="4490"/>
    <cellStyle name="Comma 21 2 5" xfId="4491"/>
    <cellStyle name="Comma 21 3" xfId="3139"/>
    <cellStyle name="Comma 21 3 2" xfId="6023"/>
    <cellStyle name="Comma 21 4" xfId="4492"/>
    <cellStyle name="Comma 21 5" xfId="4493"/>
    <cellStyle name="Comma 21 6" xfId="5495"/>
    <cellStyle name="Comma 22" xfId="735"/>
    <cellStyle name="Comma 22 2" xfId="2164"/>
    <cellStyle name="Comma 22 2 2" xfId="3144"/>
    <cellStyle name="Comma 22 2 2 2" xfId="6025"/>
    <cellStyle name="Comma 22 2 3" xfId="4494"/>
    <cellStyle name="Comma 22 2 4" xfId="4495"/>
    <cellStyle name="Comma 22 2 5" xfId="4496"/>
    <cellStyle name="Comma 22 2 6" xfId="5781"/>
    <cellStyle name="Comma 22 3" xfId="3145"/>
    <cellStyle name="Comma 22 3 2" xfId="6026"/>
    <cellStyle name="Comma 22 4" xfId="4497"/>
    <cellStyle name="Comma 22 5" xfId="4498"/>
    <cellStyle name="Comma 22 6" xfId="5496"/>
    <cellStyle name="Comma 23" xfId="736"/>
    <cellStyle name="Comma 23 2" xfId="2165"/>
    <cellStyle name="Comma 23 2 2" xfId="3148"/>
    <cellStyle name="Comma 23 2 2 2" xfId="6028"/>
    <cellStyle name="Comma 23 2 3" xfId="3147"/>
    <cellStyle name="Comma 23 2 4" xfId="4499"/>
    <cellStyle name="Comma 23 2 5" xfId="4500"/>
    <cellStyle name="Comma 23 2 6" xfId="5782"/>
    <cellStyle name="Comma 23 3" xfId="3149"/>
    <cellStyle name="Comma 23 4" xfId="3150"/>
    <cellStyle name="Comma 23 4 2" xfId="6029"/>
    <cellStyle name="Comma 23 5" xfId="3146"/>
    <cellStyle name="Comma 23 5 2" xfId="6027"/>
    <cellStyle name="Comma 23 6" xfId="5497"/>
    <cellStyle name="Comma 23_Cut-off_รายได้" xfId="3151"/>
    <cellStyle name="Comma 24" xfId="737"/>
    <cellStyle name="Comma 24 2" xfId="2166"/>
    <cellStyle name="Comma 24 2 2" xfId="3153"/>
    <cellStyle name="Comma 24 2 2 2" xfId="6030"/>
    <cellStyle name="Comma 24 2 3" xfId="4501"/>
    <cellStyle name="Comma 24 2 4" xfId="4502"/>
    <cellStyle name="Comma 24 2 5" xfId="4503"/>
    <cellStyle name="Comma 24 2 6" xfId="5783"/>
    <cellStyle name="Comma 24 3" xfId="3154"/>
    <cellStyle name="Comma 24 3 2" xfId="6031"/>
    <cellStyle name="Comma 24 4" xfId="4504"/>
    <cellStyle name="Comma 24 5" xfId="4505"/>
    <cellStyle name="Comma 24 6" xfId="5498"/>
    <cellStyle name="Comma 25" xfId="738"/>
    <cellStyle name="Comma 25 2" xfId="2167"/>
    <cellStyle name="Comma 25 2 2" xfId="3156"/>
    <cellStyle name="Comma 25 2 2 2" xfId="6032"/>
    <cellStyle name="Comma 25 2 3" xfId="4506"/>
    <cellStyle name="Comma 25 2 3 2" xfId="6361"/>
    <cellStyle name="Comma 25 2 4" xfId="4507"/>
    <cellStyle name="Comma 25 2 4 2" xfId="6362"/>
    <cellStyle name="Comma 25 2 5" xfId="4508"/>
    <cellStyle name="Comma 25 2 5 2" xfId="6363"/>
    <cellStyle name="Comma 25 2 6" xfId="5784"/>
    <cellStyle name="Comma 25 3" xfId="4509"/>
    <cellStyle name="Comma 25 4" xfId="4510"/>
    <cellStyle name="Comma 25 5" xfId="4511"/>
    <cellStyle name="Comma 25 6" xfId="4512"/>
    <cellStyle name="Comma 25 7" xfId="5499"/>
    <cellStyle name="Comma 26" xfId="739"/>
    <cellStyle name="Comma 26 2" xfId="2168"/>
    <cellStyle name="Comma 26 2 2" xfId="3159"/>
    <cellStyle name="Comma 26 2 2 2" xfId="6033"/>
    <cellStyle name="Comma 26 2 3" xfId="3158"/>
    <cellStyle name="Comma 26 2 4" xfId="4513"/>
    <cellStyle name="Comma 26 2 5" xfId="4514"/>
    <cellStyle name="Comma 26 2 6" xfId="5785"/>
    <cellStyle name="Comma 26 3" xfId="3160"/>
    <cellStyle name="Comma 26 3 2" xfId="6034"/>
    <cellStyle name="Comma 26 4" xfId="3161"/>
    <cellStyle name="Comma 26 4 2" xfId="6035"/>
    <cellStyle name="Comma 26 5" xfId="3157"/>
    <cellStyle name="Comma 26 6" xfId="5500"/>
    <cellStyle name="Comma 26_Cut-off_รายได้" xfId="3162"/>
    <cellStyle name="Comma 27" xfId="740"/>
    <cellStyle name="Comma 27 2" xfId="2169"/>
    <cellStyle name="Comma 27 2 2" xfId="3164"/>
    <cellStyle name="Comma 27 2 2 2" xfId="6036"/>
    <cellStyle name="Comma 27 2 3" xfId="4515"/>
    <cellStyle name="Comma 27 2 4" xfId="4516"/>
    <cellStyle name="Comma 27 2 5" xfId="4517"/>
    <cellStyle name="Comma 27 2 6" xfId="5786"/>
    <cellStyle name="Comma 27 3" xfId="3165"/>
    <cellStyle name="Comma 27 3 2" xfId="6037"/>
    <cellStyle name="Comma 27 4" xfId="4518"/>
    <cellStyle name="Comma 27 5" xfId="4519"/>
    <cellStyle name="Comma 27 6" xfId="5501"/>
    <cellStyle name="Comma 28" xfId="741"/>
    <cellStyle name="Comma 28 2" xfId="2170"/>
    <cellStyle name="Comma 28 2 2" xfId="3167"/>
    <cellStyle name="Comma 28 2 2 2" xfId="6038"/>
    <cellStyle name="Comma 28 2 3" xfId="4520"/>
    <cellStyle name="Comma 28 2 4" xfId="4521"/>
    <cellStyle name="Comma 28 2 5" xfId="4522"/>
    <cellStyle name="Comma 28 2 6" xfId="5787"/>
    <cellStyle name="Comma 28 3" xfId="3168"/>
    <cellStyle name="Comma 28 3 2" xfId="6039"/>
    <cellStyle name="Comma 28 4" xfId="4523"/>
    <cellStyle name="Comma 28 5" xfId="4524"/>
    <cellStyle name="Comma 28 6" xfId="5502"/>
    <cellStyle name="Comma 29" xfId="742"/>
    <cellStyle name="Comma 29 2" xfId="2171"/>
    <cellStyle name="Comma 29 2 2" xfId="3170"/>
    <cellStyle name="Comma 29 2 2 2" xfId="6040"/>
    <cellStyle name="Comma 29 2 3" xfId="4525"/>
    <cellStyle name="Comma 29 2 4" xfId="4526"/>
    <cellStyle name="Comma 29 2 5" xfId="4527"/>
    <cellStyle name="Comma 29 2 6" xfId="5788"/>
    <cellStyle name="Comma 29 3" xfId="3171"/>
    <cellStyle name="Comma 29 3 2" xfId="6041"/>
    <cellStyle name="Comma 29 4" xfId="3169"/>
    <cellStyle name="Comma 29 5" xfId="4528"/>
    <cellStyle name="Comma 29 6" xfId="5503"/>
    <cellStyle name="Comma 3" xfId="743"/>
    <cellStyle name="Comma 3 10" xfId="3173"/>
    <cellStyle name="Comma 3 10 2" xfId="6043"/>
    <cellStyle name="Comma 3 11" xfId="3174"/>
    <cellStyle name="Comma 3 11 2" xfId="6044"/>
    <cellStyle name="Comma 3 12" xfId="3175"/>
    <cellStyle name="Comma 3 12 2" xfId="6045"/>
    <cellStyle name="Comma 3 13" xfId="3176"/>
    <cellStyle name="Comma 3 13 2" xfId="6046"/>
    <cellStyle name="Comma 3 14" xfId="3177"/>
    <cellStyle name="Comma 3 14 2" xfId="6047"/>
    <cellStyle name="Comma 3 15" xfId="3178"/>
    <cellStyle name="Comma 3 15 2" xfId="6048"/>
    <cellStyle name="Comma 3 16" xfId="3179"/>
    <cellStyle name="Comma 3 16 2" xfId="6049"/>
    <cellStyle name="Comma 3 17" xfId="3180"/>
    <cellStyle name="Comma 3 17 2" xfId="6050"/>
    <cellStyle name="Comma 3 18" xfId="3181"/>
    <cellStyle name="Comma 3 18 2" xfId="6051"/>
    <cellStyle name="Comma 3 19" xfId="3182"/>
    <cellStyle name="Comma 3 19 2" xfId="6052"/>
    <cellStyle name="Comma 3 2" xfId="744"/>
    <cellStyle name="Comma 3 2 2" xfId="745"/>
    <cellStyle name="Comma 3 2 2 2" xfId="3184"/>
    <cellStyle name="Comma 3 2 2 2 2" xfId="6054"/>
    <cellStyle name="Comma 3 2 3" xfId="2172"/>
    <cellStyle name="Comma 3 2 4" xfId="3183"/>
    <cellStyle name="Comma 3 2 4 2" xfId="6053"/>
    <cellStyle name="Comma 3 2 5" xfId="4529"/>
    <cellStyle name="Comma 3 2 5 2" xfId="6364"/>
    <cellStyle name="Comma 3 2 6" xfId="4530"/>
    <cellStyle name="Comma 3 2 6 2" xfId="6365"/>
    <cellStyle name="Comma 3 2 7" xfId="5353"/>
    <cellStyle name="Comma 3 2 7 2" xfId="6399"/>
    <cellStyle name="Comma 3 20" xfId="3185"/>
    <cellStyle name="Comma 3 20 2" xfId="6055"/>
    <cellStyle name="Comma 3 21" xfId="5348"/>
    <cellStyle name="Comma 3 21 2" xfId="6397"/>
    <cellStyle name="Comma 3 22" xfId="5504"/>
    <cellStyle name="Comma 3 3" xfId="746"/>
    <cellStyle name="Comma 3 3 2" xfId="2173"/>
    <cellStyle name="Comma 3 3 3" xfId="3186"/>
    <cellStyle name="Comma 3 3 3 2" xfId="6056"/>
    <cellStyle name="Comma 3 4" xfId="747"/>
    <cellStyle name="Comma 3 4 2" xfId="2174"/>
    <cellStyle name="Comma 3 4 2 2" xfId="3188"/>
    <cellStyle name="Comma 3 4 2 2 2" xfId="6058"/>
    <cellStyle name="Comma 3 4 2 3" xfId="5789"/>
    <cellStyle name="Comma 3 4 3" xfId="3187"/>
    <cellStyle name="Comma 3 4 3 2" xfId="6057"/>
    <cellStyle name="Comma 3 4 4" xfId="4531"/>
    <cellStyle name="Comma 3 4 4 2" xfId="6366"/>
    <cellStyle name="Comma 3 4 5" xfId="4532"/>
    <cellStyle name="Comma 3 4 5 2" xfId="6367"/>
    <cellStyle name="Comma 3 4 6" xfId="5505"/>
    <cellStyle name="Comma 3 5" xfId="748"/>
    <cellStyle name="Comma 3 5 2" xfId="3189"/>
    <cellStyle name="Comma 3 5 2 2" xfId="6059"/>
    <cellStyle name="Comma 3 5 3" xfId="5506"/>
    <cellStyle name="Comma 3 6" xfId="3190"/>
    <cellStyle name="Comma 3 6 2" xfId="6060"/>
    <cellStyle name="Comma 3 7" xfId="3191"/>
    <cellStyle name="Comma 3 7 2" xfId="6061"/>
    <cellStyle name="Comma 3 8" xfId="3192"/>
    <cellStyle name="Comma 3 8 2" xfId="6062"/>
    <cellStyle name="Comma 3 9" xfId="3193"/>
    <cellStyle name="Comma 3 9 2" xfId="6063"/>
    <cellStyle name="Comma 3_B3 - Property plant &amp; equipment.nat" xfId="3194"/>
    <cellStyle name="Comma 30" xfId="749"/>
    <cellStyle name="Comma 30 2" xfId="2175"/>
    <cellStyle name="Comma 30 2 2" xfId="3196"/>
    <cellStyle name="Comma 30 2 2 2" xfId="6065"/>
    <cellStyle name="Comma 30 2 3" xfId="4533"/>
    <cellStyle name="Comma 30 2 4" xfId="4534"/>
    <cellStyle name="Comma 30 2 5" xfId="4535"/>
    <cellStyle name="Comma 30 2 6" xfId="5790"/>
    <cellStyle name="Comma 30 3" xfId="3197"/>
    <cellStyle name="Comma 30 3 2" xfId="6066"/>
    <cellStyle name="Comma 30 4" xfId="3195"/>
    <cellStyle name="Comma 30 4 2" xfId="6064"/>
    <cellStyle name="Comma 30 5" xfId="4536"/>
    <cellStyle name="Comma 30 6" xfId="5507"/>
    <cellStyle name="Comma 31" xfId="750"/>
    <cellStyle name="Comma 31 2" xfId="2176"/>
    <cellStyle name="Comma 31 2 2" xfId="3199"/>
    <cellStyle name="Comma 31 2 2 2" xfId="6067"/>
    <cellStyle name="Comma 31 2 3" xfId="5791"/>
    <cellStyle name="Comma 31 3" xfId="3200"/>
    <cellStyle name="Comma 31 3 2" xfId="4537"/>
    <cellStyle name="Comma 31 3 2 2" xfId="6368"/>
    <cellStyle name="Comma 31 3 3" xfId="4538"/>
    <cellStyle name="Comma 31 3 3 2" xfId="6369"/>
    <cellStyle name="Comma 31 3 4" xfId="4539"/>
    <cellStyle name="Comma 31 3 4 2" xfId="6370"/>
    <cellStyle name="Comma 31 3 5" xfId="4540"/>
    <cellStyle name="Comma 31 3 5 2" xfId="6371"/>
    <cellStyle name="Comma 31 3 6" xfId="6068"/>
    <cellStyle name="Comma 31 4" xfId="3198"/>
    <cellStyle name="Comma 31 5" xfId="4541"/>
    <cellStyle name="Comma 31 6" xfId="4542"/>
    <cellStyle name="Comma 31 7" xfId="5508"/>
    <cellStyle name="Comma 32" xfId="751"/>
    <cellStyle name="Comma 32 2" xfId="2177"/>
    <cellStyle name="Comma 32 2 2" xfId="3202"/>
    <cellStyle name="Comma 32 2 2 2" xfId="6069"/>
    <cellStyle name="Comma 32 2 3" xfId="4543"/>
    <cellStyle name="Comma 32 2 4" xfId="4544"/>
    <cellStyle name="Comma 32 2 5" xfId="4545"/>
    <cellStyle name="Comma 32 2 6" xfId="5792"/>
    <cellStyle name="Comma 32 3" xfId="3203"/>
    <cellStyle name="Comma 32 3 2" xfId="6070"/>
    <cellStyle name="Comma 32 4" xfId="3201"/>
    <cellStyle name="Comma 32 5" xfId="4546"/>
    <cellStyle name="Comma 32 6" xfId="5509"/>
    <cellStyle name="Comma 33" xfId="752"/>
    <cellStyle name="Comma 33 2" xfId="2178"/>
    <cellStyle name="Comma 33 2 2" xfId="3205"/>
    <cellStyle name="Comma 33 2 2 2" xfId="6071"/>
    <cellStyle name="Comma 33 2 3" xfId="4547"/>
    <cellStyle name="Comma 33 2 4" xfId="4548"/>
    <cellStyle name="Comma 33 2 5" xfId="4549"/>
    <cellStyle name="Comma 33 2 6" xfId="5793"/>
    <cellStyle name="Comma 33 3" xfId="3206"/>
    <cellStyle name="Comma 33 3 2" xfId="6072"/>
    <cellStyle name="Comma 33 4" xfId="3204"/>
    <cellStyle name="Comma 33 5" xfId="4550"/>
    <cellStyle name="Comma 33 6" xfId="5510"/>
    <cellStyle name="Comma 34" xfId="753"/>
    <cellStyle name="Comma 34 2" xfId="2179"/>
    <cellStyle name="Comma 34 2 2" xfId="3208"/>
    <cellStyle name="Comma 34 2 2 2" xfId="6074"/>
    <cellStyle name="Comma 34 2 3" xfId="4551"/>
    <cellStyle name="Comma 34 2 3 2" xfId="6372"/>
    <cellStyle name="Comma 34 2 4" xfId="4552"/>
    <cellStyle name="Comma 34 2 4 2" xfId="6373"/>
    <cellStyle name="Comma 34 2 5" xfId="4553"/>
    <cellStyle name="Comma 34 2 5 2" xfId="6374"/>
    <cellStyle name="Comma 34 2 6" xfId="5794"/>
    <cellStyle name="Comma 34 3" xfId="3209"/>
    <cellStyle name="Comma 34 3 2" xfId="6075"/>
    <cellStyle name="Comma 34 4" xfId="3207"/>
    <cellStyle name="Comma 34 4 2" xfId="6073"/>
    <cellStyle name="Comma 34 5" xfId="4554"/>
    <cellStyle name="Comma 34 6" xfId="5511"/>
    <cellStyle name="Comma 35" xfId="754"/>
    <cellStyle name="Comma 35 2" xfId="2180"/>
    <cellStyle name="Comma 35 2 2" xfId="3211"/>
    <cellStyle name="Comma 35 2 2 2" xfId="6077"/>
    <cellStyle name="Comma 35 2 3" xfId="4555"/>
    <cellStyle name="Comma 35 2 4" xfId="4556"/>
    <cellStyle name="Comma 35 2 5" xfId="4557"/>
    <cellStyle name="Comma 35 2 6" xfId="5795"/>
    <cellStyle name="Comma 35 3" xfId="3212"/>
    <cellStyle name="Comma 35 3 2" xfId="6078"/>
    <cellStyle name="Comma 35 4" xfId="3213"/>
    <cellStyle name="Comma 35 4 2" xfId="6079"/>
    <cellStyle name="Comma 35 5" xfId="4558"/>
    <cellStyle name="Comma 35 6" xfId="5512"/>
    <cellStyle name="Comma 36" xfId="755"/>
    <cellStyle name="Comma 36 2" xfId="2181"/>
    <cellStyle name="Comma 36 2 2" xfId="3215"/>
    <cellStyle name="Comma 36 2 2 2" xfId="6081"/>
    <cellStyle name="Comma 36 2 3" xfId="4559"/>
    <cellStyle name="Comma 36 2 3 2" xfId="6375"/>
    <cellStyle name="Comma 36 2 4" xfId="4560"/>
    <cellStyle name="Comma 36 2 4 2" xfId="6376"/>
    <cellStyle name="Comma 36 2 5" xfId="4561"/>
    <cellStyle name="Comma 36 2 5 2" xfId="6377"/>
    <cellStyle name="Comma 36 2 6" xfId="5796"/>
    <cellStyle name="Comma 36 3" xfId="3216"/>
    <cellStyle name="Comma 36 3 2" xfId="6082"/>
    <cellStyle name="Comma 36 4" xfId="4562"/>
    <cellStyle name="Comma 36 5" xfId="4563"/>
    <cellStyle name="Comma 36 6" xfId="5513"/>
    <cellStyle name="Comma 37" xfId="756"/>
    <cellStyle name="Comma 37 2" xfId="2182"/>
    <cellStyle name="Comma 37 2 2" xfId="3218"/>
    <cellStyle name="Comma 37 2 2 2" xfId="6084"/>
    <cellStyle name="Comma 37 2 3" xfId="4564"/>
    <cellStyle name="Comma 37 2 4" xfId="4565"/>
    <cellStyle name="Comma 37 2 5" xfId="4566"/>
    <cellStyle name="Comma 37 2 6" xfId="5797"/>
    <cellStyle name="Comma 37 3" xfId="3219"/>
    <cellStyle name="Comma 37 3 2" xfId="6085"/>
    <cellStyle name="Comma 37 4" xfId="4567"/>
    <cellStyle name="Comma 37 5" xfId="4568"/>
    <cellStyle name="Comma 37 6" xfId="5514"/>
    <cellStyle name="Comma 38" xfId="757"/>
    <cellStyle name="Comma 38 2" xfId="2183"/>
    <cellStyle name="Comma 38 2 2" xfId="3221"/>
    <cellStyle name="Comma 38 2 2 2" xfId="6086"/>
    <cellStyle name="Comma 38 2 3" xfId="4569"/>
    <cellStyle name="Comma 38 2 3 2" xfId="6378"/>
    <cellStyle name="Comma 38 2 4" xfId="4570"/>
    <cellStyle name="Comma 38 2 4 2" xfId="6379"/>
    <cellStyle name="Comma 38 2 5" xfId="4571"/>
    <cellStyle name="Comma 38 2 5 2" xfId="6380"/>
    <cellStyle name="Comma 38 2 6" xfId="5798"/>
    <cellStyle name="Comma 38 3" xfId="3222"/>
    <cellStyle name="Comma 38 3 2" xfId="6087"/>
    <cellStyle name="Comma 38 4" xfId="4572"/>
    <cellStyle name="Comma 38 5" xfId="4573"/>
    <cellStyle name="Comma 38 6" xfId="5515"/>
    <cellStyle name="Comma 39" xfId="758"/>
    <cellStyle name="Comma 39 2" xfId="2184"/>
    <cellStyle name="Comma 39 2 2" xfId="3224"/>
    <cellStyle name="Comma 39 2 2 2" xfId="6088"/>
    <cellStyle name="Comma 39 2 3" xfId="5799"/>
    <cellStyle name="Comma 39 3" xfId="3225"/>
    <cellStyle name="Comma 39 3 2" xfId="6089"/>
    <cellStyle name="Comma 39 4" xfId="4574"/>
    <cellStyle name="Comma 39 5" xfId="4575"/>
    <cellStyle name="Comma 39 6" xfId="4576"/>
    <cellStyle name="Comma 39 7" xfId="4577"/>
    <cellStyle name="Comma 39 7 2" xfId="6381"/>
    <cellStyle name="Comma 39 8" xfId="5516"/>
    <cellStyle name="Comma 4" xfId="759"/>
    <cellStyle name="Comma 4 10" xfId="760"/>
    <cellStyle name="Comma 4 10 2" xfId="3227"/>
    <cellStyle name="Comma 4 10 2 2" xfId="6090"/>
    <cellStyle name="Comma 4 10 3" xfId="5518"/>
    <cellStyle name="Comma 4 11" xfId="761"/>
    <cellStyle name="Comma 4 11 2" xfId="3228"/>
    <cellStyle name="Comma 4 11 2 2" xfId="6091"/>
    <cellStyle name="Comma 4 11 3" xfId="5519"/>
    <cellStyle name="Comma 4 12" xfId="3229"/>
    <cellStyle name="Comma 4 12 2" xfId="6092"/>
    <cellStyle name="Comma 4 13" xfId="3226"/>
    <cellStyle name="Comma 4 14" xfId="5517"/>
    <cellStyle name="Comma 4 2" xfId="762"/>
    <cellStyle name="Comma 4 2 2" xfId="763"/>
    <cellStyle name="Comma 4 2 2 2" xfId="2185"/>
    <cellStyle name="Comma 4 2 2 2 2" xfId="3232"/>
    <cellStyle name="Comma 4 2 2 2 2 2" xfId="6093"/>
    <cellStyle name="Comma 4 2 2 2 3" xfId="5800"/>
    <cellStyle name="Comma 4 2 2 3" xfId="4578"/>
    <cellStyle name="Comma 4 2 2 4" xfId="4579"/>
    <cellStyle name="Comma 4 2 2 5" xfId="4580"/>
    <cellStyle name="Comma 4 2 2 6" xfId="5521"/>
    <cellStyle name="Comma 4 2 3" xfId="764"/>
    <cellStyle name="Comma 4 2 3 2" xfId="2186"/>
    <cellStyle name="Comma 4 2 3 2 2" xfId="3234"/>
    <cellStyle name="Comma 4 2 3 2 2 2" xfId="6094"/>
    <cellStyle name="Comma 4 2 3 2 3" xfId="5801"/>
    <cellStyle name="Comma 4 2 3 3" xfId="5522"/>
    <cellStyle name="Comma 4 2 4" xfId="765"/>
    <cellStyle name="Comma 4 2 4 2" xfId="3235"/>
    <cellStyle name="Comma 4 2 4 2 2" xfId="6095"/>
    <cellStyle name="Comma 4 2 4 3" xfId="5523"/>
    <cellStyle name="Comma 4 2 5" xfId="3236"/>
    <cellStyle name="Comma 4 2 5 2" xfId="6096"/>
    <cellStyle name="Comma 4 2 6" xfId="3230"/>
    <cellStyle name="Comma 4 2 7" xfId="5520"/>
    <cellStyle name="Comma 4 3" xfId="766"/>
    <cellStyle name="Comma 4 3 2" xfId="3238"/>
    <cellStyle name="Comma 4 3 2 2" xfId="4581"/>
    <cellStyle name="Comma 4 3 2 3" xfId="4582"/>
    <cellStyle name="Comma 4 3 2 4" xfId="4583"/>
    <cellStyle name="Comma 4 3 2 5" xfId="4584"/>
    <cellStyle name="Comma 4 3 2 6" xfId="6098"/>
    <cellStyle name="Comma 4 3 3" xfId="3239"/>
    <cellStyle name="Comma 4 3 3 2" xfId="6099"/>
    <cellStyle name="Comma 4 3 4" xfId="3237"/>
    <cellStyle name="Comma 4 3 4 2" xfId="6097"/>
    <cellStyle name="Comma 4 3 5" xfId="4585"/>
    <cellStyle name="Comma 4 4" xfId="767"/>
    <cellStyle name="Comma 4 4 2" xfId="3241"/>
    <cellStyle name="Comma 4 4 2 2" xfId="6100"/>
    <cellStyle name="Comma 4 4 3" xfId="3748"/>
    <cellStyle name="Comma 4 4 3 2" xfId="6250"/>
    <cellStyle name="Comma 4 5" xfId="768"/>
    <cellStyle name="Comma 4 5 2" xfId="3243"/>
    <cellStyle name="Comma 4 5 2 2" xfId="6101"/>
    <cellStyle name="Comma 4 5 3" xfId="3747"/>
    <cellStyle name="Comma 4 5 3 2" xfId="6249"/>
    <cellStyle name="Comma 4 6" xfId="769"/>
    <cellStyle name="Comma 4 6 2" xfId="3245"/>
    <cellStyle name="Comma 4 6 2 2" xfId="6102"/>
    <cellStyle name="Comma 4 6 3" xfId="3746"/>
    <cellStyle name="Comma 4 7" xfId="770"/>
    <cellStyle name="Comma 4 7 2" xfId="2187"/>
    <cellStyle name="Comma 4 7 2 2" xfId="3247"/>
    <cellStyle name="Comma 4 7 2 2 2" xfId="6103"/>
    <cellStyle name="Comma 4 7 2 3" xfId="5802"/>
    <cellStyle name="Comma 4 7 3" xfId="5524"/>
    <cellStyle name="Comma 4 8" xfId="771"/>
    <cellStyle name="Comma 4 8 2" xfId="3745"/>
    <cellStyle name="Comma 4 8 2 2" xfId="6248"/>
    <cellStyle name="Comma 4 8 3" xfId="3743"/>
    <cellStyle name="Comma 4 8 3 2" xfId="6247"/>
    <cellStyle name="Comma 4 8 4" xfId="5525"/>
    <cellStyle name="Comma 4 9" xfId="772"/>
    <cellStyle name="Comma 4 9 2" xfId="2188"/>
    <cellStyle name="Comma 4 9 2 2" xfId="5803"/>
    <cellStyle name="Comma 4 9 3" xfId="3249"/>
    <cellStyle name="Comma 4 9 3 2" xfId="6104"/>
    <cellStyle name="Comma 4 9 4" xfId="5526"/>
    <cellStyle name="Comma 4_B3 - Property plant &amp; equipment_GE" xfId="3250"/>
    <cellStyle name="Comma 40" xfId="773"/>
    <cellStyle name="Comma 40 2" xfId="2189"/>
    <cellStyle name="Comma 40 2 2" xfId="3252"/>
    <cellStyle name="Comma 40 2 2 2" xfId="6105"/>
    <cellStyle name="Comma 40 2 3" xfId="4586"/>
    <cellStyle name="Comma 40 2 3 2" xfId="6382"/>
    <cellStyle name="Comma 40 2 4" xfId="4587"/>
    <cellStyle name="Comma 40 2 4 2" xfId="6383"/>
    <cellStyle name="Comma 40 2 5" xfId="4588"/>
    <cellStyle name="Comma 40 2 5 2" xfId="6384"/>
    <cellStyle name="Comma 40 2 6" xfId="5804"/>
    <cellStyle name="Comma 40 3" xfId="3253"/>
    <cellStyle name="Comma 40 3 2" xfId="6106"/>
    <cellStyle name="Comma 40 4" xfId="4589"/>
    <cellStyle name="Comma 40 5" xfId="4590"/>
    <cellStyle name="Comma 40 6" xfId="4591"/>
    <cellStyle name="Comma 40 6 2" xfId="6385"/>
    <cellStyle name="Comma 40 7" xfId="5527"/>
    <cellStyle name="Comma 41" xfId="774"/>
    <cellStyle name="Comma 41 2" xfId="2190"/>
    <cellStyle name="Comma 41 2 2" xfId="3255"/>
    <cellStyle name="Comma 41 2 2 2" xfId="6107"/>
    <cellStyle name="Comma 41 2 3" xfId="5805"/>
    <cellStyle name="Comma 41 3" xfId="3256"/>
    <cellStyle name="Comma 41 3 2" xfId="6108"/>
    <cellStyle name="Comma 41 4" xfId="4592"/>
    <cellStyle name="Comma 41 5" xfId="4593"/>
    <cellStyle name="Comma 41 6" xfId="5528"/>
    <cellStyle name="Comma 42" xfId="775"/>
    <cellStyle name="Comma 42 2" xfId="2191"/>
    <cellStyle name="Comma 42 2 2" xfId="3258"/>
    <cellStyle name="Comma 42 2 2 2" xfId="6109"/>
    <cellStyle name="Comma 42 2 3" xfId="5806"/>
    <cellStyle name="Comma 42 3" xfId="3259"/>
    <cellStyle name="Comma 42 3 2" xfId="6110"/>
    <cellStyle name="Comma 42 4" xfId="5529"/>
    <cellStyle name="Comma 43" xfId="776"/>
    <cellStyle name="Comma 43 2" xfId="2192"/>
    <cellStyle name="Comma 43 2 2" xfId="3261"/>
    <cellStyle name="Comma 43 2 2 2" xfId="6111"/>
    <cellStyle name="Comma 43 2 3" xfId="5807"/>
    <cellStyle name="Comma 43 3" xfId="3262"/>
    <cellStyle name="Comma 43 3 2" xfId="6112"/>
    <cellStyle name="Comma 43 4" xfId="5530"/>
    <cellStyle name="Comma 44" xfId="777"/>
    <cellStyle name="Comma 44 2" xfId="2193"/>
    <cellStyle name="Comma 44 2 2" xfId="3264"/>
    <cellStyle name="Comma 44 2 2 2" xfId="6113"/>
    <cellStyle name="Comma 44 2 3" xfId="5808"/>
    <cellStyle name="Comma 44 3" xfId="5531"/>
    <cellStyle name="Comma 45" xfId="778"/>
    <cellStyle name="Comma 45 2" xfId="779"/>
    <cellStyle name="Comma 45 2 2" xfId="2195"/>
    <cellStyle name="Comma 45 2 2 2" xfId="5810"/>
    <cellStyle name="Comma 45 2 3" xfId="5533"/>
    <cellStyle name="Comma 45 3" xfId="2194"/>
    <cellStyle name="Comma 45 3 2" xfId="3267"/>
    <cellStyle name="Comma 45 3 2 2" xfId="6114"/>
    <cellStyle name="Comma 45 3 3" xfId="5809"/>
    <cellStyle name="Comma 45 4" xfId="5532"/>
    <cellStyle name="Comma 46" xfId="780"/>
    <cellStyle name="Comma 46 2" xfId="2196"/>
    <cellStyle name="Comma 46 2 2" xfId="5811"/>
    <cellStyle name="Comma 46 3" xfId="5534"/>
    <cellStyle name="Comma 47" xfId="781"/>
    <cellStyle name="Comma 47 2" xfId="2197"/>
    <cellStyle name="Comma 47 2 2" xfId="5812"/>
    <cellStyle name="Comma 47 3" xfId="5535"/>
    <cellStyle name="Comma 47 4" xfId="6405"/>
    <cellStyle name="Comma 47 5" xfId="6411"/>
    <cellStyle name="Comma 48" xfId="782"/>
    <cellStyle name="Comma 48 2" xfId="783"/>
    <cellStyle name="Comma 48 2 2" xfId="3741"/>
    <cellStyle name="Comma 48 2 2 2" xfId="6246"/>
    <cellStyle name="Comma 48 2 3" xfId="3739"/>
    <cellStyle name="Comma 48 2 3 2" xfId="6245"/>
    <cellStyle name="Comma 48 2 4" xfId="5537"/>
    <cellStyle name="Comma 48 3" xfId="3270"/>
    <cellStyle name="Comma 48 3 2" xfId="6115"/>
    <cellStyle name="Comma 48 4" xfId="3738"/>
    <cellStyle name="Comma 48 4 2" xfId="6244"/>
    <cellStyle name="Comma 48 5" xfId="5536"/>
    <cellStyle name="Comma 49" xfId="784"/>
    <cellStyle name="Comma 49 2" xfId="3271"/>
    <cellStyle name="Comma 49 2 2" xfId="6116"/>
    <cellStyle name="Comma 49 3" xfId="3737"/>
    <cellStyle name="Comma 49 3 2" xfId="6243"/>
    <cellStyle name="Comma 49 4" xfId="4594"/>
    <cellStyle name="Comma 49 4 2" xfId="6386"/>
    <cellStyle name="Comma 49 5" xfId="4595"/>
    <cellStyle name="Comma 49 5 2" xfId="6387"/>
    <cellStyle name="Comma 49 6" xfId="5538"/>
    <cellStyle name="Comma 5" xfId="785"/>
    <cellStyle name="Comma 5 10" xfId="3273"/>
    <cellStyle name="Comma 5 10 2" xfId="6118"/>
    <cellStyle name="Comma 5 11" xfId="3274"/>
    <cellStyle name="Comma 5 11 2" xfId="3275"/>
    <cellStyle name="Comma 5 11 2 2" xfId="6120"/>
    <cellStyle name="Comma 5 11 3" xfId="6119"/>
    <cellStyle name="Comma 5 12" xfId="3276"/>
    <cellStyle name="Comma 5 12 2" xfId="6121"/>
    <cellStyle name="Comma 5 13" xfId="3277"/>
    <cellStyle name="Comma 5 13 2" xfId="6122"/>
    <cellStyle name="Comma 5 14" xfId="3278"/>
    <cellStyle name="Comma 5 14 2" xfId="6123"/>
    <cellStyle name="Comma 5 15" xfId="3279"/>
    <cellStyle name="Comma 5 15 2" xfId="6124"/>
    <cellStyle name="Comma 5 16" xfId="3280"/>
    <cellStyle name="Comma 5 16 2" xfId="6125"/>
    <cellStyle name="Comma 5 17" xfId="3281"/>
    <cellStyle name="Comma 5 17 2" xfId="6126"/>
    <cellStyle name="Comma 5 18" xfId="3282"/>
    <cellStyle name="Comma 5 18 2" xfId="6127"/>
    <cellStyle name="Comma 5 19" xfId="3283"/>
    <cellStyle name="Comma 5 19 2" xfId="6128"/>
    <cellStyle name="Comma 5 2" xfId="786"/>
    <cellStyle name="Comma 5 2 2" xfId="787"/>
    <cellStyle name="Comma 5 2 2 2" xfId="3285"/>
    <cellStyle name="Comma 5 2 2 2 2" xfId="6129"/>
    <cellStyle name="Comma 5 2 2 3" xfId="3736"/>
    <cellStyle name="Comma 5 2 2 3 2" xfId="6242"/>
    <cellStyle name="Comma 5 2 2 4" xfId="4596"/>
    <cellStyle name="Comma 5 2 2 4 2" xfId="6388"/>
    <cellStyle name="Comma 5 2 2 5" xfId="4597"/>
    <cellStyle name="Comma 5 2 2 5 2" xfId="6389"/>
    <cellStyle name="Comma 5 2 2 6" xfId="5540"/>
    <cellStyle name="Comma 5 2 3" xfId="3286"/>
    <cellStyle name="Comma 5 2 3 2" xfId="6130"/>
    <cellStyle name="Comma 5 2 4" xfId="3287"/>
    <cellStyle name="Comma 5 2 4 2" xfId="6131"/>
    <cellStyle name="Comma 5 2 5" xfId="3288"/>
    <cellStyle name="Comma 5 2 5 2" xfId="6132"/>
    <cellStyle name="Comma 5 2 6" xfId="3284"/>
    <cellStyle name="Comma 5 2 7" xfId="5351"/>
    <cellStyle name="Comma 5 2 7 2" xfId="6398"/>
    <cellStyle name="Comma 5 20" xfId="3289"/>
    <cellStyle name="Comma 5 20 2" xfId="6133"/>
    <cellStyle name="Comma 5 21" xfId="3290"/>
    <cellStyle name="Comma 5 21 2" xfId="6134"/>
    <cellStyle name="Comma 5 22" xfId="3291"/>
    <cellStyle name="Comma 5 22 2" xfId="6135"/>
    <cellStyle name="Comma 5 23" xfId="3292"/>
    <cellStyle name="Comma 5 23 2" xfId="6136"/>
    <cellStyle name="Comma 5 24" xfId="3293"/>
    <cellStyle name="Comma 5 24 2" xfId="6137"/>
    <cellStyle name="Comma 5 25" xfId="3294"/>
    <cellStyle name="Comma 5 25 2" xfId="6138"/>
    <cellStyle name="Comma 5 26" xfId="3295"/>
    <cellStyle name="Comma 5 26 2" xfId="6139"/>
    <cellStyle name="Comma 5 27" xfId="3296"/>
    <cellStyle name="Comma 5 27 2" xfId="6140"/>
    <cellStyle name="Comma 5 28" xfId="3297"/>
    <cellStyle name="Comma 5 28 2" xfId="6141"/>
    <cellStyle name="Comma 5 29" xfId="3298"/>
    <cellStyle name="Comma 5 29 2" xfId="6142"/>
    <cellStyle name="Comma 5 3" xfId="788"/>
    <cellStyle name="Comma 5 3 2" xfId="789"/>
    <cellStyle name="Comma 5 3 2 2" xfId="3300"/>
    <cellStyle name="Comma 5 3 2 2 2" xfId="6143"/>
    <cellStyle name="Comma 5 3 2 3" xfId="3735"/>
    <cellStyle name="Comma 5 3 2 3 2" xfId="6241"/>
    <cellStyle name="Comma 5 3 2 4" xfId="5541"/>
    <cellStyle name="Comma 5 3 3" xfId="3301"/>
    <cellStyle name="Comma 5 3 3 2" xfId="6144"/>
    <cellStyle name="Comma 5 3 4" xfId="3302"/>
    <cellStyle name="Comma 5 3 4 2" xfId="6145"/>
    <cellStyle name="Comma 5 3 5" xfId="3299"/>
    <cellStyle name="Comma 5 30" xfId="3303"/>
    <cellStyle name="Comma 5 30 2" xfId="6146"/>
    <cellStyle name="Comma 5 31" xfId="3304"/>
    <cellStyle name="Comma 5 31 2" xfId="6147"/>
    <cellStyle name="Comma 5 32" xfId="3305"/>
    <cellStyle name="Comma 5 32 2" xfId="6148"/>
    <cellStyle name="Comma 5 33" xfId="3272"/>
    <cellStyle name="Comma 5 33 2" xfId="6117"/>
    <cellStyle name="Comma 5 34" xfId="5539"/>
    <cellStyle name="Comma 5 4" xfId="790"/>
    <cellStyle name="Comma 5 4 2" xfId="3307"/>
    <cellStyle name="Comma 5 4 2 2" xfId="6149"/>
    <cellStyle name="Comma 5 4 3" xfId="3734"/>
    <cellStyle name="Comma 5 4 3 2" xfId="6240"/>
    <cellStyle name="Comma 5 5" xfId="791"/>
    <cellStyle name="Comma 5 5 2" xfId="2198"/>
    <cellStyle name="Comma 5 5 2 2" xfId="3309"/>
    <cellStyle name="Comma 5 5 2 2 2" xfId="6150"/>
    <cellStyle name="Comma 5 6" xfId="792"/>
    <cellStyle name="Comma 5 6 2" xfId="2199"/>
    <cellStyle name="Comma 5 6 2 2" xfId="3311"/>
    <cellStyle name="Comma 5 6 2 2 2" xfId="6151"/>
    <cellStyle name="Comma 5 6 2 3" xfId="5813"/>
    <cellStyle name="Comma 5 6 3" xfId="5542"/>
    <cellStyle name="Comma 5 7" xfId="793"/>
    <cellStyle name="Comma 5 7 2" xfId="3733"/>
    <cellStyle name="Comma 5 7 2 2" xfId="6239"/>
    <cellStyle name="Comma 5 7 3" xfId="3732"/>
    <cellStyle name="Comma 5 7 3 2" xfId="6238"/>
    <cellStyle name="Comma 5 7 4" xfId="5543"/>
    <cellStyle name="Comma 5 8" xfId="794"/>
    <cellStyle name="Comma 5 8 2" xfId="3313"/>
    <cellStyle name="Comma 5 8 2 2" xfId="6152"/>
    <cellStyle name="Comma 5 9" xfId="3314"/>
    <cellStyle name="Comma 5 9 2" xfId="6153"/>
    <cellStyle name="Comma 5_Lead Builder Smart Q4'08_tuk 2 9" xfId="4189"/>
    <cellStyle name="Comma 50" xfId="795"/>
    <cellStyle name="Comma 50 2" xfId="796"/>
    <cellStyle name="Comma 50 2 2" xfId="2201"/>
    <cellStyle name="Comma 50 2 2 2" xfId="5815"/>
    <cellStyle name="Comma 50 2 3" xfId="5545"/>
    <cellStyle name="Comma 50 3" xfId="2200"/>
    <cellStyle name="Comma 50 3 2" xfId="5814"/>
    <cellStyle name="Comma 50 4" xfId="5544"/>
    <cellStyle name="Comma 51" xfId="797"/>
    <cellStyle name="Comma 51 2" xfId="798"/>
    <cellStyle name="Comma 51 2 2" xfId="2203"/>
    <cellStyle name="Comma 51 3" xfId="2202"/>
    <cellStyle name="Comma 51 3 2" xfId="5816"/>
    <cellStyle name="Comma 51 4" xfId="3316"/>
    <cellStyle name="Comma 51 5" xfId="5546"/>
    <cellStyle name="Comma 52" xfId="799"/>
    <cellStyle name="Comma 52 2" xfId="2204"/>
    <cellStyle name="Comma 52 2 2" xfId="5817"/>
    <cellStyle name="Comma 52 3" xfId="3317"/>
    <cellStyle name="Comma 52 3 2" xfId="6154"/>
    <cellStyle name="Comma 52 4" xfId="5547"/>
    <cellStyle name="Comma 53" xfId="800"/>
    <cellStyle name="Comma 53 2" xfId="2205"/>
    <cellStyle name="Comma 53 2 2" xfId="5818"/>
    <cellStyle name="Comma 53 3" xfId="5548"/>
    <cellStyle name="Comma 54" xfId="801"/>
    <cellStyle name="Comma 54 2" xfId="802"/>
    <cellStyle name="Comma 54 2 2" xfId="3320"/>
    <cellStyle name="Comma 54 2 2 2" xfId="6156"/>
    <cellStyle name="Comma 54 2 3" xfId="5550"/>
    <cellStyle name="Comma 54 3" xfId="3319"/>
    <cellStyle name="Comma 54 3 2" xfId="6155"/>
    <cellStyle name="Comma 54 4" xfId="5549"/>
    <cellStyle name="Comma 55" xfId="803"/>
    <cellStyle name="Comma 55 2" xfId="804"/>
    <cellStyle name="Comma 55 2 2" xfId="5552"/>
    <cellStyle name="Comma 55 3" xfId="3321"/>
    <cellStyle name="Comma 55 3 2" xfId="6157"/>
    <cellStyle name="Comma 55 4" xfId="5551"/>
    <cellStyle name="Comma 56" xfId="805"/>
    <cellStyle name="Comma 56 2" xfId="806"/>
    <cellStyle name="Comma 56 2 2" xfId="3731"/>
    <cellStyle name="Comma 56 2 2 2" xfId="6237"/>
    <cellStyle name="Comma 56 2 3" xfId="5554"/>
    <cellStyle name="Comma 56 3" xfId="2716"/>
    <cellStyle name="Comma 56 3 2" xfId="5913"/>
    <cellStyle name="Comma 56 4" xfId="3322"/>
    <cellStyle name="Comma 56 4 2" xfId="6158"/>
    <cellStyle name="Comma 56 5" xfId="5553"/>
    <cellStyle name="Comma 57" xfId="807"/>
    <cellStyle name="Comma 57 2" xfId="808"/>
    <cellStyle name="Comma 57 2 2" xfId="2207"/>
    <cellStyle name="Comma 57 2 2 2" xfId="5820"/>
    <cellStyle name="Comma 57 2 3" xfId="5556"/>
    <cellStyle name="Comma 57 3" xfId="809"/>
    <cellStyle name="Comma 57 3 2" xfId="2208"/>
    <cellStyle name="Comma 57 3 2 2" xfId="5821"/>
    <cellStyle name="Comma 57 3 3" xfId="5557"/>
    <cellStyle name="Comma 57 4" xfId="2206"/>
    <cellStyle name="Comma 57 4 2" xfId="5819"/>
    <cellStyle name="Comma 57 5" xfId="3323"/>
    <cellStyle name="Comma 57 5 2" xfId="6159"/>
    <cellStyle name="Comma 57 6" xfId="5555"/>
    <cellStyle name="Comma 58" xfId="810"/>
    <cellStyle name="Comma 58 2" xfId="811"/>
    <cellStyle name="Comma 58 2 2" xfId="2210"/>
    <cellStyle name="Comma 58 2 2 2" xfId="5823"/>
    <cellStyle name="Comma 58 2 3" xfId="5559"/>
    <cellStyle name="Comma 58 3" xfId="812"/>
    <cellStyle name="Comma 58 3 2" xfId="2211"/>
    <cellStyle name="Comma 58 3 2 2" xfId="5824"/>
    <cellStyle name="Comma 58 3 3" xfId="5560"/>
    <cellStyle name="Comma 58 4" xfId="2209"/>
    <cellStyle name="Comma 58 4 2" xfId="5822"/>
    <cellStyle name="Comma 58 5" xfId="5558"/>
    <cellStyle name="Comma 59" xfId="813"/>
    <cellStyle name="Comma 59 2" xfId="814"/>
    <cellStyle name="Comma 59 2 2" xfId="2213"/>
    <cellStyle name="Comma 59 2 2 2" xfId="5826"/>
    <cellStyle name="Comma 59 2 3" xfId="5562"/>
    <cellStyle name="Comma 59 3" xfId="815"/>
    <cellStyle name="Comma 59 3 2" xfId="2214"/>
    <cellStyle name="Comma 59 3 2 2" xfId="5827"/>
    <cellStyle name="Comma 59 3 3" xfId="5563"/>
    <cellStyle name="Comma 59 4" xfId="2212"/>
    <cellStyle name="Comma 59 4 2" xfId="5825"/>
    <cellStyle name="Comma 59 5" xfId="5561"/>
    <cellStyle name="Comma 6" xfId="816"/>
    <cellStyle name="Comma 6 10" xfId="3325"/>
    <cellStyle name="Comma 6 10 2" xfId="6161"/>
    <cellStyle name="Comma 6 11" xfId="3326"/>
    <cellStyle name="Comma 6 11 2" xfId="6162"/>
    <cellStyle name="Comma 6 12" xfId="3327"/>
    <cellStyle name="Comma 6 12 2" xfId="6163"/>
    <cellStyle name="Comma 6 13" xfId="3324"/>
    <cellStyle name="Comma 6 13 2" xfId="6160"/>
    <cellStyle name="Comma 6 14" xfId="5564"/>
    <cellStyle name="Comma 6 15" xfId="6410"/>
    <cellStyle name="Comma 6 2" xfId="817"/>
    <cellStyle name="Comma 6 2 2" xfId="818"/>
    <cellStyle name="Comma 6 2 2 2" xfId="2216"/>
    <cellStyle name="Comma 6 2 2 2 2" xfId="3330"/>
    <cellStyle name="Comma 6 2 2 2 2 2" xfId="6166"/>
    <cellStyle name="Comma 6 2 2 2 3" xfId="5829"/>
    <cellStyle name="Comma 6 2 2 3" xfId="3329"/>
    <cellStyle name="Comma 6 2 2 3 2" xfId="6165"/>
    <cellStyle name="Comma 6 2 2 4" xfId="4598"/>
    <cellStyle name="Comma 6 2 2 4 2" xfId="6390"/>
    <cellStyle name="Comma 6 2 2 5" xfId="4599"/>
    <cellStyle name="Comma 6 2 2 5 2" xfId="6391"/>
    <cellStyle name="Comma 6 2 2 6" xfId="5565"/>
    <cellStyle name="Comma 6 2 3" xfId="3331"/>
    <cellStyle name="Comma 6 2 3 2" xfId="6167"/>
    <cellStyle name="Comma 6 2 4" xfId="3332"/>
    <cellStyle name="Comma 6 2 4 2" xfId="6168"/>
    <cellStyle name="Comma 6 2 5" xfId="3333"/>
    <cellStyle name="Comma 6 2 5 2" xfId="6169"/>
    <cellStyle name="Comma 6 2 6" xfId="3334"/>
    <cellStyle name="Comma 6 2 6 2" xfId="6170"/>
    <cellStyle name="Comma 6 2 7" xfId="3328"/>
    <cellStyle name="Comma 6 2 7 2" xfId="6164"/>
    <cellStyle name="Comma 6 3" xfId="819"/>
    <cellStyle name="Comma 6 3 2" xfId="820"/>
    <cellStyle name="Comma 6 3 2 2" xfId="2217"/>
    <cellStyle name="Comma 6 3 2 2 2" xfId="5830"/>
    <cellStyle name="Comma 6 3 2 3" xfId="5566"/>
    <cellStyle name="Comma 6 3 3" xfId="3335"/>
    <cellStyle name="Comma 6 3 3 2" xfId="6171"/>
    <cellStyle name="Comma 6 3 4" xfId="3730"/>
    <cellStyle name="Comma 6 3 4 2" xfId="6236"/>
    <cellStyle name="Comma 6 4" xfId="821"/>
    <cellStyle name="Comma 6 4 2" xfId="3337"/>
    <cellStyle name="Comma 6 4 2 2" xfId="6172"/>
    <cellStyle name="Comma 6 4 3" xfId="3729"/>
    <cellStyle name="Comma 6 4 3 2" xfId="6235"/>
    <cellStyle name="Comma 6 5" xfId="822"/>
    <cellStyle name="Comma 6 5 2" xfId="2218"/>
    <cellStyle name="Comma 6 5 2 2" xfId="3339"/>
    <cellStyle name="Comma 6 5 2 2 2" xfId="6173"/>
    <cellStyle name="Comma 6 6" xfId="823"/>
    <cellStyle name="Comma 6 6 2" xfId="2219"/>
    <cellStyle name="Comma 6 6 2 2" xfId="3341"/>
    <cellStyle name="Comma 6 6 2 2 2" xfId="6174"/>
    <cellStyle name="Comma 6 6 2 3" xfId="5831"/>
    <cellStyle name="Comma 6 6 3" xfId="5567"/>
    <cellStyle name="Comma 6 7" xfId="824"/>
    <cellStyle name="Comma 6 7 2" xfId="3342"/>
    <cellStyle name="Comma 6 7 2 2" xfId="6175"/>
    <cellStyle name="Comma 6 7 3" xfId="5568"/>
    <cellStyle name="Comma 6 8" xfId="825"/>
    <cellStyle name="Comma 6 8 2" xfId="3343"/>
    <cellStyle name="Comma 6 8 2 2" xfId="6176"/>
    <cellStyle name="Comma 6 9" xfId="2215"/>
    <cellStyle name="Comma 6 9 2" xfId="3344"/>
    <cellStyle name="Comma 6 9 2 2" xfId="6177"/>
    <cellStyle name="Comma 6 9 3" xfId="5828"/>
    <cellStyle name="Comma 60" xfId="826"/>
    <cellStyle name="Comma 60 2" xfId="827"/>
    <cellStyle name="Comma 60 2 2" xfId="2221"/>
    <cellStyle name="Comma 60 2 2 2" xfId="5833"/>
    <cellStyle name="Comma 60 2 3" xfId="5570"/>
    <cellStyle name="Comma 60 3" xfId="828"/>
    <cellStyle name="Comma 60 3 2" xfId="2222"/>
    <cellStyle name="Comma 60 3 2 2" xfId="5834"/>
    <cellStyle name="Comma 60 3 3" xfId="5571"/>
    <cellStyle name="Comma 60 4" xfId="2220"/>
    <cellStyle name="Comma 60 4 2" xfId="5832"/>
    <cellStyle name="Comma 60 5" xfId="5569"/>
    <cellStyle name="Comma 61" xfId="829"/>
    <cellStyle name="Comma 61 2" xfId="2223"/>
    <cellStyle name="Comma 61 2 2" xfId="5835"/>
    <cellStyle name="Comma 61 3" xfId="3728"/>
    <cellStyle name="Comma 61 3 2" xfId="6234"/>
    <cellStyle name="Comma 61 4" xfId="5572"/>
    <cellStyle name="Comma 62" xfId="830"/>
    <cellStyle name="Comma 62 2" xfId="2224"/>
    <cellStyle name="Comma 62 2 2" xfId="5836"/>
    <cellStyle name="Comma 62 3" xfId="3727"/>
    <cellStyle name="Comma 62 3 2" xfId="6233"/>
    <cellStyle name="Comma 62 4" xfId="5573"/>
    <cellStyle name="Comma 63" xfId="831"/>
    <cellStyle name="Comma 63 2" xfId="2225"/>
    <cellStyle name="Comma 63 2 2" xfId="5837"/>
    <cellStyle name="Comma 63 3" xfId="5574"/>
    <cellStyle name="Comma 64" xfId="832"/>
    <cellStyle name="Comma 64 2" xfId="833"/>
    <cellStyle name="Comma 64 2 2" xfId="2227"/>
    <cellStyle name="Comma 64 2 2 2" xfId="5839"/>
    <cellStyle name="Comma 64 2 3" xfId="5576"/>
    <cellStyle name="Comma 64 3" xfId="2226"/>
    <cellStyle name="Comma 64 3 2" xfId="5838"/>
    <cellStyle name="Comma 64 4" xfId="5575"/>
    <cellStyle name="Comma 65" xfId="834"/>
    <cellStyle name="Comma 65 2" xfId="2228"/>
    <cellStyle name="Comma 65 2 2" xfId="5840"/>
    <cellStyle name="Comma 65 3" xfId="5577"/>
    <cellStyle name="Comma 66" xfId="835"/>
    <cellStyle name="Comma 66 2" xfId="2229"/>
    <cellStyle name="Comma 66 2 2" xfId="5841"/>
    <cellStyle name="Comma 66 3" xfId="5578"/>
    <cellStyle name="Comma 67" xfId="836"/>
    <cellStyle name="Comma 67 2" xfId="2230"/>
    <cellStyle name="Comma 67 2 2" xfId="5842"/>
    <cellStyle name="Comma 67 3" xfId="3345"/>
    <cellStyle name="Comma 67 3 2" xfId="6178"/>
    <cellStyle name="Comma 67 4" xfId="5579"/>
    <cellStyle name="Comma 68" xfId="837"/>
    <cellStyle name="Comma 68 2" xfId="2231"/>
    <cellStyle name="Comma 68 2 2" xfId="5843"/>
    <cellStyle name="Comma 68 3" xfId="5580"/>
    <cellStyle name="Comma 69" xfId="838"/>
    <cellStyle name="Comma 69 2" xfId="2232"/>
    <cellStyle name="Comma 69 2 2" xfId="5844"/>
    <cellStyle name="Comma 69 3" xfId="5581"/>
    <cellStyle name="Comma 7" xfId="839"/>
    <cellStyle name="Comma 7 10" xfId="3347"/>
    <cellStyle name="Comma 7 10 2" xfId="6179"/>
    <cellStyle name="Comma 7 11" xfId="3348"/>
    <cellStyle name="Comma 7 11 2" xfId="6180"/>
    <cellStyle name="Comma 7 12" xfId="3349"/>
    <cellStyle name="Comma 7 12 2" xfId="6181"/>
    <cellStyle name="Comma 7 13" xfId="3350"/>
    <cellStyle name="Comma 7 13 2" xfId="6182"/>
    <cellStyle name="Comma 7 14" xfId="3351"/>
    <cellStyle name="Comma 7 14 2" xfId="6183"/>
    <cellStyle name="Comma 7 15" xfId="5582"/>
    <cellStyle name="Comma 7 2" xfId="840"/>
    <cellStyle name="Comma 7 2 2" xfId="841"/>
    <cellStyle name="Comma 7 2 2 2" xfId="3353"/>
    <cellStyle name="Comma 7 2 2 3" xfId="3726"/>
    <cellStyle name="Comma 7 2 2 3 2" xfId="6232"/>
    <cellStyle name="Comma 7 2 2 4" xfId="5583"/>
    <cellStyle name="Comma 7 2 3" xfId="2233"/>
    <cellStyle name="Comma 7 2 3 2" xfId="3354"/>
    <cellStyle name="Comma 7 2 4" xfId="3355"/>
    <cellStyle name="Comma 7 2 4 2" xfId="6185"/>
    <cellStyle name="Comma 7 2 5" xfId="3352"/>
    <cellStyle name="Comma 7 2 5 2" xfId="6184"/>
    <cellStyle name="Comma 7 2 6" xfId="4600"/>
    <cellStyle name="Comma 7 2 7" xfId="4601"/>
    <cellStyle name="Comma 7 2_B3 - Property plant &amp; equipment_GE" xfId="3356"/>
    <cellStyle name="Comma 7 3" xfId="842"/>
    <cellStyle name="Comma 7 3 2" xfId="843"/>
    <cellStyle name="Comma 7 3 2 2" xfId="3725"/>
    <cellStyle name="Comma 7 3 2 2 2" xfId="6231"/>
    <cellStyle name="Comma 7 3 2 3" xfId="3724"/>
    <cellStyle name="Comma 7 3 2 3 2" xfId="6230"/>
    <cellStyle name="Comma 7 3 2 4" xfId="5584"/>
    <cellStyle name="Comma 7 3 3" xfId="2234"/>
    <cellStyle name="Comma 7 3 4" xfId="3357"/>
    <cellStyle name="Comma 7 3 5" xfId="4602"/>
    <cellStyle name="Comma 7 4" xfId="844"/>
    <cellStyle name="Comma 7 4 2" xfId="2235"/>
    <cellStyle name="Comma 7 4 2 2" xfId="3360"/>
    <cellStyle name="Comma 7 4 2 2 2" xfId="6187"/>
    <cellStyle name="Comma 7 4 2 3" xfId="5845"/>
    <cellStyle name="Comma 7 4 3" xfId="3359"/>
    <cellStyle name="Comma 7 4 3 2" xfId="6186"/>
    <cellStyle name="Comma 7 4 4" xfId="5585"/>
    <cellStyle name="Comma 7 5" xfId="845"/>
    <cellStyle name="Comma 7 5 2" xfId="3362"/>
    <cellStyle name="Comma 7 5 2 2" xfId="6188"/>
    <cellStyle name="Comma 7 5 3" xfId="5586"/>
    <cellStyle name="Comma 7 6" xfId="846"/>
    <cellStyle name="Comma 7 6 2" xfId="3363"/>
    <cellStyle name="Comma 7 6 2 2" xfId="6189"/>
    <cellStyle name="Comma 7 6 3" xfId="3723"/>
    <cellStyle name="Comma 7 6 3 2" xfId="6229"/>
    <cellStyle name="Comma 7 7" xfId="847"/>
    <cellStyle name="Comma 7 7 2" xfId="3722"/>
    <cellStyle name="Comma 7 7 2 2" xfId="6228"/>
    <cellStyle name="Comma 7 7 3" xfId="3721"/>
    <cellStyle name="Comma 7 7 3 2" xfId="6227"/>
    <cellStyle name="Comma 7 7 4" xfId="5587"/>
    <cellStyle name="Comma 7 8" xfId="3365"/>
    <cellStyle name="Comma 7 8 2" xfId="6190"/>
    <cellStyle name="Comma 7 9" xfId="3366"/>
    <cellStyle name="Comma 7 9 2" xfId="6191"/>
    <cellStyle name="Comma 7_B3 - Property plant &amp; equipment.nat" xfId="3367"/>
    <cellStyle name="Comma 70" xfId="848"/>
    <cellStyle name="Comma 70 2" xfId="2236"/>
    <cellStyle name="Comma 70 2 2" xfId="5846"/>
    <cellStyle name="Comma 70 3" xfId="5588"/>
    <cellStyle name="Comma 71" xfId="849"/>
    <cellStyle name="Comma 71 2" xfId="2237"/>
    <cellStyle name="Comma 71 2 2" xfId="5847"/>
    <cellStyle name="Comma 71 3" xfId="5589"/>
    <cellStyle name="Comma 72" xfId="850"/>
    <cellStyle name="Comma 72 2" xfId="2238"/>
    <cellStyle name="Comma 72 2 2" xfId="5848"/>
    <cellStyle name="Comma 72 3" xfId="5590"/>
    <cellStyle name="Comma 73" xfId="851"/>
    <cellStyle name="Comma 73 2" xfId="2239"/>
    <cellStyle name="Comma 73 2 2" xfId="5849"/>
    <cellStyle name="Comma 73 3" xfId="5591"/>
    <cellStyle name="Comma 74" xfId="852"/>
    <cellStyle name="Comma 74 2" xfId="2240"/>
    <cellStyle name="Comma 74 2 2" xfId="5850"/>
    <cellStyle name="Comma 74 3" xfId="5592"/>
    <cellStyle name="Comma 75" xfId="853"/>
    <cellStyle name="Comma 75 2" xfId="2241"/>
    <cellStyle name="Comma 75 2 2" xfId="5851"/>
    <cellStyle name="Comma 75 3" xfId="5593"/>
    <cellStyle name="Comma 76" xfId="854"/>
    <cellStyle name="Comma 76 2" xfId="2242"/>
    <cellStyle name="Comma 76 2 2" xfId="5852"/>
    <cellStyle name="Comma 76 3" xfId="5594"/>
    <cellStyle name="Comma 77" xfId="855"/>
    <cellStyle name="Comma 77 2" xfId="2243"/>
    <cellStyle name="Comma 77 2 2" xfId="5853"/>
    <cellStyle name="Comma 77 3" xfId="5595"/>
    <cellStyle name="Comma 78" xfId="856"/>
    <cellStyle name="Comma 78 2" xfId="2244"/>
    <cellStyle name="Comma 78 2 2" xfId="5854"/>
    <cellStyle name="Comma 78 3" xfId="5596"/>
    <cellStyle name="Comma 79" xfId="857"/>
    <cellStyle name="Comma 79 2" xfId="2245"/>
    <cellStyle name="Comma 79 2 2" xfId="5855"/>
    <cellStyle name="Comma 79 3" xfId="3368"/>
    <cellStyle name="Comma 79 3 2" xfId="6192"/>
    <cellStyle name="Comma 79 4" xfId="5597"/>
    <cellStyle name="Comma 8" xfId="1958"/>
    <cellStyle name="Comma 8 10" xfId="3370"/>
    <cellStyle name="Comma 8 10 2" xfId="6193"/>
    <cellStyle name="Comma 8 11" xfId="3371"/>
    <cellStyle name="Comma 8 11 2" xfId="6194"/>
    <cellStyle name="Comma 8 12" xfId="3369"/>
    <cellStyle name="Comma 8 13" xfId="4182"/>
    <cellStyle name="Comma 8 13 2" xfId="6337"/>
    <cellStyle name="Comma 8 14" xfId="5684"/>
    <cellStyle name="Comma 8 2" xfId="858"/>
    <cellStyle name="Comma 8 2 2" xfId="859"/>
    <cellStyle name="Comma 8 2 2 2" xfId="2247"/>
    <cellStyle name="Comma 8 2 2 2 2" xfId="5856"/>
    <cellStyle name="Comma 8 2 2 3" xfId="3373"/>
    <cellStyle name="Comma 8 2 2 3 2" xfId="6195"/>
    <cellStyle name="Comma 8 2 2 4" xfId="5598"/>
    <cellStyle name="Comma 8 2 3" xfId="2246"/>
    <cellStyle name="Comma 8 2 3 2" xfId="3374"/>
    <cellStyle name="Comma 8 2 3 2 2" xfId="6196"/>
    <cellStyle name="Comma 8 2 4" xfId="3375"/>
    <cellStyle name="Comma 8 2 4 2" xfId="6197"/>
    <cellStyle name="Comma 8 2 5" xfId="3376"/>
    <cellStyle name="Comma 8 2 5 2" xfId="6198"/>
    <cellStyle name="Comma 8 2 6" xfId="3377"/>
    <cellStyle name="Comma 8 2 6 2" xfId="6199"/>
    <cellStyle name="Comma 8 2 7" xfId="3372"/>
    <cellStyle name="Comma 8 3" xfId="860"/>
    <cellStyle name="Comma 8 3 2" xfId="861"/>
    <cellStyle name="Comma 8 3 2 2" xfId="2249"/>
    <cellStyle name="Comma 8 3 2 2 2" xfId="5857"/>
    <cellStyle name="Comma 8 3 2 3" xfId="5599"/>
    <cellStyle name="Comma 8 3 3" xfId="2248"/>
    <cellStyle name="Comma 8 3 4" xfId="3378"/>
    <cellStyle name="Comma 8 3 4 2" xfId="6200"/>
    <cellStyle name="Comma 8 4" xfId="3379"/>
    <cellStyle name="Comma 8 4 2" xfId="3380"/>
    <cellStyle name="Comma 8 4 2 2" xfId="6201"/>
    <cellStyle name="Comma 8 5" xfId="3381"/>
    <cellStyle name="Comma 8 5 2" xfId="6202"/>
    <cellStyle name="Comma 8 6" xfId="3382"/>
    <cellStyle name="Comma 8 6 2" xfId="6203"/>
    <cellStyle name="Comma 8 7" xfId="3383"/>
    <cellStyle name="Comma 8 7 2" xfId="6204"/>
    <cellStyle name="Comma 8 8" xfId="3384"/>
    <cellStyle name="Comma 8 8 2" xfId="6205"/>
    <cellStyle name="Comma 8 9" xfId="3385"/>
    <cellStyle name="Comma 8 9 2" xfId="6206"/>
    <cellStyle name="Comma 8_B3 - Property plant &amp; equipment.nat" xfId="3386"/>
    <cellStyle name="Comma 80" xfId="862"/>
    <cellStyle name="Comma 80 2" xfId="2250"/>
    <cellStyle name="Comma 80 2 2" xfId="5858"/>
    <cellStyle name="Comma 80 3" xfId="5600"/>
    <cellStyle name="Comma 81" xfId="863"/>
    <cellStyle name="Comma 81 2" xfId="2251"/>
    <cellStyle name="Comma 81 2 2" xfId="5859"/>
    <cellStyle name="Comma 81 3" xfId="5601"/>
    <cellStyle name="Comma 82" xfId="864"/>
    <cellStyle name="Comma 82 2" xfId="2252"/>
    <cellStyle name="Comma 82 2 2" xfId="5860"/>
    <cellStyle name="Comma 82 3" xfId="5602"/>
    <cellStyle name="Comma 83" xfId="865"/>
    <cellStyle name="Comma 83 2" xfId="2253"/>
    <cellStyle name="Comma 83 2 2" xfId="5861"/>
    <cellStyle name="Comma 83 3" xfId="5603"/>
    <cellStyle name="Comma 84" xfId="866"/>
    <cellStyle name="Comma 84 2" xfId="2254"/>
    <cellStyle name="Comma 84 2 2" xfId="5862"/>
    <cellStyle name="Comma 84 3" xfId="5604"/>
    <cellStyle name="Comma 85" xfId="867"/>
    <cellStyle name="Comma 85 2" xfId="2255"/>
    <cellStyle name="Comma 85 2 2" xfId="5863"/>
    <cellStyle name="Comma 85 3" xfId="5605"/>
    <cellStyle name="Comma 86" xfId="868"/>
    <cellStyle name="Comma 86 2" xfId="2256"/>
    <cellStyle name="Comma 86 2 2" xfId="5864"/>
    <cellStyle name="Comma 86 3" xfId="5606"/>
    <cellStyle name="Comma 87" xfId="869"/>
    <cellStyle name="Comma 87 2" xfId="2257"/>
    <cellStyle name="Comma 87 2 2" xfId="5865"/>
    <cellStyle name="Comma 87 3" xfId="5607"/>
    <cellStyle name="Comma 88" xfId="870"/>
    <cellStyle name="Comma 88 2" xfId="2258"/>
    <cellStyle name="Comma 88 2 2" xfId="5866"/>
    <cellStyle name="Comma 88 3" xfId="5608"/>
    <cellStyle name="Comma 89" xfId="871"/>
    <cellStyle name="Comma 89 2" xfId="2259"/>
    <cellStyle name="Comma 89 2 2" xfId="5867"/>
    <cellStyle name="Comma 89 3" xfId="5609"/>
    <cellStyle name="Comma 9" xfId="872"/>
    <cellStyle name="Comma 9 10" xfId="3388"/>
    <cellStyle name="Comma 9 10 2" xfId="6207"/>
    <cellStyle name="Comma 9 11" xfId="3389"/>
    <cellStyle name="Comma 9 11 2" xfId="6208"/>
    <cellStyle name="Comma 9 12" xfId="3390"/>
    <cellStyle name="Comma 9 12 2" xfId="6209"/>
    <cellStyle name="Comma 9 13" xfId="3391"/>
    <cellStyle name="Comma 9 13 2" xfId="6210"/>
    <cellStyle name="Comma 9 14" xfId="3387"/>
    <cellStyle name="Comma 9 15" xfId="5610"/>
    <cellStyle name="Comma 9 2" xfId="873"/>
    <cellStyle name="Comma 9 2 2" xfId="874"/>
    <cellStyle name="Comma 9 2 2 2" xfId="3720"/>
    <cellStyle name="Comma 9 2 2 2 2" xfId="6226"/>
    <cellStyle name="Comma 9 2 2 3" xfId="3719"/>
    <cellStyle name="Comma 9 2 2 3 2" xfId="6225"/>
    <cellStyle name="Comma 9 2 2 4" xfId="5611"/>
    <cellStyle name="Comma 9 2 3" xfId="3392"/>
    <cellStyle name="Comma 9 2 3 2" xfId="6211"/>
    <cellStyle name="Comma 9 2 4" xfId="3718"/>
    <cellStyle name="Comma 9 2 5" xfId="4603"/>
    <cellStyle name="Comma 9 3" xfId="875"/>
    <cellStyle name="Comma 9 3 2" xfId="876"/>
    <cellStyle name="Comma 9 3 2 2" xfId="3717"/>
    <cellStyle name="Comma 9 3 2 2 2" xfId="6224"/>
    <cellStyle name="Comma 9 3 2 3" xfId="3716"/>
    <cellStyle name="Comma 9 3 2 3 2" xfId="6223"/>
    <cellStyle name="Comma 9 3 2 4" xfId="5612"/>
    <cellStyle name="Comma 9 3 3" xfId="3715"/>
    <cellStyle name="Comma 9 3 4" xfId="3714"/>
    <cellStyle name="Comma 9 4" xfId="877"/>
    <cellStyle name="Comma 9 4 2" xfId="3397"/>
    <cellStyle name="Comma 9 4 2 2" xfId="6212"/>
    <cellStyle name="Comma 9 4 3" xfId="3712"/>
    <cellStyle name="Comma 9 5" xfId="878"/>
    <cellStyle name="Comma 9 5 2" xfId="3711"/>
    <cellStyle name="Comma 9 5 2 2" xfId="6222"/>
    <cellStyle name="Comma 9 5 3" xfId="3710"/>
    <cellStyle name="Comma 9 5 3 2" xfId="6221"/>
    <cellStyle name="Comma 9 5 4" xfId="5613"/>
    <cellStyle name="Comma 9 6" xfId="879"/>
    <cellStyle name="Comma 9 6 2" xfId="2261"/>
    <cellStyle name="Comma 9 6 2 2" xfId="5869"/>
    <cellStyle name="Comma 9 6 3" xfId="3399"/>
    <cellStyle name="Comma 9 6 3 2" xfId="6213"/>
    <cellStyle name="Comma 9 6 4" xfId="5614"/>
    <cellStyle name="Comma 9 7" xfId="2260"/>
    <cellStyle name="Comma 9 7 2" xfId="3400"/>
    <cellStyle name="Comma 9 7 2 2" xfId="6214"/>
    <cellStyle name="Comma 9 7 3" xfId="5868"/>
    <cellStyle name="Comma 9 8" xfId="3401"/>
    <cellStyle name="Comma 9 8 2" xfId="6215"/>
    <cellStyle name="Comma 9 9" xfId="3402"/>
    <cellStyle name="Comma 9 9 2" xfId="6216"/>
    <cellStyle name="Comma 90" xfId="880"/>
    <cellStyle name="Comma 90 2" xfId="2262"/>
    <cellStyle name="Comma 90 2 2" xfId="5870"/>
    <cellStyle name="Comma 90 3" xfId="5615"/>
    <cellStyle name="Comma 91" xfId="881"/>
    <cellStyle name="Comma 91 2" xfId="2263"/>
    <cellStyle name="Comma 91 2 2" xfId="5871"/>
    <cellStyle name="Comma 91 3" xfId="5616"/>
    <cellStyle name="Comma 92" xfId="882"/>
    <cellStyle name="Comma 92 2" xfId="2264"/>
    <cellStyle name="Comma 92 2 2" xfId="5872"/>
    <cellStyle name="Comma 92 3" xfId="5617"/>
    <cellStyle name="Comma 93" xfId="883"/>
    <cellStyle name="Comma 93 2" xfId="2265"/>
    <cellStyle name="Comma 93 2 2" xfId="5873"/>
    <cellStyle name="Comma 93 3" xfId="5618"/>
    <cellStyle name="Comma 94" xfId="884"/>
    <cellStyle name="Comma 94 2" xfId="2266"/>
    <cellStyle name="Comma 94 2 2" xfId="5874"/>
    <cellStyle name="Comma 94 3" xfId="5619"/>
    <cellStyle name="Comma 95" xfId="885"/>
    <cellStyle name="Comma 95 2" xfId="2267"/>
    <cellStyle name="Comma 95 2 2" xfId="5875"/>
    <cellStyle name="Comma 95 3" xfId="5620"/>
    <cellStyle name="Comma 96" xfId="886"/>
    <cellStyle name="Comma 96 2" xfId="2268"/>
    <cellStyle name="Comma 96 2 2" xfId="5876"/>
    <cellStyle name="Comma 96 3" xfId="5621"/>
    <cellStyle name="Comma 97" xfId="887"/>
    <cellStyle name="Comma 97 2" xfId="2269"/>
    <cellStyle name="Comma 97 2 2" xfId="5877"/>
    <cellStyle name="Comma 97 3" xfId="5622"/>
    <cellStyle name="Comma 98" xfId="888"/>
    <cellStyle name="Comma 98 2" xfId="2270"/>
    <cellStyle name="Comma 98 2 2" xfId="5878"/>
    <cellStyle name="Comma 98 3" xfId="5623"/>
    <cellStyle name="Comma 99" xfId="889"/>
    <cellStyle name="Comma 99 2" xfId="2271"/>
    <cellStyle name="Comma 99 2 2" xfId="5879"/>
    <cellStyle name="Comma 99 3" xfId="5624"/>
    <cellStyle name="comma zerodec" xfId="890"/>
    <cellStyle name="comma zerodec 2" xfId="891"/>
    <cellStyle name="comma zerodec 2 2" xfId="892"/>
    <cellStyle name="comma zerodec 2 3" xfId="3404"/>
    <cellStyle name="comma zerodec 2 4" xfId="3709"/>
    <cellStyle name="comma zerodec 2 5" xfId="4604"/>
    <cellStyle name="comma zerodec 3" xfId="893"/>
    <cellStyle name="comma zerodec 3 2" xfId="894"/>
    <cellStyle name="comma zerodec 3 3" xfId="3708"/>
    <cellStyle name="comma zerodec 3 4" xfId="3707"/>
    <cellStyle name="comma zerodec 4" xfId="895"/>
    <cellStyle name="comma zerodec 4 2" xfId="896"/>
    <cellStyle name="comma zerodec 4 3" xfId="3406"/>
    <cellStyle name="comma zerodec 4 4" xfId="3706"/>
    <cellStyle name="comma zerodec 5" xfId="897"/>
    <cellStyle name="comma zerodec 5 2" xfId="898"/>
    <cellStyle name="comma zerodec 5 3" xfId="3705"/>
    <cellStyle name="comma zerodec 5 4" xfId="3704"/>
    <cellStyle name="comma zerodec 6" xfId="899"/>
    <cellStyle name="comma zerodec 7" xfId="900"/>
    <cellStyle name="comma zerodec 8" xfId="901"/>
    <cellStyle name="comma zerodec 9" xfId="3703"/>
    <cellStyle name="comma zerodec_282-193.00" xfId="3410"/>
    <cellStyle name="Comma0" xfId="4605"/>
    <cellStyle name="Comma0 2" xfId="4606"/>
    <cellStyle name="Comma0 2 2" xfId="4607"/>
    <cellStyle name="Comma0 2 3" xfId="4608"/>
    <cellStyle name="Comma0 2 4" xfId="4609"/>
    <cellStyle name="Comma0 2 5" xfId="4610"/>
    <cellStyle name="Comma0 3" xfId="4611"/>
    <cellStyle name="Comma0 4" xfId="4612"/>
    <cellStyle name="Comma0 5" xfId="4613"/>
    <cellStyle name="Copied" xfId="3411"/>
    <cellStyle name="COST1" xfId="4614"/>
    <cellStyle name="Cover Date" xfId="902"/>
    <cellStyle name="Cover Subtitle" xfId="903"/>
    <cellStyle name="Cover Title" xfId="904"/>
    <cellStyle name="Curren - Style3" xfId="3415"/>
    <cellStyle name="Curren - Style4" xfId="3416"/>
    <cellStyle name="Currency (0.00)" xfId="4615"/>
    <cellStyle name="Currency (hidden)" xfId="905"/>
    <cellStyle name="Currency (hidden) 2" xfId="2272"/>
    <cellStyle name="Currency (hidden) 3" xfId="3702"/>
    <cellStyle name="Currency [00]" xfId="3418"/>
    <cellStyle name="Currency [00] 2" xfId="4616"/>
    <cellStyle name="Currency [00] 3" xfId="4617"/>
    <cellStyle name="Currency [00] 4" xfId="4618"/>
    <cellStyle name="Currency [00] 5" xfId="4619"/>
    <cellStyle name="Currency [00] 6" xfId="4620"/>
    <cellStyle name="Currency [1]" xfId="4621"/>
    <cellStyle name="Currency 2" xfId="906"/>
    <cellStyle name="Currency 2 2" xfId="3420"/>
    <cellStyle name="Currency 2 2 2" xfId="6218"/>
    <cellStyle name="Currency 2 3" xfId="3419"/>
    <cellStyle name="Currency 2 3 2" xfId="6217"/>
    <cellStyle name="Currency 3" xfId="3421"/>
    <cellStyle name="Currency 3 2" xfId="3422"/>
    <cellStyle name="Currency 3 2 2" xfId="6220"/>
    <cellStyle name="Currency 3 3" xfId="6219"/>
    <cellStyle name="Currency 4" xfId="4622"/>
    <cellStyle name="Currency 5" xfId="4623"/>
    <cellStyle name="Currency 6" xfId="4624"/>
    <cellStyle name="Currency 7" xfId="4625"/>
    <cellStyle name="Currency 7 2" xfId="6392"/>
    <cellStyle name="Currency 8" xfId="4626"/>
    <cellStyle name="Currency 8 2" xfId="6393"/>
    <cellStyle name="Currency0" xfId="4627"/>
    <cellStyle name="Currency0 2" xfId="4628"/>
    <cellStyle name="Currency0 2 2" xfId="4629"/>
    <cellStyle name="Currency0 2 3" xfId="4630"/>
    <cellStyle name="Currency0 2 4" xfId="4631"/>
    <cellStyle name="Currency0 2 5" xfId="4632"/>
    <cellStyle name="Currency0 3" xfId="4633"/>
    <cellStyle name="Currency0 4" xfId="4634"/>
    <cellStyle name="Currency0 5" xfId="4635"/>
    <cellStyle name="Currency1" xfId="907"/>
    <cellStyle name="Currency1 2" xfId="908"/>
    <cellStyle name="Currency1 2 2" xfId="909"/>
    <cellStyle name="Currency1 2 3" xfId="3424"/>
    <cellStyle name="Currency1 2 4" xfId="3701"/>
    <cellStyle name="Currency1 2 5" xfId="4636"/>
    <cellStyle name="Currency1 3" xfId="910"/>
    <cellStyle name="Currency1 3 2" xfId="911"/>
    <cellStyle name="Currency1 3 3" xfId="3700"/>
    <cellStyle name="Currency1 3 4" xfId="3699"/>
    <cellStyle name="Currency1 4" xfId="912"/>
    <cellStyle name="Currency1 4 2" xfId="913"/>
    <cellStyle name="Currency1 4 3" xfId="3426"/>
    <cellStyle name="Currency1 4 4" xfId="3698"/>
    <cellStyle name="Currency1 5" xfId="914"/>
    <cellStyle name="Currency1 5 2" xfId="915"/>
    <cellStyle name="Currency1 5 3" xfId="3697"/>
    <cellStyle name="Currency1 5 4" xfId="3696"/>
    <cellStyle name="Currency1 6" xfId="916"/>
    <cellStyle name="Currency1 7" xfId="917"/>
    <cellStyle name="Currency1 8" xfId="918"/>
    <cellStyle name="Currency1 9" xfId="3695"/>
    <cellStyle name="Currency1_282-193.00" xfId="3430"/>
    <cellStyle name="Currency2" xfId="3431"/>
    <cellStyle name="custom" xfId="4637"/>
    <cellStyle name="Custom - Style1" xfId="4638"/>
    <cellStyle name="Custom - Style8" xfId="4639"/>
    <cellStyle name="Custom - Style8 2" xfId="4640"/>
    <cellStyle name="Custom - Style8 3" xfId="4641"/>
    <cellStyle name="Custom - Style8 4" xfId="4642"/>
    <cellStyle name="Custom - Style8 5" xfId="4643"/>
    <cellStyle name="Custom - Style8_AWP (IS)-311208" xfId="4644"/>
    <cellStyle name="custom_A3" xfId="4645"/>
    <cellStyle name="Dan" xfId="3432"/>
    <cellStyle name="Data   - Style2" xfId="4646"/>
    <cellStyle name="Date" xfId="919"/>
    <cellStyle name="Date 2" xfId="920"/>
    <cellStyle name="Date 2 2" xfId="4647"/>
    <cellStyle name="Date 2 3" xfId="4648"/>
    <cellStyle name="Date 2 4" xfId="4649"/>
    <cellStyle name="Date 2 5" xfId="4650"/>
    <cellStyle name="Date 3" xfId="921"/>
    <cellStyle name="Date 4" xfId="922"/>
    <cellStyle name="Date 5" xfId="923"/>
    <cellStyle name="Date 6" xfId="924"/>
    <cellStyle name="Date 7" xfId="925"/>
    <cellStyle name="Date Short" xfId="3440"/>
    <cellStyle name="Date_(A3)Working Balance Sheet v4" xfId="4651"/>
    <cellStyle name="Define your own named style" xfId="4652"/>
    <cellStyle name="DELTA" xfId="3441"/>
    <cellStyle name="Dezimal [0]_Compiling Utility Macros" xfId="4653"/>
    <cellStyle name="Dezimal_Compiling Utility Macros" xfId="4654"/>
    <cellStyle name="Dollar (zero dec)" xfId="926"/>
    <cellStyle name="Dollar (zero dec) 2" xfId="927"/>
    <cellStyle name="Dollar (zero dec) 2 2" xfId="928"/>
    <cellStyle name="Dollar (zero dec) 2 3" xfId="3694"/>
    <cellStyle name="Dollar (zero dec) 2 4" xfId="3693"/>
    <cellStyle name="Dollar (zero dec) 2 5" xfId="4655"/>
    <cellStyle name="Dollar (zero dec) 3" xfId="929"/>
    <cellStyle name="Dollar (zero dec) 3 2" xfId="930"/>
    <cellStyle name="Dollar (zero dec) 3 3" xfId="3692"/>
    <cellStyle name="Dollar (zero dec) 3 4" xfId="3691"/>
    <cellStyle name="Dollar (zero dec) 4" xfId="931"/>
    <cellStyle name="Dollar (zero dec) 4 2" xfId="932"/>
    <cellStyle name="Dollar (zero dec) 4 3" xfId="3690"/>
    <cellStyle name="Dollar (zero dec) 4 4" xfId="3689"/>
    <cellStyle name="Dollar (zero dec) 5" xfId="933"/>
    <cellStyle name="Dollar (zero dec) 5 2" xfId="934"/>
    <cellStyle name="Dollar (zero dec) 5 3" xfId="3688"/>
    <cellStyle name="Dollar (zero dec) 5 4" xfId="3687"/>
    <cellStyle name="Dollar (zero dec) 6" xfId="935"/>
    <cellStyle name="Dollar (zero dec) 7" xfId="936"/>
    <cellStyle name="Dollar (zero dec) 8" xfId="3686"/>
    <cellStyle name="Dollar (zero dec) 9" xfId="3685"/>
    <cellStyle name="Dollar (zero dec)_282-193.00" xfId="3449"/>
    <cellStyle name="Dollars" xfId="4656"/>
    <cellStyle name="Dollars(0)" xfId="4657"/>
    <cellStyle name="Dollars_purchases test - orisoft systems" xfId="4658"/>
    <cellStyle name="Draw lines around data in range" xfId="4659"/>
    <cellStyle name="Draw shadow and lines within range" xfId="4660"/>
    <cellStyle name="E&amp;Y House" xfId="937"/>
    <cellStyle name="EE" xfId="4661"/>
    <cellStyle name="Eliza" xfId="4662"/>
    <cellStyle name="Emphasis 1" xfId="938"/>
    <cellStyle name="Emphasis 2" xfId="939"/>
    <cellStyle name="Emphasis 3" xfId="940"/>
    <cellStyle name="Enlarge title text, yellow on blue" xfId="4663"/>
    <cellStyle name="Enter Currency (0)" xfId="3454"/>
    <cellStyle name="Enter Currency (0) 2" xfId="4664"/>
    <cellStyle name="Enter Currency (0) 3" xfId="4665"/>
    <cellStyle name="Enter Currency (0) 4" xfId="4666"/>
    <cellStyle name="Enter Currency (0) 5" xfId="4667"/>
    <cellStyle name="Enter Currency (0) 6" xfId="4668"/>
    <cellStyle name="Enter Currency (2)" xfId="3455"/>
    <cellStyle name="Enter Currency (2) 2" xfId="4669"/>
    <cellStyle name="Enter Currency (2) 3" xfId="4670"/>
    <cellStyle name="Enter Currency (2) 4" xfId="4671"/>
    <cellStyle name="Enter Currency (2) 5" xfId="4672"/>
    <cellStyle name="Enter Currency (2) 6" xfId="4673"/>
    <cellStyle name="Enter Units (0)" xfId="3456"/>
    <cellStyle name="Enter Units (0) 2" xfId="4674"/>
    <cellStyle name="Enter Units (0) 3" xfId="4675"/>
    <cellStyle name="Enter Units (0) 4" xfId="4676"/>
    <cellStyle name="Enter Units (0) 5" xfId="4677"/>
    <cellStyle name="Enter Units (0) 6" xfId="4678"/>
    <cellStyle name="Enter Units (1)" xfId="3457"/>
    <cellStyle name="Enter Units (1) 2" xfId="4679"/>
    <cellStyle name="Enter Units (1) 3" xfId="4680"/>
    <cellStyle name="Enter Units (1) 4" xfId="4681"/>
    <cellStyle name="Enter Units (1) 5" xfId="4682"/>
    <cellStyle name="Enter Units (1) 6" xfId="4683"/>
    <cellStyle name="Enter Units (2)" xfId="3458"/>
    <cellStyle name="Enter Units (2) 2" xfId="4684"/>
    <cellStyle name="Enter Units (2) 3" xfId="4685"/>
    <cellStyle name="Enter Units (2) 4" xfId="4686"/>
    <cellStyle name="Enter Units (2) 5" xfId="4687"/>
    <cellStyle name="Enter Units (2) 6" xfId="4688"/>
    <cellStyle name="Entered" xfId="3459"/>
    <cellStyle name="Euro" xfId="941"/>
    <cellStyle name="Euro 2" xfId="942"/>
    <cellStyle name="Euro 3" xfId="943"/>
    <cellStyle name="Euro 4" xfId="944"/>
    <cellStyle name="Euro 4 2" xfId="3463"/>
    <cellStyle name="Euro 5" xfId="945"/>
    <cellStyle name="Euro 6" xfId="946"/>
    <cellStyle name="Euro 7" xfId="947"/>
    <cellStyle name="Euro 8" xfId="948"/>
    <cellStyle name="Euro 9" xfId="3684"/>
    <cellStyle name="Excel Built-in Normal" xfId="4689"/>
    <cellStyle name="Excel_BuiltIn_Accent6" xfId="3467"/>
    <cellStyle name="Explanatory Text 2" xfId="949"/>
    <cellStyle name="Explanatory Text 2 2" xfId="950"/>
    <cellStyle name="Explanatory Text 2 2 2" xfId="2273"/>
    <cellStyle name="Explanatory Text 2 3" xfId="951"/>
    <cellStyle name="Explanatory Text 2 4" xfId="3468"/>
    <cellStyle name="Explanatory Text 3" xfId="952"/>
    <cellStyle name="Explanatory Text 3 2" xfId="3471"/>
    <cellStyle name="F2" xfId="4690"/>
    <cellStyle name="F3" xfId="4691"/>
    <cellStyle name="F4" xfId="4692"/>
    <cellStyle name="F5" xfId="4693"/>
    <cellStyle name="F6" xfId="4694"/>
    <cellStyle name="F7" xfId="4695"/>
    <cellStyle name="F8" xfId="4696"/>
    <cellStyle name="Fixed" xfId="953"/>
    <cellStyle name="Fixed 2" xfId="954"/>
    <cellStyle name="Fixed 2 2" xfId="4697"/>
    <cellStyle name="Fixed 2 3" xfId="4698"/>
    <cellStyle name="Fixed 2 4" xfId="4699"/>
    <cellStyle name="Fixed 2 5" xfId="4700"/>
    <cellStyle name="Fixed 3" xfId="955"/>
    <cellStyle name="Fixed 4" xfId="956"/>
    <cellStyle name="Fixed 5" xfId="957"/>
    <cellStyle name="Fixed 6" xfId="958"/>
    <cellStyle name="Fixed 7" xfId="959"/>
    <cellStyle name="Fixed_AVERAGE-ยา" xfId="3479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701"/>
    <cellStyle name="Format a row of totals" xfId="4702"/>
    <cellStyle name="Format Number Column" xfId="3485"/>
    <cellStyle name="Format text as bold, black on yello" xfId="4703"/>
    <cellStyle name="frequently used" xfId="4704"/>
    <cellStyle name="Gara" xfId="4705"/>
    <cellStyle name="general" xfId="4706"/>
    <cellStyle name="Good 2" xfId="965"/>
    <cellStyle name="Good 2 2" xfId="966"/>
    <cellStyle name="Good 2 2 2" xfId="2274"/>
    <cellStyle name="Good 2 3" xfId="967"/>
    <cellStyle name="Good 2 4" xfId="3486"/>
    <cellStyle name="Good 3" xfId="968"/>
    <cellStyle name="Good 3 2" xfId="3489"/>
    <cellStyle name="Grey" xfId="969"/>
    <cellStyle name="Grey 2" xfId="970"/>
    <cellStyle name="Grey 2 2" xfId="4707"/>
    <cellStyle name="Grey 2 2 2" xfId="4708"/>
    <cellStyle name="Grey 2 2 3" xfId="4709"/>
    <cellStyle name="Grey 2 2 4" xfId="4710"/>
    <cellStyle name="Grey 2 2 5" xfId="4711"/>
    <cellStyle name="Grey 2 3" xfId="4712"/>
    <cellStyle name="Grey 2 4" xfId="4713"/>
    <cellStyle name="Grey 2 5" xfId="4714"/>
    <cellStyle name="Grey 3" xfId="971"/>
    <cellStyle name="Grey_Sheet2" xfId="4715"/>
    <cellStyle name="ha" xfId="4716"/>
    <cellStyle name="Header" xfId="972"/>
    <cellStyle name="Header - Style1" xfId="973"/>
    <cellStyle name="HEADER 2" xfId="4717"/>
    <cellStyle name="HEADER 2 2" xfId="4718"/>
    <cellStyle name="HEADER 2 3" xfId="4719"/>
    <cellStyle name="HEADER 2 4" xfId="4720"/>
    <cellStyle name="HEADER 2 5" xfId="4721"/>
    <cellStyle name="HEADER 3" xfId="4722"/>
    <cellStyle name="HEADER 4" xfId="4723"/>
    <cellStyle name="HEADER 5" xfId="4724"/>
    <cellStyle name="Header Draft Stamp" xfId="974"/>
    <cellStyle name="Header__0_Lead_ KOSE_30.06.05" xfId="975"/>
    <cellStyle name="Header1" xfId="976"/>
    <cellStyle name="Header2" xfId="977"/>
    <cellStyle name="Header2 2" xfId="2275"/>
    <cellStyle name="header3" xfId="4725"/>
    <cellStyle name="Heading" xfId="978"/>
    <cellStyle name="Heading 1 2" xfId="979"/>
    <cellStyle name="Heading 1 2 2" xfId="980"/>
    <cellStyle name="Heading 1 2 3" xfId="981"/>
    <cellStyle name="Heading 1 2 4" xfId="3499"/>
    <cellStyle name="Heading 1 3" xfId="982"/>
    <cellStyle name="Heading 1 3 2" xfId="3502"/>
    <cellStyle name="Heading 1 Above" xfId="983"/>
    <cellStyle name="Heading 1+" xfId="984"/>
    <cellStyle name="Heading 2 2" xfId="985"/>
    <cellStyle name="Heading 2 2 2" xfId="986"/>
    <cellStyle name="Heading 2 2 2 2" xfId="2276"/>
    <cellStyle name="Heading 2 2 3" xfId="987"/>
    <cellStyle name="Heading 2 2 4" xfId="3505"/>
    <cellStyle name="Heading 2 3" xfId="988"/>
    <cellStyle name="Heading 2 3 2" xfId="3508"/>
    <cellStyle name="Heading 2 Below" xfId="989"/>
    <cellStyle name="Heading 2 Below 2" xfId="990"/>
    <cellStyle name="Heading 2 Below 2 2" xfId="3510"/>
    <cellStyle name="Heading 2 Below 3" xfId="3683"/>
    <cellStyle name="Heading 2 Below 4" xfId="3682"/>
    <cellStyle name="Heading 2+" xfId="991"/>
    <cellStyle name="Heading 3 2" xfId="992"/>
    <cellStyle name="Heading 3 2 2" xfId="993"/>
    <cellStyle name="Heading 3 2 3" xfId="994"/>
    <cellStyle name="Heading 3 2 4" xfId="3512"/>
    <cellStyle name="Heading 3 3" xfId="995"/>
    <cellStyle name="Heading 3 3 2" xfId="3515"/>
    <cellStyle name="Heading 3+" xfId="996"/>
    <cellStyle name="Heading 4 2" xfId="997"/>
    <cellStyle name="Heading 4 2 2" xfId="998"/>
    <cellStyle name="Heading 4 2 3" xfId="999"/>
    <cellStyle name="Heading 4 2 4" xfId="3517"/>
    <cellStyle name="Heading 4 3" xfId="1000"/>
    <cellStyle name="Heading 4 3 2" xfId="3520"/>
    <cellStyle name="HEADING, MAJOR" xfId="4726"/>
    <cellStyle name="HEADING, MINOR" xfId="4727"/>
    <cellStyle name="HEADING, RIGHT" xfId="4728"/>
    <cellStyle name="HEADING,MAJOR" xfId="4729"/>
    <cellStyle name="HEADING1" xfId="1001"/>
    <cellStyle name="HEADING1 1" xfId="4730"/>
    <cellStyle name="HEADING1 2" xfId="1002"/>
    <cellStyle name="Heading1 2 2" xfId="4731"/>
    <cellStyle name="Heading1 2 3" xfId="4732"/>
    <cellStyle name="Heading1 2 4" xfId="4733"/>
    <cellStyle name="Heading1 2 5" xfId="4734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8"/>
    <cellStyle name="HEADING2" xfId="1008"/>
    <cellStyle name="HEADING2 10" xfId="3530"/>
    <cellStyle name="HEADING2 11" xfId="3531"/>
    <cellStyle name="HEADING2 12" xfId="3532"/>
    <cellStyle name="HEADING2 13" xfId="3533"/>
    <cellStyle name="HEADING2 14" xfId="3534"/>
    <cellStyle name="HEADING2 15" xfId="3535"/>
    <cellStyle name="HEADING2 16" xfId="3536"/>
    <cellStyle name="HEADING2 17" xfId="3537"/>
    <cellStyle name="HEADING2 18" xfId="3538"/>
    <cellStyle name="HEADING2 2" xfId="1009"/>
    <cellStyle name="Heading2 2 2" xfId="4735"/>
    <cellStyle name="Heading2 2 3" xfId="4736"/>
    <cellStyle name="Heading2 2 4" xfId="4737"/>
    <cellStyle name="Heading2 2 5" xfId="4738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5"/>
    <cellStyle name="HEADING2 9" xfId="3546"/>
    <cellStyle name="HEADING2_AVERAGE-ยา" xfId="3547"/>
    <cellStyle name="headoption" xfId="4739"/>
    <cellStyle name="HELV8BLUE" xfId="4740"/>
    <cellStyle name="Hidden" xfId="1015"/>
    <cellStyle name="Hyperlink 2" xfId="1016"/>
    <cellStyle name="Hyperlink 2 2" xfId="1017"/>
    <cellStyle name="Hyperlink 2 2 2" xfId="3551"/>
    <cellStyle name="Hyperlink 2 3" xfId="3550"/>
    <cellStyle name="Hyperlink 3" xfId="1018"/>
    <cellStyle name="Hyperlink 3 2" xfId="3553"/>
    <cellStyle name="Hyperlink 3 3" xfId="3552"/>
    <cellStyle name="Hyperlink 4" xfId="1019"/>
    <cellStyle name="Hyperlink 4 2" xfId="3555"/>
    <cellStyle name="Hyperlink 4 3" xfId="3554"/>
    <cellStyle name="Hyperlink 5" xfId="1020"/>
    <cellStyle name="Indent" xfId="3557"/>
    <cellStyle name="Info_Main" xfId="3558"/>
    <cellStyle name="Input [yellow]" xfId="1021"/>
    <cellStyle name="Input [yellow] 2" xfId="1022"/>
    <cellStyle name="Input [yellow] 2 2" xfId="2278"/>
    <cellStyle name="Input [yellow] 2 2 2" xfId="4741"/>
    <cellStyle name="Input [yellow] 2 2 3" xfId="4742"/>
    <cellStyle name="Input [yellow] 2 2 4" xfId="4743"/>
    <cellStyle name="Input [yellow] 2 2 5" xfId="4744"/>
    <cellStyle name="Input [yellow] 2 3" xfId="4745"/>
    <cellStyle name="Input [yellow] 2 4" xfId="4746"/>
    <cellStyle name="Input [yellow] 2 5" xfId="4747"/>
    <cellStyle name="Input [yellow] 2 6" xfId="6407"/>
    <cellStyle name="Input [yellow] 3" xfId="1023"/>
    <cellStyle name="Input [yellow] 3 2" xfId="2279"/>
    <cellStyle name="Input [yellow] 3 3" xfId="4748"/>
    <cellStyle name="Input [yellow] 3 4" xfId="4749"/>
    <cellStyle name="Input [yellow] 3 5" xfId="4750"/>
    <cellStyle name="Input [yellow] 4" xfId="2277"/>
    <cellStyle name="Input [yellow] 5" xfId="4751"/>
    <cellStyle name="Input [yellow] 6" xfId="4752"/>
    <cellStyle name="Input [yellow] 7" xfId="4753"/>
    <cellStyle name="Input [yellow] 8" xfId="6406"/>
    <cellStyle name="Input [yellow]_Sheet2" xfId="4754"/>
    <cellStyle name="Input 2" xfId="1024"/>
    <cellStyle name="Input 2 2" xfId="1025"/>
    <cellStyle name="Input 2 2 2" xfId="2281"/>
    <cellStyle name="Input 2 3" xfId="1026"/>
    <cellStyle name="Input 2 3 2" xfId="2282"/>
    <cellStyle name="Input 2 4" xfId="2280"/>
    <cellStyle name="Input 2 5" xfId="3561"/>
    <cellStyle name="Input 3" xfId="1027"/>
    <cellStyle name="Input 3 2" xfId="2283"/>
    <cellStyle name="Input 3 3" xfId="3564"/>
    <cellStyle name="Input 4" xfId="1028"/>
    <cellStyle name="Input 4 2" xfId="2284"/>
    <cellStyle name="Input 4 3" xfId="3565"/>
    <cellStyle name="Input 5" xfId="1029"/>
    <cellStyle name="Input 5 2" xfId="2285"/>
    <cellStyle name="Input 5 3" xfId="3566"/>
    <cellStyle name="Input 6" xfId="1030"/>
    <cellStyle name="Input 6 2" xfId="2286"/>
    <cellStyle name="Input 6 3" xfId="3567"/>
    <cellStyle name="Input 7" xfId="1031"/>
    <cellStyle name="Input 7 2" xfId="2287"/>
    <cellStyle name="Input 7 3" xfId="3568"/>
    <cellStyle name="Input Cells" xfId="4755"/>
    <cellStyle name="InputCurrency" xfId="3569"/>
    <cellStyle name="InputPercent1" xfId="3570"/>
    <cellStyle name="International" xfId="4756"/>
    <cellStyle name="KPMG Heading 1" xfId="3571"/>
    <cellStyle name="KPMG Heading 2" xfId="3572"/>
    <cellStyle name="KPMG Heading 3" xfId="3573"/>
    <cellStyle name="KPMG Heading 4" xfId="3574"/>
    <cellStyle name="KPMG Normal" xfId="3575"/>
    <cellStyle name="KPMG Normal Text" xfId="3576"/>
    <cellStyle name="KPMG Normal_TAX FOR Filtech YE2012 new" xfId="3577"/>
    <cellStyle name="Labels - Style3" xfId="4757"/>
    <cellStyle name="left" xfId="3578"/>
    <cellStyle name="Link Currency (0)" xfId="3579"/>
    <cellStyle name="Link Currency (0) 2" xfId="4758"/>
    <cellStyle name="Link Currency (0) 3" xfId="4759"/>
    <cellStyle name="Link Currency (0) 4" xfId="4760"/>
    <cellStyle name="Link Currency (0) 5" xfId="4761"/>
    <cellStyle name="Link Currency (0) 6" xfId="4762"/>
    <cellStyle name="Link Currency (2)" xfId="3580"/>
    <cellStyle name="Link Currency (2) 2" xfId="4763"/>
    <cellStyle name="Link Currency (2) 3" xfId="4764"/>
    <cellStyle name="Link Currency (2) 4" xfId="4765"/>
    <cellStyle name="Link Currency (2) 5" xfId="4766"/>
    <cellStyle name="Link Currency (2) 6" xfId="4767"/>
    <cellStyle name="Link Units (0)" xfId="3581"/>
    <cellStyle name="Link Units (0) 2" xfId="4768"/>
    <cellStyle name="Link Units (0) 3" xfId="4769"/>
    <cellStyle name="Link Units (0) 4" xfId="4770"/>
    <cellStyle name="Link Units (0) 5" xfId="4771"/>
    <cellStyle name="Link Units (0) 6" xfId="4772"/>
    <cellStyle name="Link Units (1)" xfId="3582"/>
    <cellStyle name="Link Units (1) 2" xfId="4773"/>
    <cellStyle name="Link Units (1) 3" xfId="4774"/>
    <cellStyle name="Link Units (1) 4" xfId="4775"/>
    <cellStyle name="Link Units (1) 5" xfId="4776"/>
    <cellStyle name="Link Units (1) 6" xfId="4777"/>
    <cellStyle name="Link Units (2)" xfId="3583"/>
    <cellStyle name="Link Units (2) 2" xfId="4778"/>
    <cellStyle name="Link Units (2) 3" xfId="4779"/>
    <cellStyle name="Link Units (2) 4" xfId="4780"/>
    <cellStyle name="Link Units (2) 5" xfId="4781"/>
    <cellStyle name="Link Units (2) 6" xfId="4782"/>
    <cellStyle name="Linked Cell 2" xfId="1032"/>
    <cellStyle name="Linked Cell 2 2" xfId="1033"/>
    <cellStyle name="Linked Cell 2 2 2" xfId="2288"/>
    <cellStyle name="Linked Cell 2 3" xfId="1034"/>
    <cellStyle name="Linked Cell 2 4" xfId="3584"/>
    <cellStyle name="Linked Cell 3" xfId="1035"/>
    <cellStyle name="Linked Cell 3 2" xfId="3587"/>
    <cellStyle name="Linked Cells" xfId="4783"/>
    <cellStyle name="ll AWPs - RCSB-cw.xls]EE" xfId="4784"/>
    <cellStyle name="merge" xfId="4785"/>
    <cellStyle name="Milliers [0]_!!!GO" xfId="4786"/>
    <cellStyle name="Milliers_!!!GO" xfId="4787"/>
    <cellStyle name="Model" xfId="4788"/>
    <cellStyle name="Model 2" xfId="4789"/>
    <cellStyle name="Model 2 2" xfId="4790"/>
    <cellStyle name="Model 2 3" xfId="4791"/>
    <cellStyle name="Model 2 4" xfId="4792"/>
    <cellStyle name="Model 2 5" xfId="4793"/>
    <cellStyle name="Model 3" xfId="4794"/>
    <cellStyle name="Model 4" xfId="4795"/>
    <cellStyle name="Model 5" xfId="4796"/>
    <cellStyle name="Mon?taire [0]_AR1194" xfId="3588"/>
    <cellStyle name="Mon?taire_AR1194" xfId="3589"/>
    <cellStyle name="Monetaire [0]_!!!GO" xfId="4797"/>
    <cellStyle name="Monétaire [0]_!!!GO" xfId="4798"/>
    <cellStyle name="Monetaire_!!!GO" xfId="4799"/>
    <cellStyle name="Monétaire_!!!GO" xfId="4800"/>
    <cellStyle name="n" xfId="4801"/>
    <cellStyle name="ƞ" xfId="4802"/>
    <cellStyle name="n 2" xfId="4803"/>
    <cellStyle name="n 2 2" xfId="4804"/>
    <cellStyle name="n 2 3" xfId="4805"/>
    <cellStyle name="n 2 4" xfId="4806"/>
    <cellStyle name="n 2 5" xfId="4807"/>
    <cellStyle name="n 3" xfId="4808"/>
    <cellStyle name="n 4" xfId="4809"/>
    <cellStyle name="n 5" xfId="4810"/>
    <cellStyle name="n 6" xfId="4811"/>
    <cellStyle name="n_Commission 2010_to Audit (3-3-54) ANS" xfId="4812"/>
    <cellStyle name="n_Depre54 (11-5-55) รวมเครื่องจักร Revise ANS" xfId="4813"/>
    <cellStyle name="n_Depre54-12 (22-12-54) KS" xfId="4814"/>
    <cellStyle name="n_finadf52-03 (20-4-52)-1" xfId="4815"/>
    <cellStyle name="n_finadf52-03 (20-4-52)-1_Depre54 (11-5-55) รวมเครื่องจักร Revise ANS" xfId="4816"/>
    <cellStyle name="n_finadf52-03 (20-4-52)-1_Depre54-12 (22-12-54) KS" xfId="4817"/>
    <cellStyle name="n_finadf52-03 (20-4-52)-1_Sheet2" xfId="4818"/>
    <cellStyle name="n_finadf52-03 (20-4-52)-1_Sheet3" xfId="4819"/>
    <cellStyle name="n_finadf52-03 (20-4-52)-1_เครื่องจักร Revise ANS (15-5-55)" xfId="4820"/>
    <cellStyle name="n_finadf52-03 (20-4-52)-1_เปรียบเทียบที่ดินและอาคาร ADF_ผู้สอบบัญชี" xfId="4821"/>
    <cellStyle name="n_Sheet2" xfId="4822"/>
    <cellStyle name="n_Sheet3" xfId="4823"/>
    <cellStyle name="n_เครื่องจักร Revise ANS (15-5-55)" xfId="4824"/>
    <cellStyle name="n_เปรียบเทียบที่ดินและอาคาร ADF_ผู้สอบบัญชี" xfId="4825"/>
    <cellStyle name="Neutral 2" xfId="1036"/>
    <cellStyle name="Neutral 2 2" xfId="1037"/>
    <cellStyle name="Neutral 2 2 2" xfId="2289"/>
    <cellStyle name="Neutral 2 3" xfId="1038"/>
    <cellStyle name="Neutral 2 4" xfId="3590"/>
    <cellStyle name="Neutral 3" xfId="1039"/>
    <cellStyle name="Neutral 3 2" xfId="3593"/>
    <cellStyle name="New Times Roman" xfId="4826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1"/>
    <cellStyle name="NorLal_laroux_pldt" xfId="4827"/>
    <cellStyle name="Norma - Style1" xfId="4828"/>
    <cellStyle name="Norma - Style2" xfId="4829"/>
    <cellStyle name="Norma - Style3" xfId="4830"/>
    <cellStyle name="Normal" xfId="0" builtinId="0"/>
    <cellStyle name="Normal - Style1" xfId="1047"/>
    <cellStyle name="Normal - Style1 2" xfId="1048"/>
    <cellStyle name="Normal - Style1 2 2" xfId="4831"/>
    <cellStyle name="Normal - Style1 2 2 2" xfId="4832"/>
    <cellStyle name="Normal - Style1 2 2 3" xfId="4833"/>
    <cellStyle name="Normal - Style1 2 2 4" xfId="4834"/>
    <cellStyle name="Normal - Style1 2 2 5" xfId="4835"/>
    <cellStyle name="Normal - Style1 2 3" xfId="4836"/>
    <cellStyle name="Normal - Style1 2 4" xfId="4837"/>
    <cellStyle name="Normal - Style1 2 5" xfId="4838"/>
    <cellStyle name="Normal - Style1 3" xfId="4839"/>
    <cellStyle name="Normal - Style1 3 2" xfId="4840"/>
    <cellStyle name="Normal - Style1 3 3" xfId="4841"/>
    <cellStyle name="Normal - Style1 3 4" xfId="4842"/>
    <cellStyle name="Normal - Style1 3 5" xfId="4843"/>
    <cellStyle name="Normal - Style1 4" xfId="4844"/>
    <cellStyle name="Normal - Style1 5" xfId="4845"/>
    <cellStyle name="Normal - Style1 6" xfId="4846"/>
    <cellStyle name="Normal - Style1 7" xfId="4847"/>
    <cellStyle name="Normal - Style1_FS1210" xfId="4848"/>
    <cellStyle name="Normal - Style2" xfId="4849"/>
    <cellStyle name="Normal - Style3" xfId="4850"/>
    <cellStyle name="Normal - Style4" xfId="4851"/>
    <cellStyle name="Normal - Style5" xfId="3604"/>
    <cellStyle name="Normal - Style6" xfId="4852"/>
    <cellStyle name="Normal - Style7" xfId="4853"/>
    <cellStyle name="Normal - Style8" xfId="4854"/>
    <cellStyle name="Normal - 유형1" xfId="4855"/>
    <cellStyle name="Normal 10" xfId="1049"/>
    <cellStyle name="Normal 10 2" xfId="1050"/>
    <cellStyle name="Normal 10 2 2" xfId="3607"/>
    <cellStyle name="Normal 10 2 3" xfId="3606"/>
    <cellStyle name="Normal 10 3" xfId="1051"/>
    <cellStyle name="Normal 10 3 2" xfId="3681"/>
    <cellStyle name="Normal 10 3 3" xfId="3680"/>
    <cellStyle name="Normal 10 4" xfId="3609"/>
    <cellStyle name="Normal 10 5" xfId="3605"/>
    <cellStyle name="Normal 10 6" xfId="4856"/>
    <cellStyle name="Normal 10 7" xfId="4857"/>
    <cellStyle name="Normal 10 8" xfId="4858"/>
    <cellStyle name="Normal 100" xfId="1052"/>
    <cellStyle name="Normal 100 2" xfId="2290"/>
    <cellStyle name="Normal 100 3" xfId="3677"/>
    <cellStyle name="Normal 101" xfId="1053"/>
    <cellStyle name="Normal 101 2" xfId="2291"/>
    <cellStyle name="Normal 102" xfId="1054"/>
    <cellStyle name="Normal 102 2" xfId="2292"/>
    <cellStyle name="Normal 103" xfId="1055"/>
    <cellStyle name="Normal 103 2" xfId="1056"/>
    <cellStyle name="Normal 103 3" xfId="2717"/>
    <cellStyle name="Normal 104" xfId="1057"/>
    <cellStyle name="Normal 104 2" xfId="1058"/>
    <cellStyle name="Normal 105" xfId="1059"/>
    <cellStyle name="Normal 105 2" xfId="2293"/>
    <cellStyle name="Normal 106" xfId="1060"/>
    <cellStyle name="Normal 106 2" xfId="2294"/>
    <cellStyle name="Normal 107" xfId="1061"/>
    <cellStyle name="Normal 107 2" xfId="2295"/>
    <cellStyle name="Normal 108" xfId="1062"/>
    <cellStyle name="Normal 108 2" xfId="2296"/>
    <cellStyle name="Normal 109" xfId="1063"/>
    <cellStyle name="Normal 109 2" xfId="2297"/>
    <cellStyle name="Normal 11" xfId="1064"/>
    <cellStyle name="Normal 11 2" xfId="3614"/>
    <cellStyle name="Normal 11 2 2" xfId="3615"/>
    <cellStyle name="Normal 11 2 3" xfId="4859"/>
    <cellStyle name="Normal 11 2 4" xfId="4860"/>
    <cellStyle name="Normal 11 2 5" xfId="4861"/>
    <cellStyle name="Normal 11 3" xfId="3616"/>
    <cellStyle name="Normal 11 4" xfId="3613"/>
    <cellStyle name="Normal 11 5" xfId="4862"/>
    <cellStyle name="Normal 110" xfId="1065"/>
    <cellStyle name="Normal 110 2" xfId="2298"/>
    <cellStyle name="Normal 111" xfId="1066"/>
    <cellStyle name="Normal 111 2" xfId="2299"/>
    <cellStyle name="Normal 112" xfId="1067"/>
    <cellStyle name="Normal 112 2" xfId="2300"/>
    <cellStyle name="Normal 113" xfId="1068"/>
    <cellStyle name="Normal 113 2" xfId="2301"/>
    <cellStyle name="Normal 114" xfId="1069"/>
    <cellStyle name="Normal 114 2" xfId="2302"/>
    <cellStyle name="Normal 115" xfId="1070"/>
    <cellStyle name="Normal 115 2" xfId="2303"/>
    <cellStyle name="Normal 116" xfId="1071"/>
    <cellStyle name="Normal 116 2" xfId="2304"/>
    <cellStyle name="Normal 117" xfId="1072"/>
    <cellStyle name="Normal 117 2" xfId="2305"/>
    <cellStyle name="Normal 118" xfId="1073"/>
    <cellStyle name="Normal 118 2" xfId="2306"/>
    <cellStyle name="Normal 119" xfId="1074"/>
    <cellStyle name="Normal 119 2" xfId="2307"/>
    <cellStyle name="Normal 12" xfId="1075"/>
    <cellStyle name="Normal 12 2" xfId="3623"/>
    <cellStyle name="Normal 12 2 2" xfId="3624"/>
    <cellStyle name="Normal 12 2 3" xfId="4863"/>
    <cellStyle name="Normal 12 2 4" xfId="4864"/>
    <cellStyle name="Normal 12 2 5" xfId="4865"/>
    <cellStyle name="Normal 12 3" xfId="3625"/>
    <cellStyle name="Normal 12 4" xfId="3626"/>
    <cellStyle name="Normal 12 5" xfId="3622"/>
    <cellStyle name="Normal 120" xfId="1076"/>
    <cellStyle name="Normal 120 2" xfId="2308"/>
    <cellStyle name="Normal 121" xfId="1077"/>
    <cellStyle name="Normal 121 2" xfId="2309"/>
    <cellStyle name="Normal 122" xfId="1078"/>
    <cellStyle name="Normal 122 2" xfId="2310"/>
    <cellStyle name="Normal 123" xfId="1079"/>
    <cellStyle name="Normal 123 2" xfId="2311"/>
    <cellStyle name="Normal 124" xfId="1080"/>
    <cellStyle name="Normal 124 2" xfId="1081"/>
    <cellStyle name="Normal 125" xfId="1082"/>
    <cellStyle name="Normal 125 2" xfId="2312"/>
    <cellStyle name="Normal 125 2 2" xfId="5880"/>
    <cellStyle name="Normal 125 3" xfId="4123"/>
    <cellStyle name="Normal 125 3 2" xfId="6328"/>
    <cellStyle name="Normal 125 4" xfId="5625"/>
    <cellStyle name="Normal 126" xfId="1083"/>
    <cellStyle name="Normal 126 2" xfId="2313"/>
    <cellStyle name="Normal 126 2 2" xfId="5881"/>
    <cellStyle name="Normal 126 3" xfId="4124"/>
    <cellStyle name="Normal 126 3 2" xfId="6329"/>
    <cellStyle name="Normal 126 4" xfId="5626"/>
    <cellStyle name="Normal 127" xfId="1084"/>
    <cellStyle name="Normal 127 2" xfId="2314"/>
    <cellStyle name="Normal 127 2 2" xfId="5882"/>
    <cellStyle name="Normal 127 3" xfId="4125"/>
    <cellStyle name="Normal 127 3 2" xfId="6330"/>
    <cellStyle name="Normal 127 4" xfId="5627"/>
    <cellStyle name="Normal 128" xfId="1085"/>
    <cellStyle name="Normal 128 2" xfId="2315"/>
    <cellStyle name="Normal 128 2 2" xfId="5883"/>
    <cellStyle name="Normal 128 3" xfId="4126"/>
    <cellStyle name="Normal 128 3 2" xfId="6331"/>
    <cellStyle name="Normal 128 4" xfId="5628"/>
    <cellStyle name="Normal 129" xfId="1086"/>
    <cellStyle name="Normal 129 2" xfId="4127"/>
    <cellStyle name="Normal 13" xfId="1087"/>
    <cellStyle name="Normal 13 2" xfId="1088"/>
    <cellStyle name="Normal 13 2 2" xfId="3629"/>
    <cellStyle name="Normal 13 2 2 2" xfId="4866"/>
    <cellStyle name="Normal 13 2 2 3" xfId="4867"/>
    <cellStyle name="Normal 13 2 2 4" xfId="4868"/>
    <cellStyle name="Normal 13 2 2 5" xfId="4869"/>
    <cellStyle name="Normal 13 2 3" xfId="4870"/>
    <cellStyle name="Normal 13 2 4" xfId="4871"/>
    <cellStyle name="Normal 13 2 5" xfId="4872"/>
    <cellStyle name="Normal 13 3" xfId="3627"/>
    <cellStyle name="Normal 13 4" xfId="3676"/>
    <cellStyle name="Normal 13 5" xfId="4873"/>
    <cellStyle name="Normal 13 6" xfId="4874"/>
    <cellStyle name="Normal 13 7" xfId="5352"/>
    <cellStyle name="Normal 13_160800B1 CPI09 โปรแกรมคอมพิวเตอร์ - BOI" xfId="1089"/>
    <cellStyle name="Normal 130" xfId="1090"/>
    <cellStyle name="Normal 130 2" xfId="4128"/>
    <cellStyle name="Normal 131" xfId="1091"/>
    <cellStyle name="Normal 131 2" xfId="4129"/>
    <cellStyle name="Normal 132" xfId="1092"/>
    <cellStyle name="Normal 132 2" xfId="4130"/>
    <cellStyle name="Normal 133" xfId="1093"/>
    <cellStyle name="Normal 133 2" xfId="4131"/>
    <cellStyle name="Normal 134" xfId="1094"/>
    <cellStyle name="Normal 134 2" xfId="4132"/>
    <cellStyle name="Normal 135" xfId="1095"/>
    <cellStyle name="Normal 135 2" xfId="4133"/>
    <cellStyle name="Normal 136" xfId="1096"/>
    <cellStyle name="Normal 136 2" xfId="4134"/>
    <cellStyle name="Normal 137" xfId="1097"/>
    <cellStyle name="Normal 137 2" xfId="4135"/>
    <cellStyle name="Normal 138" xfId="1098"/>
    <cellStyle name="Normal 138 2" xfId="4136"/>
    <cellStyle name="Normal 139" xfId="1099"/>
    <cellStyle name="Normal 139 2" xfId="4137"/>
    <cellStyle name="Normal 14" xfId="1100"/>
    <cellStyle name="Normal 14 2" xfId="3632"/>
    <cellStyle name="Normal 14 2 2" xfId="3633"/>
    <cellStyle name="Normal 14 2 3" xfId="3634"/>
    <cellStyle name="Normal 14 3" xfId="3675"/>
    <cellStyle name="Normal 14 4" xfId="4875"/>
    <cellStyle name="Normal 14 5" xfId="4876"/>
    <cellStyle name="Normal 14 6" xfId="4877"/>
    <cellStyle name="Normal 140" xfId="1101"/>
    <cellStyle name="Normal 140 2" xfId="4138"/>
    <cellStyle name="Normal 141" xfId="1102"/>
    <cellStyle name="Normal 141 2" xfId="4139"/>
    <cellStyle name="Normal 142" xfId="1103"/>
    <cellStyle name="Normal 142 2" xfId="4140"/>
    <cellStyle name="Normal 143" xfId="1104"/>
    <cellStyle name="Normal 143 2" xfId="4141"/>
    <cellStyle name="Normal 144" xfId="1105"/>
    <cellStyle name="Normal 144 2" xfId="4142"/>
    <cellStyle name="Normal 145" xfId="1106"/>
    <cellStyle name="Normal 145 2" xfId="4143"/>
    <cellStyle name="Normal 146" xfId="1107"/>
    <cellStyle name="Normal 146 2" xfId="4144"/>
    <cellStyle name="Normal 147" xfId="1108"/>
    <cellStyle name="Normal 147 2" xfId="4145"/>
    <cellStyle name="Normal 148" xfId="1109"/>
    <cellStyle name="Normal 148 2" xfId="4146"/>
    <cellStyle name="Normal 149" xfId="1110"/>
    <cellStyle name="Normal 149 2" xfId="4147"/>
    <cellStyle name="Normal 15" xfId="1111"/>
    <cellStyle name="Normal 15 2" xfId="3636"/>
    <cellStyle name="Normal 15 2 2" xfId="4878"/>
    <cellStyle name="Normal 15 2 3" xfId="4879"/>
    <cellStyle name="Normal 15 2 4" xfId="4880"/>
    <cellStyle name="Normal 15 2 5" xfId="4881"/>
    <cellStyle name="Normal 15 3" xfId="3635"/>
    <cellStyle name="Normal 15 4" xfId="4882"/>
    <cellStyle name="Normal 15 5" xfId="4883"/>
    <cellStyle name="Normal 150" xfId="1112"/>
    <cellStyle name="Normal 150 2" xfId="4148"/>
    <cellStyle name="Normal 151" xfId="1113"/>
    <cellStyle name="Normal 151 2" xfId="4149"/>
    <cellStyle name="Normal 152" xfId="1114"/>
    <cellStyle name="Normal 152 2" xfId="4150"/>
    <cellStyle name="Normal 153" xfId="1115"/>
    <cellStyle name="Normal 153 2" xfId="4151"/>
    <cellStyle name="Normal 154" xfId="1957"/>
    <cellStyle name="Normal 154 2" xfId="4181"/>
    <cellStyle name="Normal 154 2 2" xfId="6336"/>
    <cellStyle name="Normal 154 3" xfId="5683"/>
    <cellStyle name="Normal 155" xfId="1962"/>
    <cellStyle name="Normal 156" xfId="1964"/>
    <cellStyle name="Normal 157" xfId="1966"/>
    <cellStyle name="Normal 158" xfId="1968"/>
    <cellStyle name="Normal 159" xfId="1970"/>
    <cellStyle name="Normal 16" xfId="1116"/>
    <cellStyle name="Normal 16 2" xfId="3638"/>
    <cellStyle name="Normal 16 3" xfId="3637"/>
    <cellStyle name="Normal 160" xfId="1972"/>
    <cellStyle name="Normal 161" xfId="1974"/>
    <cellStyle name="Normal 162" xfId="1976"/>
    <cellStyle name="Normal 163" xfId="1978"/>
    <cellStyle name="Normal 164" xfId="1980"/>
    <cellStyle name="Normal 165" xfId="1982"/>
    <cellStyle name="Normal 166" xfId="1984"/>
    <cellStyle name="Normal 167" xfId="1986"/>
    <cellStyle name="Normal 168" xfId="1988"/>
    <cellStyle name="Normal 169" xfId="2705"/>
    <cellStyle name="Normal 169 2" xfId="4092"/>
    <cellStyle name="Normal 169 2 2" xfId="6297"/>
    <cellStyle name="Normal 17" xfId="1117"/>
    <cellStyle name="Normal 17 2" xfId="3640"/>
    <cellStyle name="Normal 17 2 2" xfId="4884"/>
    <cellStyle name="Normal 17 2 3" xfId="4885"/>
    <cellStyle name="Normal 17 2 4" xfId="4886"/>
    <cellStyle name="Normal 17 2 5" xfId="4887"/>
    <cellStyle name="Normal 17 3" xfId="3641"/>
    <cellStyle name="Normal 17 4" xfId="3642"/>
    <cellStyle name="Normal 17 5" xfId="3639"/>
    <cellStyle name="Normal 17 6" xfId="4888"/>
    <cellStyle name="Normal 170" xfId="2710"/>
    <cellStyle name="Normal 171" xfId="2711"/>
    <cellStyle name="Normal 172" xfId="2709"/>
    <cellStyle name="Normal 173" xfId="2712"/>
    <cellStyle name="Normal 174" xfId="2713"/>
    <cellStyle name="Normal 175" xfId="2714"/>
    <cellStyle name="Normal 176" xfId="2715"/>
    <cellStyle name="Normal 177" xfId="2720"/>
    <cellStyle name="Normal 177 2" xfId="5914"/>
    <cellStyle name="Normal 178" xfId="2917"/>
    <cellStyle name="Normal 178 2" xfId="5916"/>
    <cellStyle name="Normal 179" xfId="4087"/>
    <cellStyle name="Normal 179 2" xfId="6293"/>
    <cellStyle name="Normal 18" xfId="1118"/>
    <cellStyle name="Normal 18 2" xfId="1119"/>
    <cellStyle name="Normal 18 2 2" xfId="3644"/>
    <cellStyle name="Normal 18 2 3" xfId="3674"/>
    <cellStyle name="Normal 18 2 4" xfId="4889"/>
    <cellStyle name="Normal 18 2 5" xfId="4890"/>
    <cellStyle name="Normal 18 3" xfId="3673"/>
    <cellStyle name="Normal 18 4" xfId="3672"/>
    <cellStyle name="Normal 18 5" xfId="4891"/>
    <cellStyle name="Normal 18 6" xfId="4892"/>
    <cellStyle name="Normal 180" xfId="4088"/>
    <cellStyle name="Normal 181" xfId="4090"/>
    <cellStyle name="Normal 181 2" xfId="6295"/>
    <cellStyle name="Normal 182" xfId="5346"/>
    <cellStyle name="Normal 182 2" xfId="6395"/>
    <cellStyle name="Normal 183" xfId="5355"/>
    <cellStyle name="Normal 184" xfId="6394"/>
    <cellStyle name="Normal 185" xfId="6401"/>
    <cellStyle name="Normal 186" xfId="6341"/>
    <cellStyle name="Normal 187" xfId="6403"/>
    <cellStyle name="Normal 188" xfId="6415"/>
    <cellStyle name="Normal 19" xfId="1120"/>
    <cellStyle name="Normal 19 2" xfId="2316"/>
    <cellStyle name="Normal 19 2 2" xfId="3646"/>
    <cellStyle name="Normal 19 3" xfId="3647"/>
    <cellStyle name="Normal 19 4" xfId="4893"/>
    <cellStyle name="Normal 19 5" xfId="4894"/>
    <cellStyle name="Normal 2" xfId="1121"/>
    <cellStyle name="Normal 2 10" xfId="1122"/>
    <cellStyle name="Normal 2 10 2" xfId="3650"/>
    <cellStyle name="Normal 2 11" xfId="1123"/>
    <cellStyle name="Normal 2 11 2" xfId="3652"/>
    <cellStyle name="Normal 2 12" xfId="1124"/>
    <cellStyle name="Normal 2 12 2" xfId="3654"/>
    <cellStyle name="Normal 2 13" xfId="1125"/>
    <cellStyle name="Normal 2 13 2" xfId="3656"/>
    <cellStyle name="Normal 2 14" xfId="1126"/>
    <cellStyle name="Normal 2 14 2" xfId="3658"/>
    <cellStyle name="Normal 2 15" xfId="1127"/>
    <cellStyle name="Normal 2 15 2" xfId="3660"/>
    <cellStyle name="Normal 2 16" xfId="1128"/>
    <cellStyle name="Normal 2 16 2" xfId="3671"/>
    <cellStyle name="Normal 2 16 3" xfId="3670"/>
    <cellStyle name="Normal 2 17" xfId="1129"/>
    <cellStyle name="Normal 2 17 2" xfId="3669"/>
    <cellStyle name="Normal 2 17 3" xfId="3668"/>
    <cellStyle name="Normal 2 18" xfId="1130"/>
    <cellStyle name="Normal 2 18 2" xfId="3667"/>
    <cellStyle name="Normal 2 18 3" xfId="3666"/>
    <cellStyle name="Normal 2 19" xfId="1131"/>
    <cellStyle name="Normal 2 19 2" xfId="2317"/>
    <cellStyle name="Normal 2 19 2 2" xfId="3665"/>
    <cellStyle name="Normal 2 2" xfId="1132"/>
    <cellStyle name="Normal 2 2 10" xfId="1133"/>
    <cellStyle name="Normal 2 2 10 2" xfId="3664"/>
    <cellStyle name="Normal 2 2 10 3" xfId="3663"/>
    <cellStyle name="Normal 2 2 11" xfId="1134"/>
    <cellStyle name="Normal 2 2 11 2" xfId="3662"/>
    <cellStyle name="Normal 2 2 11 3" xfId="3661"/>
    <cellStyle name="Normal 2 2 12" xfId="1135"/>
    <cellStyle name="Normal 2 2 12 2" xfId="3659"/>
    <cellStyle name="Normal 2 2 12 3" xfId="3657"/>
    <cellStyle name="Normal 2 2 13" xfId="1136"/>
    <cellStyle name="Normal 2 2 13 2" xfId="3655"/>
    <cellStyle name="Normal 2 2 13 3" xfId="3653"/>
    <cellStyle name="Normal 2 2 14" xfId="1137"/>
    <cellStyle name="Normal 2 2 14 2" xfId="3651"/>
    <cellStyle name="Normal 2 2 14 3" xfId="3649"/>
    <cellStyle name="Normal 2 2 15" xfId="1138"/>
    <cellStyle name="Normal 2 2 15 2" xfId="3648"/>
    <cellStyle name="Normal 2 2 15 3" xfId="3645"/>
    <cellStyle name="Normal 2 2 16" xfId="1139"/>
    <cellStyle name="Normal 2 2 16 2" xfId="3643"/>
    <cellStyle name="Normal 2 2 16 3" xfId="3631"/>
    <cellStyle name="Normal 2 2 17" xfId="1140"/>
    <cellStyle name="Normal 2 2 17 2" xfId="3630"/>
    <cellStyle name="Normal 2 2 17 3" xfId="3628"/>
    <cellStyle name="Normal 2 2 18" xfId="1141"/>
    <cellStyle name="Normal 2 2 18 2" xfId="3621"/>
    <cellStyle name="Normal 2 2 18 3" xfId="3620"/>
    <cellStyle name="Normal 2 2 19" xfId="1142"/>
    <cellStyle name="Normal 2 2 19 2" xfId="3619"/>
    <cellStyle name="Normal 2 2 19 3" xfId="3618"/>
    <cellStyle name="Normal 2 2 2" xfId="1143"/>
    <cellStyle name="Normal 2 2 2 2" xfId="1144"/>
    <cellStyle name="Normal 2 2 2 2 2" xfId="3679"/>
    <cellStyle name="Normal 2 2 2 2 3" xfId="3678"/>
    <cellStyle name="Normal 2 2 2 2 4" xfId="4895"/>
    <cellStyle name="Normal 2 2 2 2 5" xfId="4896"/>
    <cellStyle name="Normal 2 2 2 3" xfId="1145"/>
    <cellStyle name="Normal 2 2 2 3 2" xfId="2318"/>
    <cellStyle name="Normal 2 2 2 3 3" xfId="3617"/>
    <cellStyle name="Normal 2 2 2 4" xfId="1146"/>
    <cellStyle name="Normal 2 2 2 5" xfId="1147"/>
    <cellStyle name="Normal 2 2 2 6" xfId="1148"/>
    <cellStyle name="Normal 2 2 2 7" xfId="1149"/>
    <cellStyle name="Normal 2 2 2 8" xfId="3612"/>
    <cellStyle name="Normal 2 2 2 9" xfId="3611"/>
    <cellStyle name="Normal 2 2 20" xfId="1150"/>
    <cellStyle name="Normal 2 2 20 2" xfId="3610"/>
    <cellStyle name="Normal 2 2 20 3" xfId="3608"/>
    <cellStyle name="Normal 2 2 21" xfId="1151"/>
    <cellStyle name="Normal 2 2 21 2" xfId="3603"/>
    <cellStyle name="Normal 2 2 21 3" xfId="3602"/>
    <cellStyle name="Normal 2 2 22" xfId="1152"/>
    <cellStyle name="Normal 2 2 22 2" xfId="3600"/>
    <cellStyle name="Normal 2 2 22 3" xfId="3599"/>
    <cellStyle name="Normal 2 2 23" xfId="1153"/>
    <cellStyle name="Normal 2 2 23 2" xfId="3598"/>
    <cellStyle name="Normal 2 2 23 3" xfId="3597"/>
    <cellStyle name="Normal 2 2 24" xfId="1154"/>
    <cellStyle name="Normal 2 2 24 2" xfId="3596"/>
    <cellStyle name="Normal 2 2 24 3" xfId="3595"/>
    <cellStyle name="Normal 2 2 25" xfId="1155"/>
    <cellStyle name="Normal 2 2 25 2" xfId="3594"/>
    <cellStyle name="Normal 2 2 25 3" xfId="3592"/>
    <cellStyle name="Normal 2 2 26" xfId="1156"/>
    <cellStyle name="Normal 2 2 26 2" xfId="3591"/>
    <cellStyle name="Normal 2 2 26 3" xfId="3586"/>
    <cellStyle name="Normal 2 2 27" xfId="1157"/>
    <cellStyle name="Normal 2 2 27 2" xfId="3585"/>
    <cellStyle name="Normal 2 2 27 3" xfId="3563"/>
    <cellStyle name="Normal 2 2 28" xfId="1158"/>
    <cellStyle name="Normal 2 2 28 2" xfId="3562"/>
    <cellStyle name="Normal 2 2 28 3" xfId="3560"/>
    <cellStyle name="Normal 2 2 29" xfId="1159"/>
    <cellStyle name="Normal 2 2 29 2" xfId="3559"/>
    <cellStyle name="Normal 2 2 29 3" xfId="3556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9"/>
    <cellStyle name="Normal 2 2 3 9" xfId="3548"/>
    <cellStyle name="Normal 2 2 30" xfId="1167"/>
    <cellStyle name="Normal 2 2 30 2" xfId="3544"/>
    <cellStyle name="Normal 2 2 30 3" xfId="3543"/>
    <cellStyle name="Normal 2 2 31" xfId="1168"/>
    <cellStyle name="Normal 2 2 31 2" xfId="3542"/>
    <cellStyle name="Normal 2 2 31 3" xfId="3541"/>
    <cellStyle name="Normal 2 2 32" xfId="1169"/>
    <cellStyle name="Normal 2 2 32 2" xfId="3540"/>
    <cellStyle name="Normal 2 2 32 3" xfId="3539"/>
    <cellStyle name="Normal 2 2 33" xfId="1170"/>
    <cellStyle name="Normal 2 2 33 2" xfId="3529"/>
    <cellStyle name="Normal 2 2 33 3" xfId="3527"/>
    <cellStyle name="Normal 2 2 34" xfId="1171"/>
    <cellStyle name="Normal 2 2 34 2" xfId="3526"/>
    <cellStyle name="Normal 2 2 34 3" xfId="3525"/>
    <cellStyle name="Normal 2 2 35" xfId="1172"/>
    <cellStyle name="Normal 2 2 35 2" xfId="3524"/>
    <cellStyle name="Normal 2 2 35 3" xfId="3523"/>
    <cellStyle name="Normal 2 2 36" xfId="1173"/>
    <cellStyle name="Normal 2 2 36 2" xfId="3522"/>
    <cellStyle name="Normal 2 2 36 3" xfId="3521"/>
    <cellStyle name="Normal 2 2 37" xfId="1174"/>
    <cellStyle name="Normal 2 2 37 2" xfId="3519"/>
    <cellStyle name="Normal 2 2 37 3" xfId="3518"/>
    <cellStyle name="Normal 2 2 38" xfId="1175"/>
    <cellStyle name="Normal 2 2 38 2" xfId="3516"/>
    <cellStyle name="Normal 2 2 38 3" xfId="3514"/>
    <cellStyle name="Normal 2 2 39" xfId="1176"/>
    <cellStyle name="Normal 2 2 39 2" xfId="3513"/>
    <cellStyle name="Normal 2 2 39 3" xfId="3511"/>
    <cellStyle name="Normal 2 2 4" xfId="1177"/>
    <cellStyle name="Normal 2 2 4 2" xfId="3713"/>
    <cellStyle name="Normal 2 2 4 3" xfId="3509"/>
    <cellStyle name="Normal 2 2 40" xfId="1178"/>
    <cellStyle name="Normal 2 2 40 2" xfId="3507"/>
    <cellStyle name="Normal 2 2 40 3" xfId="3506"/>
    <cellStyle name="Normal 2 2 41" xfId="1179"/>
    <cellStyle name="Normal 2 2 41 2" xfId="3504"/>
    <cellStyle name="Normal 2 2 41 3" xfId="3503"/>
    <cellStyle name="Normal 2 2 42" xfId="1180"/>
    <cellStyle name="Normal 2 2 42 2" xfId="3501"/>
    <cellStyle name="Normal 2 2 42 3" xfId="3500"/>
    <cellStyle name="Normal 2 2 43" xfId="1181"/>
    <cellStyle name="Normal 2 2 43 2" xfId="3498"/>
    <cellStyle name="Normal 2 2 43 3" xfId="3497"/>
    <cellStyle name="Normal 2 2 44" xfId="1182"/>
    <cellStyle name="Normal 2 2 44 2" xfId="3496"/>
    <cellStyle name="Normal 2 2 44 3" xfId="3495"/>
    <cellStyle name="Normal 2 2 45" xfId="1183"/>
    <cellStyle name="Normal 2 2 45 2" xfId="3494"/>
    <cellStyle name="Normal 2 2 45 3" xfId="3493"/>
    <cellStyle name="Normal 2 2 46" xfId="1184"/>
    <cellStyle name="Normal 2 2 46 2" xfId="3492"/>
    <cellStyle name="Normal 2 2 46 3" xfId="3491"/>
    <cellStyle name="Normal 2 2 47" xfId="1185"/>
    <cellStyle name="Normal 2 2 47 2" xfId="3490"/>
    <cellStyle name="Normal 2 2 47 3" xfId="3488"/>
    <cellStyle name="Normal 2 2 48" xfId="1186"/>
    <cellStyle name="Normal 2 2 48 2" xfId="3487"/>
    <cellStyle name="Normal 2 2 48 3" xfId="3484"/>
    <cellStyle name="Normal 2 2 49" xfId="1187"/>
    <cellStyle name="Normal 2 2 49 2" xfId="3483"/>
    <cellStyle name="Normal 2 2 49 3" xfId="3482"/>
    <cellStyle name="Normal 2 2 5" xfId="1188"/>
    <cellStyle name="Normal 2 2 5 2" xfId="3481"/>
    <cellStyle name="Normal 2 2 5 3" xfId="3480"/>
    <cellStyle name="Normal 2 2 50" xfId="1189"/>
    <cellStyle name="Normal 2 2 50 2" xfId="3478"/>
    <cellStyle name="Normal 2 2 50 3" xfId="3477"/>
    <cellStyle name="Normal 2 2 51" xfId="1190"/>
    <cellStyle name="Normal 2 2 51 2" xfId="3476"/>
    <cellStyle name="Normal 2 2 51 3" xfId="3475"/>
    <cellStyle name="Normal 2 2 52" xfId="1191"/>
    <cellStyle name="Normal 2 2 52 2" xfId="3474"/>
    <cellStyle name="Normal 2 2 52 3" xfId="3473"/>
    <cellStyle name="Normal 2 2 53" xfId="1192"/>
    <cellStyle name="Normal 2 2 53 2" xfId="3472"/>
    <cellStyle name="Normal 2 2 53 3" xfId="3470"/>
    <cellStyle name="Normal 2 2 54" xfId="1193"/>
    <cellStyle name="Normal 2 2 54 2" xfId="3469"/>
    <cellStyle name="Normal 2 2 54 3" xfId="3466"/>
    <cellStyle name="Normal 2 2 55" xfId="1194"/>
    <cellStyle name="Normal 2 2 55 2" xfId="3465"/>
    <cellStyle name="Normal 2 2 55 3" xfId="3464"/>
    <cellStyle name="Normal 2 2 56" xfId="1195"/>
    <cellStyle name="Normal 2 2 56 2" xfId="3462"/>
    <cellStyle name="Normal 2 2 56 3" xfId="3461"/>
    <cellStyle name="Normal 2 2 57" xfId="1196"/>
    <cellStyle name="Normal 2 2 57 2" xfId="3460"/>
    <cellStyle name="Normal 2 2 57 3" xfId="3453"/>
    <cellStyle name="Normal 2 2 58" xfId="1197"/>
    <cellStyle name="Normal 2 2 59" xfId="1198"/>
    <cellStyle name="Normal 2 2 6" xfId="1199"/>
    <cellStyle name="Normal 2 2 6 2" xfId="3452"/>
    <cellStyle name="Normal 2 2 6 3" xfId="3451"/>
    <cellStyle name="Normal 2 2 60" xfId="1200"/>
    <cellStyle name="Normal 2 2 61" xfId="1201"/>
    <cellStyle name="Normal 2 2 7" xfId="1202"/>
    <cellStyle name="Normal 2 2 7 2" xfId="3450"/>
    <cellStyle name="Normal 2 2 7 3" xfId="3448"/>
    <cellStyle name="Normal 2 2 8" xfId="1203"/>
    <cellStyle name="Normal 2 2 8 2" xfId="3447"/>
    <cellStyle name="Normal 2 2 8 3" xfId="3446"/>
    <cellStyle name="Normal 2 2 9" xfId="1204"/>
    <cellStyle name="Normal 2 2 9 2" xfId="3445"/>
    <cellStyle name="Normal 2 2 9 3" xfId="3444"/>
    <cellStyle name="Normal 2 2_A4 - Borrowings _เงินกู้บุคคลภายนอก" xfId="1205"/>
    <cellStyle name="Normal 2 20" xfId="1206"/>
    <cellStyle name="Normal 2 20 2" xfId="2319"/>
    <cellStyle name="Normal 2 21" xfId="1207"/>
    <cellStyle name="Normal 2 21 2" xfId="2320"/>
    <cellStyle name="Normal 2 21 2 2" xfId="3740"/>
    <cellStyle name="Normal 2 22" xfId="1208"/>
    <cellStyle name="Normal 2 22 2" xfId="2321"/>
    <cellStyle name="Normal 2 22 2 2" xfId="3742"/>
    <cellStyle name="Normal 2 23" xfId="1209"/>
    <cellStyle name="Normal 2 23 2" xfId="2322"/>
    <cellStyle name="Normal 2 23 2 2" xfId="3744"/>
    <cellStyle name="Normal 2 24" xfId="1210"/>
    <cellStyle name="Normal 2 24 2" xfId="2323"/>
    <cellStyle name="Normal 2 25" xfId="1211"/>
    <cellStyle name="Normal 2 25 2" xfId="2324"/>
    <cellStyle name="Normal 2 26" xfId="1212"/>
    <cellStyle name="Normal 2 26 2" xfId="2325"/>
    <cellStyle name="Normal 2 27" xfId="1213"/>
    <cellStyle name="Normal 2 27 2" xfId="2326"/>
    <cellStyle name="Normal 2 28" xfId="1214"/>
    <cellStyle name="Normal 2 28 2" xfId="2327"/>
    <cellStyle name="Normal 2 29" xfId="1215"/>
    <cellStyle name="Normal 2 29 2" xfId="2328"/>
    <cellStyle name="Normal 2 3" xfId="1216"/>
    <cellStyle name="Normal 2 3 2" xfId="1217"/>
    <cellStyle name="Normal 2 3 2 2" xfId="2329"/>
    <cellStyle name="Normal 2 3 2 2 2" xfId="3753"/>
    <cellStyle name="Normal 2 3 2 3" xfId="4897"/>
    <cellStyle name="Normal 2 3 2 4" xfId="4898"/>
    <cellStyle name="Normal 2 3 2 5" xfId="4899"/>
    <cellStyle name="Normal 2 3 3" xfId="1218"/>
    <cellStyle name="Normal 2 3 3 2" xfId="2330"/>
    <cellStyle name="Normal 2 3 4" xfId="1219"/>
    <cellStyle name="Normal 2 3 5" xfId="1220"/>
    <cellStyle name="Normal 2 3 5 2" xfId="3756"/>
    <cellStyle name="Normal 2 3 6" xfId="4900"/>
    <cellStyle name="Normal 2 30" xfId="1221"/>
    <cellStyle name="Normal 2 30 2" xfId="2331"/>
    <cellStyle name="Normal 2 31" xfId="1222"/>
    <cellStyle name="Normal 2 31 2" xfId="2332"/>
    <cellStyle name="Normal 2 32" xfId="1223"/>
    <cellStyle name="Normal 2 32 2" xfId="2333"/>
    <cellStyle name="Normal 2 33" xfId="1224"/>
    <cellStyle name="Normal 2 33 2" xfId="2334"/>
    <cellStyle name="Normal 2 34" xfId="1225"/>
    <cellStyle name="Normal 2 34 2" xfId="2335"/>
    <cellStyle name="Normal 2 35" xfId="1226"/>
    <cellStyle name="Normal 2 35 2" xfId="2336"/>
    <cellStyle name="Normal 2 36" xfId="1227"/>
    <cellStyle name="Normal 2 36 2" xfId="2337"/>
    <cellStyle name="Normal 2 37" xfId="1228"/>
    <cellStyle name="Normal 2 37 2" xfId="2338"/>
    <cellStyle name="Normal 2 38" xfId="1229"/>
    <cellStyle name="Normal 2 38 2" xfId="2339"/>
    <cellStyle name="Normal 2 39" xfId="1230"/>
    <cellStyle name="Normal 2 39 2" xfId="2340"/>
    <cellStyle name="Normal 2 4" xfId="1231"/>
    <cellStyle name="Normal 2 4 2" xfId="3768"/>
    <cellStyle name="Normal 2 4 2 2" xfId="4901"/>
    <cellStyle name="Normal 2 4 2 3" xfId="4902"/>
    <cellStyle name="Normal 2 4 2 4" xfId="4903"/>
    <cellStyle name="Normal 2 4 2 5" xfId="4904"/>
    <cellStyle name="Normal 2 4 3" xfId="3767"/>
    <cellStyle name="Normal 2 4 4" xfId="4905"/>
    <cellStyle name="Normal 2 4 5" xfId="4906"/>
    <cellStyle name="Normal 2 40" xfId="1232"/>
    <cellStyle name="Normal 2 40 2" xfId="2341"/>
    <cellStyle name="Normal 2 41" xfId="1233"/>
    <cellStyle name="Normal 2 41 2" xfId="2342"/>
    <cellStyle name="Normal 2 42" xfId="1234"/>
    <cellStyle name="Normal 2 42 2" xfId="2343"/>
    <cellStyle name="Normal 2 43" xfId="1235"/>
    <cellStyle name="Normal 2 43 2" xfId="2344"/>
    <cellStyle name="Normal 2 44" xfId="1236"/>
    <cellStyle name="Normal 2 44 2" xfId="2345"/>
    <cellStyle name="Normal 2 45" xfId="1237"/>
    <cellStyle name="Normal 2 45 2" xfId="2346"/>
    <cellStyle name="Normal 2 46" xfId="1238"/>
    <cellStyle name="Normal 2 46 2" xfId="2347"/>
    <cellStyle name="Normal 2 47" xfId="1239"/>
    <cellStyle name="Normal 2 47 2" xfId="2348"/>
    <cellStyle name="Normal 2 48" xfId="1240"/>
    <cellStyle name="Normal 2 48 2" xfId="2349"/>
    <cellStyle name="Normal 2 49" xfId="1241"/>
    <cellStyle name="Normal 2 49 2" xfId="2350"/>
    <cellStyle name="Normal 2 5" xfId="1242"/>
    <cellStyle name="Normal 2 5 2" xfId="3780"/>
    <cellStyle name="Normal 2 5 2 2" xfId="4907"/>
    <cellStyle name="Normal 2 5 2 3" xfId="4908"/>
    <cellStyle name="Normal 2 5 2 4" xfId="4909"/>
    <cellStyle name="Normal 2 5 2 5" xfId="4910"/>
    <cellStyle name="Normal 2 5 3" xfId="3781"/>
    <cellStyle name="Normal 2 5 4" xfId="3779"/>
    <cellStyle name="Normal 2 5 5" xfId="4911"/>
    <cellStyle name="Normal 2 5 6" xfId="4912"/>
    <cellStyle name="Normal 2 50" xfId="1243"/>
    <cellStyle name="Normal 2 50 2" xfId="2351"/>
    <cellStyle name="Normal 2 51" xfId="1244"/>
    <cellStyle name="Normal 2 51 2" xfId="2352"/>
    <cellStyle name="Normal 2 52" xfId="1245"/>
    <cellStyle name="Normal 2 52 2" xfId="2353"/>
    <cellStyle name="Normal 2 53" xfId="1246"/>
    <cellStyle name="Normal 2 53 2" xfId="2354"/>
    <cellStyle name="Normal 2 54" xfId="1247"/>
    <cellStyle name="Normal 2 54 2" xfId="2355"/>
    <cellStyle name="Normal 2 55" xfId="1248"/>
    <cellStyle name="Normal 2 55 2" xfId="2356"/>
    <cellStyle name="Normal 2 56" xfId="1249"/>
    <cellStyle name="Normal 2 56 2" xfId="2357"/>
    <cellStyle name="Normal 2 57" xfId="1250"/>
    <cellStyle name="Normal 2 57 2" xfId="2358"/>
    <cellStyle name="Normal 2 58" xfId="1251"/>
    <cellStyle name="Normal 2 58 2" xfId="2359"/>
    <cellStyle name="Normal 2 59" xfId="1252"/>
    <cellStyle name="Normal 2 59 2" xfId="2360"/>
    <cellStyle name="Normal 2 6" xfId="1253"/>
    <cellStyle name="Normal 2 6 2" xfId="3793"/>
    <cellStyle name="Normal 2 6 2 2" xfId="4913"/>
    <cellStyle name="Normal 2 6 2 3" xfId="4914"/>
    <cellStyle name="Normal 2 6 2 4" xfId="4915"/>
    <cellStyle name="Normal 2 6 2 5" xfId="4916"/>
    <cellStyle name="Normal 2 6 3" xfId="4917"/>
    <cellStyle name="Normal 2 6 4" xfId="4918"/>
    <cellStyle name="Normal 2 6 5" xfId="4919"/>
    <cellStyle name="Normal 2 60" xfId="1254"/>
    <cellStyle name="Normal 2 60 2" xfId="1255"/>
    <cellStyle name="Normal 2 61" xfId="1256"/>
    <cellStyle name="Normal 2 61 2" xfId="3796"/>
    <cellStyle name="Normal 2 62" xfId="1257"/>
    <cellStyle name="Normal 2 62 2" xfId="1258"/>
    <cellStyle name="Normal 2 62 3" xfId="3797"/>
    <cellStyle name="Normal 2 63" xfId="1259"/>
    <cellStyle name="Normal 2 63 2" xfId="2718"/>
    <cellStyle name="Normal 2 63 3" xfId="3443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800"/>
    <cellStyle name="Normal 2 7 3" xfId="4920"/>
    <cellStyle name="Normal 2 7 4" xfId="4921"/>
    <cellStyle name="Normal 2 7 5" xfId="4922"/>
    <cellStyle name="Normal 2 70" xfId="1267"/>
    <cellStyle name="Normal 2 71" xfId="1268"/>
    <cellStyle name="Normal 2 72" xfId="1269"/>
    <cellStyle name="Normal 2 73" xfId="1959"/>
    <cellStyle name="Normal 2 8" xfId="1270"/>
    <cellStyle name="Normal 2 8 2" xfId="3801"/>
    <cellStyle name="Normal 2 9" xfId="1271"/>
    <cellStyle name="Normal 2 9 2" xfId="3802"/>
    <cellStyle name="Normal 2_130017-B1  โปรแกรมคอมพิวเตอร์ CPI_Q409" xfId="1272"/>
    <cellStyle name="Normal 20" xfId="1273"/>
    <cellStyle name="Normal 20 2" xfId="2361"/>
    <cellStyle name="Normal 20 2 2" xfId="3803"/>
    <cellStyle name="Normal 20 3" xfId="3804"/>
    <cellStyle name="Normal 21" xfId="1274"/>
    <cellStyle name="Normal 21 2" xfId="2362"/>
    <cellStyle name="Normal 21 2 2" xfId="3805"/>
    <cellStyle name="Normal 21 3" xfId="3806"/>
    <cellStyle name="Normal 22" xfId="1275"/>
    <cellStyle name="Normal 22 2" xfId="2363"/>
    <cellStyle name="Normal 22 2 2" xfId="3807"/>
    <cellStyle name="Normal 22 3" xfId="3808"/>
    <cellStyle name="Normal 22 4" xfId="4923"/>
    <cellStyle name="Normal 23" xfId="1276"/>
    <cellStyle name="Normal 23 2" xfId="2364"/>
    <cellStyle name="Normal 23 2 2" xfId="3809"/>
    <cellStyle name="Normal 23 3" xfId="3442"/>
    <cellStyle name="Normal 24" xfId="1277"/>
    <cellStyle name="Normal 24 2" xfId="1278"/>
    <cellStyle name="Normal 24 2 2" xfId="2366"/>
    <cellStyle name="Normal 24 3" xfId="2365"/>
    <cellStyle name="Normal 25" xfId="1279"/>
    <cellStyle name="Normal 25 2" xfId="1280"/>
    <cellStyle name="Normal 25 2 2" xfId="2367"/>
    <cellStyle name="Normal 25 3" xfId="3439"/>
    <cellStyle name="Normal 26" xfId="1281"/>
    <cellStyle name="Normal 26 2" xfId="2368"/>
    <cellStyle name="Normal 26 3" xfId="3438"/>
    <cellStyle name="Normal 27" xfId="1282"/>
    <cellStyle name="Normal 27 2" xfId="2369"/>
    <cellStyle name="Normal 27 3" xfId="3437"/>
    <cellStyle name="Normal 28" xfId="1283"/>
    <cellStyle name="Normal 28 2" xfId="2370"/>
    <cellStyle name="Normal 28 3" xfId="3436"/>
    <cellStyle name="Normal 29" xfId="1284"/>
    <cellStyle name="Normal 29 2" xfId="2371"/>
    <cellStyle name="Normal 29 2 2" xfId="3810"/>
    <cellStyle name="Normal 29 3" xfId="3811"/>
    <cellStyle name="Normal 3" xfId="1285"/>
    <cellStyle name="Normal 3 10" xfId="1286"/>
    <cellStyle name="Normal 3 10 2" xfId="3812"/>
    <cellStyle name="Normal 3 10 3" xfId="3813"/>
    <cellStyle name="Normal 3 11" xfId="1287"/>
    <cellStyle name="Normal 3 11 2" xfId="3814"/>
    <cellStyle name="Normal 3 12" xfId="1288"/>
    <cellStyle name="Normal 3 12 2" xfId="3815"/>
    <cellStyle name="Normal 3 13" xfId="1289"/>
    <cellStyle name="Normal 3 13 2" xfId="3816"/>
    <cellStyle name="Normal 3 14" xfId="1290"/>
    <cellStyle name="Normal 3 14 2" xfId="3817"/>
    <cellStyle name="Normal 3 15" xfId="1291"/>
    <cellStyle name="Normal 3 16" xfId="1292"/>
    <cellStyle name="Normal 3 16 2" xfId="3435"/>
    <cellStyle name="Normal 3 16 3" xfId="3434"/>
    <cellStyle name="Normal 3 17" xfId="1293"/>
    <cellStyle name="Normal 3 17 2" xfId="3433"/>
    <cellStyle name="Normal 3 17 3" xfId="3429"/>
    <cellStyle name="Normal 3 18" xfId="1294"/>
    <cellStyle name="Normal 3 18 2" xfId="3428"/>
    <cellStyle name="Normal 3 18 3" xfId="3427"/>
    <cellStyle name="Normal 3 19" xfId="1295"/>
    <cellStyle name="Normal 3 2" xfId="1296"/>
    <cellStyle name="Normal 3 2 2" xfId="1297"/>
    <cellStyle name="Normal 3 2 2 2" xfId="2372"/>
    <cellStyle name="Normal 3 2 2 2 2" xfId="3819"/>
    <cellStyle name="Normal 3 2 2 3" xfId="4924"/>
    <cellStyle name="Normal 3 2 2 4" xfId="4925"/>
    <cellStyle name="Normal 3 2 2 5" xfId="4926"/>
    <cellStyle name="Normal 3 2 3" xfId="1298"/>
    <cellStyle name="Normal 3 2 3 2" xfId="3820"/>
    <cellStyle name="Normal 3 2 4" xfId="3821"/>
    <cellStyle name="Normal 3 2 5" xfId="3818"/>
    <cellStyle name="Normal 3 2 6" xfId="3949"/>
    <cellStyle name="Normal 3 2 6 2" xfId="6269"/>
    <cellStyle name="Normal 3 2_CPI_Y'52_TOP_GG 1" xfId="1299"/>
    <cellStyle name="Normal 3 20" xfId="1300"/>
    <cellStyle name="Normal 3 20 2" xfId="3822"/>
    <cellStyle name="Normal 3 20 3" xfId="3425"/>
    <cellStyle name="Normal 3 21" xfId="1301"/>
    <cellStyle name="Normal 3 21 2" xfId="3823"/>
    <cellStyle name="Normal 3 22" xfId="3824"/>
    <cellStyle name="Normal 3 23" xfId="3825"/>
    <cellStyle name="Normal 3 24" xfId="3826"/>
    <cellStyle name="Normal 3 25" xfId="3827"/>
    <cellStyle name="Normal 3 26" xfId="3828"/>
    <cellStyle name="Normal 3 27" xfId="3829"/>
    <cellStyle name="Normal 3 28" xfId="3830"/>
    <cellStyle name="Normal 3 29" xfId="3831"/>
    <cellStyle name="Normal 3 3" xfId="1302"/>
    <cellStyle name="Normal 3 3 2" xfId="1303"/>
    <cellStyle name="Normal 3 3 2 2" xfId="3833"/>
    <cellStyle name="Normal 3 3 3" xfId="3832"/>
    <cellStyle name="Normal 3 30" xfId="3834"/>
    <cellStyle name="Normal 3 31" xfId="3835"/>
    <cellStyle name="Normal 3 32" xfId="3836"/>
    <cellStyle name="Normal 3 33" xfId="3837"/>
    <cellStyle name="Normal 3 34" xfId="3838"/>
    <cellStyle name="Normal 3 35" xfId="3839"/>
    <cellStyle name="Normal 3 36" xfId="3840"/>
    <cellStyle name="Normal 3 37" xfId="3841"/>
    <cellStyle name="Normal 3 38" xfId="3842"/>
    <cellStyle name="Normal 3 39" xfId="3843"/>
    <cellStyle name="Normal 3 4" xfId="1304"/>
    <cellStyle name="Normal 3 4 2" xfId="3845"/>
    <cellStyle name="Normal 3 4 3" xfId="3844"/>
    <cellStyle name="Normal 3 5" xfId="1305"/>
    <cellStyle name="Normal 3 5 2" xfId="3846"/>
    <cellStyle name="Normal 3 6" xfId="1306"/>
    <cellStyle name="Normal 3 6 2" xfId="3847"/>
    <cellStyle name="Normal 3 7" xfId="1307"/>
    <cellStyle name="Normal 3 7 2" xfId="3848"/>
    <cellStyle name="Normal 3 8" xfId="1308"/>
    <cellStyle name="Normal 3 8 2" xfId="3849"/>
    <cellStyle name="Normal 3 9" xfId="1309"/>
    <cellStyle name="Normal 3 9 2" xfId="3850"/>
    <cellStyle name="Normal 3_B3 - Property plant &amp; equipment_GE" xfId="3851"/>
    <cellStyle name="Normal 30" xfId="1310"/>
    <cellStyle name="Normal 30 2" xfId="3852"/>
    <cellStyle name="Normal 30 3" xfId="3423"/>
    <cellStyle name="Normal 31" xfId="1311"/>
    <cellStyle name="Normal 31 2" xfId="3854"/>
    <cellStyle name="Normal 31 3" xfId="3855"/>
    <cellStyle name="Normal 31 4" xfId="3853"/>
    <cellStyle name="Normal 32" xfId="1312"/>
    <cellStyle name="Normal 32 2" xfId="2373"/>
    <cellStyle name="Normal 32 2 2" xfId="3856"/>
    <cellStyle name="Normal 32 3" xfId="3857"/>
    <cellStyle name="Normal 33" xfId="1313"/>
    <cellStyle name="Normal 33 2" xfId="2374"/>
    <cellStyle name="Normal 33 2 2" xfId="3858"/>
    <cellStyle name="Normal 33 3" xfId="3859"/>
    <cellStyle name="Normal 34" xfId="1314"/>
    <cellStyle name="Normal 34 2" xfId="3860"/>
    <cellStyle name="Normal 34 3" xfId="3417"/>
    <cellStyle name="Normal 35" xfId="1315"/>
    <cellStyle name="Normal 35 2" xfId="3414"/>
    <cellStyle name="Normal 35 3" xfId="3413"/>
    <cellStyle name="Normal 36" xfId="1316"/>
    <cellStyle name="Normal 36 2" xfId="1317"/>
    <cellStyle name="Normal 36 3" xfId="2375"/>
    <cellStyle name="Normal 37" xfId="1318"/>
    <cellStyle name="Normal 38" xfId="1319"/>
    <cellStyle name="Normal 38 2" xfId="2376"/>
    <cellStyle name="Normal 39" xfId="1320"/>
    <cellStyle name="Normal 39 2" xfId="2377"/>
    <cellStyle name="Normal 399" xfId="4927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2"/>
    <cellStyle name="Normal 4 16 3" xfId="3409"/>
    <cellStyle name="Normal 4 17" xfId="1329"/>
    <cellStyle name="Normal 4 17 2" xfId="3408"/>
    <cellStyle name="Normal 4 17 3" xfId="3407"/>
    <cellStyle name="Normal 4 18" xfId="1330"/>
    <cellStyle name="Normal 4 18 2" xfId="3405"/>
    <cellStyle name="Normal 4 18 3" xfId="3403"/>
    <cellStyle name="Normal 4 19" xfId="1331"/>
    <cellStyle name="Normal 4 19 2" xfId="3398"/>
    <cellStyle name="Normal 4 19 3" xfId="3396"/>
    <cellStyle name="Normal 4 2" xfId="1332"/>
    <cellStyle name="Normal 4 2 2" xfId="3863"/>
    <cellStyle name="Normal 4 2 2 2" xfId="3864"/>
    <cellStyle name="Normal 4 2 3" xfId="3865"/>
    <cellStyle name="Normal 4 2 4" xfId="3862"/>
    <cellStyle name="Normal 4 2 5" xfId="5350"/>
    <cellStyle name="Normal 4 20" xfId="1333"/>
    <cellStyle name="Normal 4 20 2" xfId="2378"/>
    <cellStyle name="Normal 4 21" xfId="1334"/>
    <cellStyle name="Normal 4 22" xfId="3861"/>
    <cellStyle name="Normal 4 3" xfId="1335"/>
    <cellStyle name="Normal 4 3 2" xfId="3866"/>
    <cellStyle name="Normal 4 3 3" xfId="3867"/>
    <cellStyle name="Normal 4 4" xfId="1336"/>
    <cellStyle name="Normal 4 4 2" xfId="3868"/>
    <cellStyle name="Normal 4 4 3" xfId="3869"/>
    <cellStyle name="Normal 4 5" xfId="1337"/>
    <cellStyle name="Normal 4 5 2" xfId="3870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9"/>
    <cellStyle name="Normal 41" xfId="1343"/>
    <cellStyle name="Normal 41 2" xfId="2380"/>
    <cellStyle name="Normal 42" xfId="1344"/>
    <cellStyle name="Normal 42 2" xfId="2381"/>
    <cellStyle name="Normal 43" xfId="1345"/>
    <cellStyle name="Normal 43 2" xfId="2382"/>
    <cellStyle name="Normal 44" xfId="1346"/>
    <cellStyle name="Normal 44 2" xfId="2383"/>
    <cellStyle name="Normal 45" xfId="1347"/>
    <cellStyle name="Normal 45 2" xfId="2384"/>
    <cellStyle name="Normal 46" xfId="1348"/>
    <cellStyle name="Normal 46 2" xfId="2385"/>
    <cellStyle name="Normal 47" xfId="1349"/>
    <cellStyle name="Normal 47 2" xfId="2386"/>
    <cellStyle name="Normal 48" xfId="1350"/>
    <cellStyle name="Normal 48 2" xfId="2387"/>
    <cellStyle name="Normal 49" xfId="1351"/>
    <cellStyle name="Normal 49 2" xfId="2388"/>
    <cellStyle name="Normal 5" xfId="1352"/>
    <cellStyle name="Normal 5 10" xfId="4928"/>
    <cellStyle name="Normal 5 10 2" xfId="5354"/>
    <cellStyle name="Normal 5 2" xfId="1353"/>
    <cellStyle name="Normal 5 2 2" xfId="1354"/>
    <cellStyle name="Normal 5 2 2 2" xfId="2390"/>
    <cellStyle name="Normal 5 2 2 3" xfId="3871"/>
    <cellStyle name="Normal 5 2 3" xfId="3395"/>
    <cellStyle name="Normal 5 2 4" xfId="3394"/>
    <cellStyle name="Normal 5 2 5" xfId="4929"/>
    <cellStyle name="Normal 5 2 6" xfId="4930"/>
    <cellStyle name="Normal 5 3" xfId="1355"/>
    <cellStyle name="Normal 5 3 2" xfId="1356"/>
    <cellStyle name="Normal 5 3 2 2" xfId="2391"/>
    <cellStyle name="Normal 5 3 2 3" xfId="3872"/>
    <cellStyle name="Normal 5 3 3" xfId="3393"/>
    <cellStyle name="Normal 5 3 4" xfId="3364"/>
    <cellStyle name="Normal 5 3 5" xfId="4931"/>
    <cellStyle name="Normal 5 4" xfId="1357"/>
    <cellStyle name="Normal 5 4 2" xfId="3361"/>
    <cellStyle name="Normal 5 4 3" xfId="3358"/>
    <cellStyle name="Normal 5 5" xfId="1358"/>
    <cellStyle name="Normal 5 6" xfId="1359"/>
    <cellStyle name="Normal 5 7" xfId="1360"/>
    <cellStyle name="Normal 5 8" xfId="2389"/>
    <cellStyle name="Normal 5_B3 - Property plant &amp; equipment_GE" xfId="3873"/>
    <cellStyle name="Normal 50" xfId="1361"/>
    <cellStyle name="Normal 50 2" xfId="2392"/>
    <cellStyle name="Normal 51" xfId="1362"/>
    <cellStyle name="Normal 51 2" xfId="2393"/>
    <cellStyle name="Normal 52" xfId="1363"/>
    <cellStyle name="Normal 52 2" xfId="2394"/>
    <cellStyle name="Normal 53" xfId="1364"/>
    <cellStyle name="Normal 53 2" xfId="2395"/>
    <cellStyle name="Normal 54" xfId="1365"/>
    <cellStyle name="Normal 54 2" xfId="2396"/>
    <cellStyle name="Normal 55" xfId="1366"/>
    <cellStyle name="Normal 55 2" xfId="2397"/>
    <cellStyle name="Normal 56" xfId="1367"/>
    <cellStyle name="Normal 56 2" xfId="2398"/>
    <cellStyle name="Normal 57" xfId="1368"/>
    <cellStyle name="Normal 57 2" xfId="2399"/>
    <cellStyle name="Normal 58" xfId="1369"/>
    <cellStyle name="Normal 58 2" xfId="2400"/>
    <cellStyle name="Normal 59" xfId="1370"/>
    <cellStyle name="Normal 59 2" xfId="2401"/>
    <cellStyle name="Normal 6" xfId="1371"/>
    <cellStyle name="Normal 6 2" xfId="1372"/>
    <cellStyle name="Normal 6 2 2" xfId="3875"/>
    <cellStyle name="Normal 6 2 3" xfId="3876"/>
    <cellStyle name="Normal 6 2 4" xfId="3877"/>
    <cellStyle name="Normal 6 2 5" xfId="3874"/>
    <cellStyle name="Normal 6 3" xfId="1373"/>
    <cellStyle name="Normal 6 3 2" xfId="3879"/>
    <cellStyle name="Normal 6 3 3" xfId="3878"/>
    <cellStyle name="Normal 6 4" xfId="1374"/>
    <cellStyle name="Normal 6 4 2" xfId="3346"/>
    <cellStyle name="Normal 6 4 3" xfId="3340"/>
    <cellStyle name="Normal 6 5" xfId="1375"/>
    <cellStyle name="Normal 6 5 2" xfId="3880"/>
    <cellStyle name="Normal 6 6" xfId="1376"/>
    <cellStyle name="Normal 6 6 2" xfId="3881"/>
    <cellStyle name="Normal 6 7" xfId="1377"/>
    <cellStyle name="Normal 6 7 2" xfId="2402"/>
    <cellStyle name="Normal 6 7 3" xfId="3882"/>
    <cellStyle name="Normal 60" xfId="1378"/>
    <cellStyle name="Normal 60 2" xfId="2403"/>
    <cellStyle name="Normal 61" xfId="1379"/>
    <cellStyle name="Normal 61 2" xfId="2404"/>
    <cellStyle name="Normal 62" xfId="1380"/>
    <cellStyle name="Normal 62 2" xfId="2405"/>
    <cellStyle name="Normal 63" xfId="1381"/>
    <cellStyle name="Normal 63 2" xfId="2406"/>
    <cellStyle name="Normal 64" xfId="1382"/>
    <cellStyle name="Normal 64 2" xfId="2407"/>
    <cellStyle name="Normal 65" xfId="1383"/>
    <cellStyle name="Normal 65 2" xfId="2408"/>
    <cellStyle name="Normal 66" xfId="1384"/>
    <cellStyle name="Normal 66 2" xfId="2409"/>
    <cellStyle name="Normal 67" xfId="1385"/>
    <cellStyle name="Normal 67 2" xfId="2410"/>
    <cellStyle name="Normal 68" xfId="1386"/>
    <cellStyle name="Normal 68 2" xfId="2411"/>
    <cellStyle name="Normal 69" xfId="1387"/>
    <cellStyle name="Normal 69 2" xfId="2412"/>
    <cellStyle name="Normal 7" xfId="1388"/>
    <cellStyle name="Normal 7 10" xfId="1389"/>
    <cellStyle name="Normal 7 10 2" xfId="3338"/>
    <cellStyle name="Normal 7 10 3" xfId="3336"/>
    <cellStyle name="Normal 7 11" xfId="1390"/>
    <cellStyle name="Normal 7 12" xfId="1391"/>
    <cellStyle name="Normal 7 12 2" xfId="3883"/>
    <cellStyle name="Normal 7 12 3" xfId="3318"/>
    <cellStyle name="Normal 7 13" xfId="1392"/>
    <cellStyle name="Normal 7 2" xfId="1393"/>
    <cellStyle name="Normal 7 2 2" xfId="3885"/>
    <cellStyle name="Normal 7 2 3" xfId="3886"/>
    <cellStyle name="Normal 7 2 4" xfId="3887"/>
    <cellStyle name="Normal 7 2 5" xfId="3888"/>
    <cellStyle name="Normal 7 2 6" xfId="3884"/>
    <cellStyle name="Normal 7 3" xfId="1394"/>
    <cellStyle name="Normal 7 3 2" xfId="3890"/>
    <cellStyle name="Normal 7 3 3" xfId="3891"/>
    <cellStyle name="Normal 7 3 4" xfId="3889"/>
    <cellStyle name="Normal 7 4" xfId="1395"/>
    <cellStyle name="Normal 7 4 2" xfId="3892"/>
    <cellStyle name="Normal 7 4 3" xfId="3893"/>
    <cellStyle name="Normal 7 5" xfId="1396"/>
    <cellStyle name="Normal 7 5 2" xfId="3894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3"/>
    <cellStyle name="Normal 71" xfId="1402"/>
    <cellStyle name="Normal 71 2" xfId="2414"/>
    <cellStyle name="Normal 72" xfId="1403"/>
    <cellStyle name="Normal 72 2" xfId="2415"/>
    <cellStyle name="Normal 73" xfId="1404"/>
    <cellStyle name="Normal 73 2" xfId="2416"/>
    <cellStyle name="Normal 74" xfId="1405"/>
    <cellStyle name="Normal 74 2" xfId="2417"/>
    <cellStyle name="Normal 75" xfId="1406"/>
    <cellStyle name="Normal 75 2" xfId="2418"/>
    <cellStyle name="Normal 76" xfId="1407"/>
    <cellStyle name="Normal 76 2" xfId="2419"/>
    <cellStyle name="Normal 77" xfId="1408"/>
    <cellStyle name="Normal 77 2" xfId="2420"/>
    <cellStyle name="Normal 78" xfId="1409"/>
    <cellStyle name="Normal 78 2" xfId="2421"/>
    <cellStyle name="Normal 79" xfId="1410"/>
    <cellStyle name="Normal 79 2" xfId="2422"/>
    <cellStyle name="Normal 8" xfId="1961"/>
    <cellStyle name="Normal 8 2" xfId="1411"/>
    <cellStyle name="Normal 8 2 2" xfId="2423"/>
    <cellStyle name="Normal 8 2 2 2" xfId="3895"/>
    <cellStyle name="Normal 8 2 3" xfId="4932"/>
    <cellStyle name="Normal 8 2 4" xfId="4933"/>
    <cellStyle name="Normal 8 2 5" xfId="4934"/>
    <cellStyle name="Normal 8 3" xfId="1412"/>
    <cellStyle name="Normal 8 3 2" xfId="3897"/>
    <cellStyle name="Normal 8 3 3" xfId="3896"/>
    <cellStyle name="Normal 8 4" xfId="3898"/>
    <cellStyle name="Normal 8 5" xfId="3899"/>
    <cellStyle name="Normal 8 6" xfId="3900"/>
    <cellStyle name="Normal 8_B3 - Property plant &amp; equipment" xfId="3901"/>
    <cellStyle name="Normal 80" xfId="1413"/>
    <cellStyle name="Normal 80 2" xfId="2424"/>
    <cellStyle name="Normal 81" xfId="1414"/>
    <cellStyle name="Normal 81 2" xfId="2425"/>
    <cellStyle name="Normal 82" xfId="1415"/>
    <cellStyle name="Normal 82 2" xfId="2426"/>
    <cellStyle name="Normal 83" xfId="1416"/>
    <cellStyle name="Normal 83 2" xfId="2427"/>
    <cellStyle name="Normal 84" xfId="1417"/>
    <cellStyle name="Normal 84 2" xfId="2428"/>
    <cellStyle name="Normal 85" xfId="1418"/>
    <cellStyle name="Normal 85 2" xfId="1419"/>
    <cellStyle name="Normal 85 2 2" xfId="3315"/>
    <cellStyle name="Normal 85 2 3" xfId="3312"/>
    <cellStyle name="Normal 85 3" xfId="3310"/>
    <cellStyle name="Normal 85 4" xfId="3308"/>
    <cellStyle name="Normal 86" xfId="1420"/>
    <cellStyle name="Normal 86 2" xfId="3306"/>
    <cellStyle name="Normal 86 3" xfId="3269"/>
    <cellStyle name="Normal 87" xfId="1421"/>
    <cellStyle name="Normal 87 2" xfId="3268"/>
    <cellStyle name="Normal 87 3" xfId="3266"/>
    <cellStyle name="Normal 88" xfId="1422"/>
    <cellStyle name="Normal 88 2" xfId="3902"/>
    <cellStyle name="Normal 88 3" xfId="3265"/>
    <cellStyle name="Normal 89" xfId="1423"/>
    <cellStyle name="Normal 89 2" xfId="1424"/>
    <cellStyle name="Normal 89 2 2" xfId="2430"/>
    <cellStyle name="Normal 89 3" xfId="2429"/>
    <cellStyle name="Normal 9" xfId="1425"/>
    <cellStyle name="Normal 9 10" xfId="1426"/>
    <cellStyle name="Normal 9 10 2" xfId="2432"/>
    <cellStyle name="Normal 9 11" xfId="2431"/>
    <cellStyle name="Normal 9 12" xfId="3263"/>
    <cellStyle name="Normal 9 2" xfId="1427"/>
    <cellStyle name="Normal 9 2 2" xfId="3904"/>
    <cellStyle name="Normal 9 2 3" xfId="3903"/>
    <cellStyle name="Normal 9 2 4" xfId="4935"/>
    <cellStyle name="Normal 9 2 5" xfId="4936"/>
    <cellStyle name="Normal 9 3" xfId="1428"/>
    <cellStyle name="Normal 9 3 2" xfId="3906"/>
    <cellStyle name="Normal 9 3 3" xfId="3905"/>
    <cellStyle name="Normal 9 4" xfId="1429"/>
    <cellStyle name="Normal 9 4 2" xfId="3907"/>
    <cellStyle name="Normal 9 4 3" xfId="3260"/>
    <cellStyle name="Normal 9 5" xfId="1430"/>
    <cellStyle name="Normal 9 5 2" xfId="3257"/>
    <cellStyle name="Normal 9 5 3" xfId="3254"/>
    <cellStyle name="Normal 9 6" xfId="1431"/>
    <cellStyle name="Normal 9 6 2" xfId="3251"/>
    <cellStyle name="Normal 9 6 3" xfId="3248"/>
    <cellStyle name="Normal 9 7" xfId="1432"/>
    <cellStyle name="Normal 9 7 2" xfId="3246"/>
    <cellStyle name="Normal 9 7 3" xfId="3244"/>
    <cellStyle name="Normal 9 8" xfId="1433"/>
    <cellStyle name="Normal 9 8 2" xfId="3242"/>
    <cellStyle name="Normal 9 8 3" xfId="3240"/>
    <cellStyle name="Normal 9 9" xfId="1434"/>
    <cellStyle name="Normal 9 9 2" xfId="2433"/>
    <cellStyle name="Normal 90" xfId="1435"/>
    <cellStyle name="Normal 90 2" xfId="3233"/>
    <cellStyle name="Normal 90 3" xfId="3231"/>
    <cellStyle name="Normal 91" xfId="1436"/>
    <cellStyle name="Normal 91 2" xfId="3223"/>
    <cellStyle name="Normal 91 3" xfId="3220"/>
    <cellStyle name="Normal 92" xfId="1437"/>
    <cellStyle name="Normal 92 2" xfId="2434"/>
    <cellStyle name="Normal 92 3" xfId="3908"/>
    <cellStyle name="Normal 93" xfId="1438"/>
    <cellStyle name="Normal 93 2" xfId="2435"/>
    <cellStyle name="Normal 93 3" xfId="3909"/>
    <cellStyle name="Normal 94" xfId="1439"/>
    <cellStyle name="Normal 94 2" xfId="2436"/>
    <cellStyle name="Normal 95" xfId="1440"/>
    <cellStyle name="Normal 95 2" xfId="1441"/>
    <cellStyle name="Normal 95 2 2" xfId="2438"/>
    <cellStyle name="Normal 95 2 2 2" xfId="5885"/>
    <cellStyle name="Normal 95 2 3" xfId="4153"/>
    <cellStyle name="Normal 95 2 3 2" xfId="6333"/>
    <cellStyle name="Normal 95 2 4" xfId="5631"/>
    <cellStyle name="Normal 95 3" xfId="2437"/>
    <cellStyle name="Normal 95 3 2" xfId="5884"/>
    <cellStyle name="Normal 95 4" xfId="3910"/>
    <cellStyle name="Normal 95 5" xfId="4152"/>
    <cellStyle name="Normal 95 5 2" xfId="6332"/>
    <cellStyle name="Normal 95 6" xfId="5630"/>
    <cellStyle name="Normal 95 7" xfId="6408"/>
    <cellStyle name="Normal 96" xfId="1442"/>
    <cellStyle name="Normal 96 2" xfId="1443"/>
    <cellStyle name="Normal 96 2 2" xfId="2440"/>
    <cellStyle name="Normal 96 2 2 2" xfId="5887"/>
    <cellStyle name="Normal 96 2 3" xfId="4155"/>
    <cellStyle name="Normal 96 2 3 2" xfId="6335"/>
    <cellStyle name="Normal 96 2 4" xfId="5633"/>
    <cellStyle name="Normal 96 3" xfId="2439"/>
    <cellStyle name="Normal 96 3 2" xfId="5886"/>
    <cellStyle name="Normal 96 4" xfId="3911"/>
    <cellStyle name="Normal 96 5" xfId="4154"/>
    <cellStyle name="Normal 96 5 2" xfId="6334"/>
    <cellStyle name="Normal 96 6" xfId="5632"/>
    <cellStyle name="Normal 96 7" xfId="6409"/>
    <cellStyle name="Normal 97" xfId="1444"/>
    <cellStyle name="Normal 97 2" xfId="1445"/>
    <cellStyle name="Normal 97 3" xfId="2719"/>
    <cellStyle name="Normal 97 4" xfId="3912"/>
    <cellStyle name="Normal 98" xfId="1446"/>
    <cellStyle name="Normal 98 2" xfId="1447"/>
    <cellStyle name="Normal 98 3" xfId="1448"/>
    <cellStyle name="Normal 98 4" xfId="3913"/>
    <cellStyle name="Normal 99" xfId="1449"/>
    <cellStyle name="Normal 99 2" xfId="1450"/>
    <cellStyle name="Normal 99 3" xfId="1451"/>
    <cellStyle name="Normal 99 4" xfId="3914"/>
    <cellStyle name="Normal_CM Q3'07" xfId="4188"/>
    <cellStyle name="Normal_Financel Statement-Park" xfId="1452"/>
    <cellStyle name="Normal_LEAD Q1-2000 New2" xfId="4186"/>
    <cellStyle name="Normal_Lead Sheet_Phuket_Q305 2" xfId="1453"/>
    <cellStyle name="Normal_Lead Sheet_Phuket_Q305 2 2" xfId="4183"/>
    <cellStyle name="Normal_Lead Sheet_Phuket_Q305 3" xfId="1454"/>
    <cellStyle name="Normal_Lead sheetQ3'04 2" xfId="4190"/>
    <cellStyle name="Normal_TAAP_FS_11_1_50" xfId="1455"/>
    <cellStyle name="Normal_TEY Q4 07" xfId="4187"/>
    <cellStyle name="Normal0" xfId="3915"/>
    <cellStyle name="Normale_9639A02C" xfId="1456"/>
    <cellStyle name="NormalGB" xfId="1457"/>
    <cellStyle name="Note 10" xfId="3916"/>
    <cellStyle name="Note 10 2" xfId="3917"/>
    <cellStyle name="Note 11" xfId="3918"/>
    <cellStyle name="Note 11 2" xfId="3919"/>
    <cellStyle name="Note 12" xfId="3920"/>
    <cellStyle name="Note 13" xfId="3921"/>
    <cellStyle name="Note 14" xfId="3922"/>
    <cellStyle name="Note 2" xfId="1458"/>
    <cellStyle name="Note 2 2" xfId="1459"/>
    <cellStyle name="Note 2 2 2" xfId="2442"/>
    <cellStyle name="Note 2 2 3" xfId="3924"/>
    <cellStyle name="Note 2 3" xfId="1460"/>
    <cellStyle name="Note 2 3 2" xfId="2443"/>
    <cellStyle name="Note 2 3 3" xfId="3925"/>
    <cellStyle name="Note 2 4" xfId="2441"/>
    <cellStyle name="Note 2 4 2" xfId="3926"/>
    <cellStyle name="Note 2 5" xfId="3923"/>
    <cellStyle name="Note 3" xfId="1461"/>
    <cellStyle name="Note 3 2" xfId="3928"/>
    <cellStyle name="Note 3 3" xfId="3929"/>
    <cellStyle name="Note 3 4" xfId="3927"/>
    <cellStyle name="Note 4" xfId="3930"/>
    <cellStyle name="Note 4 2" xfId="3931"/>
    <cellStyle name="Note 5" xfId="3932"/>
    <cellStyle name="Note 5 2" xfId="3933"/>
    <cellStyle name="Note 6" xfId="3934"/>
    <cellStyle name="Note 6 2" xfId="3935"/>
    <cellStyle name="Note 7" xfId="3936"/>
    <cellStyle name="Note 7 2" xfId="3937"/>
    <cellStyle name="Note 8" xfId="3938"/>
    <cellStyle name="Note 8 2" xfId="3939"/>
    <cellStyle name="Note 9" xfId="3940"/>
    <cellStyle name="Note 9 2" xfId="3941"/>
    <cellStyle name="NUMBER" xfId="4937"/>
    <cellStyle name="Œ…‹æØ‚è [0.00]_laroux" xfId="4938"/>
    <cellStyle name="Œ…‹æØ‚è_laroux" xfId="4939"/>
    <cellStyle name="oft Excel]_x000d__x000a_Comment=open=/f ‚ðw’è‚·‚é‚ÆAƒ†[ƒU[’è‹`ŠÖ”‚ðŠÖ”“\‚è•t‚¯‚Ìˆê——‚É“o˜^‚·‚é‚±‚Æ‚ª‚Å‚«‚Ü‚·B_x000d__x000a_Maximized" xfId="4940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7"/>
    <cellStyle name="oft Excel]_x000d__x000a_Comment=The open=/f lines load custom functions into the Paste Function list._x000d__x000a_Maximized=3_x000d__x000a_Basics=1_x000d__x000a_A 2 2 2" xfId="6083"/>
    <cellStyle name="oft Excel]_x000d__x000a_Comment=The open=/f lines load custom functions into the Paste Function list._x000d__x000a_Maximized=3_x000d__x000a_Basics=1_x000d__x000a_A 2 3" xfId="3214"/>
    <cellStyle name="oft Excel]_x000d__x000a_Comment=The open=/f lines load custom functions into the Paste Function list._x000d__x000a_Maximized=3_x000d__x000a_Basics=1_x000d__x000a_A 2 3 2" xfId="6080"/>
    <cellStyle name="oft Excel]_x000d__x000a_Comment=The open=/f lines load custom functions into the Paste Function list._x000d__x000a_Maximized=3_x000d__x000a_Basics=1_x000d__x000a_A 2 4" xfId="5635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10"/>
    <cellStyle name="oft Excel]_x000d__x000a_Comment=The open=/f lines load custom functions into the Paste Function list._x000d__x000a_Maximized=3_x000d__x000a_Basics=1_x000d__x000a_A 3 2 2" xfId="6076"/>
    <cellStyle name="oft Excel]_x000d__x000a_Comment=The open=/f lines load custom functions into the Paste Function list._x000d__x000a_Maximized=3_x000d__x000a_Basics=1_x000d__x000a_A 3 3" xfId="3172"/>
    <cellStyle name="oft Excel]_x000d__x000a_Comment=The open=/f lines load custom functions into the Paste Function list._x000d__x000a_Maximized=3_x000d__x000a_Basics=1_x000d__x000a_A 3 3 2" xfId="6042"/>
    <cellStyle name="oft Excel]_x000d__x000a_Comment=The open=/f lines load custom functions into the Paste Function list._x000d__x000a_Maximized=3_x000d__x000a_Basics=1_x000d__x000a_A 3 4" xfId="5636"/>
    <cellStyle name="oft Excel]_x000d__x000a_Comment=The open=/f lines load custom functions into the Paste Function list._x000d__x000a_Maximized=3_x000d__x000a_Basics=1_x000d__x000a_A 4" xfId="5634"/>
    <cellStyle name="oft Mail]_x000d__x000a_NextOnMoveDelete=1_x000d__x000a_CustomInitHandler=_x000d__x000a_DemosEnabled=1_x000d__x000a_WG=0_x000d__x000a_Login=slwong_x000d__x000a_MAPIHELP=C:\MSMAIL\MSMAIL.HL" xfId="4941"/>
    <cellStyle name="OTM" xfId="4942"/>
    <cellStyle name="Output 2" xfId="1465"/>
    <cellStyle name="Output 2 2" xfId="1466"/>
    <cellStyle name="Output 2 2 2" xfId="2445"/>
    <cellStyle name="Output 2 3" xfId="1467"/>
    <cellStyle name="Output 2 3 2" xfId="2446"/>
    <cellStyle name="Output 2 4" xfId="2444"/>
    <cellStyle name="Output 2 5" xfId="3942"/>
    <cellStyle name="Output 3" xfId="1468"/>
    <cellStyle name="Output 3 2" xfId="2447"/>
    <cellStyle name="Output 3 3" xfId="3943"/>
    <cellStyle name="Output Amounts" xfId="3944"/>
    <cellStyle name="Output Column Headings" xfId="4943"/>
    <cellStyle name="Output Line Items" xfId="3945"/>
    <cellStyle name="Output Report Heading" xfId="4944"/>
    <cellStyle name="Output Report Title" xfId="4945"/>
    <cellStyle name="Page Number" xfId="1469"/>
    <cellStyle name="PageSubTitle" xfId="3946"/>
    <cellStyle name="PageTitle" xfId="3947"/>
    <cellStyle name="per.style" xfId="4946"/>
    <cellStyle name="Percent" xfId="1470" builtinId="5"/>
    <cellStyle name="Percent (0%)" xfId="1471"/>
    <cellStyle name="Percent (0%) 2" xfId="3166"/>
    <cellStyle name="Percent (0%) 3" xfId="3163"/>
    <cellStyle name="Percent (0.0%)" xfId="1472"/>
    <cellStyle name="Percent (0.0%) 2" xfId="3155"/>
    <cellStyle name="Percent (0.0%) 3" xfId="3152"/>
    <cellStyle name="Percent (0.00%)" xfId="1473"/>
    <cellStyle name="Percent (0.00%) 2" xfId="3143"/>
    <cellStyle name="Percent (0.00%) 3" xfId="3142"/>
    <cellStyle name="Percent [0]" xfId="3950"/>
    <cellStyle name="Percent [0] 2" xfId="4947"/>
    <cellStyle name="Percent [0] 3" xfId="4948"/>
    <cellStyle name="Percent [0] 4" xfId="4949"/>
    <cellStyle name="Percent [0] 5" xfId="4950"/>
    <cellStyle name="Percent [0] 6" xfId="4951"/>
    <cellStyle name="Percent [00]" xfId="3951"/>
    <cellStyle name="Percent [00] 2" xfId="4952"/>
    <cellStyle name="Percent [00] 3" xfId="4953"/>
    <cellStyle name="Percent [00] 4" xfId="4954"/>
    <cellStyle name="Percent [00] 5" xfId="4955"/>
    <cellStyle name="Percent [00] 6" xfId="4956"/>
    <cellStyle name="Percent [2]" xfId="1474"/>
    <cellStyle name="Percent [2] 10" xfId="3952"/>
    <cellStyle name="Percent [2] 11" xfId="3953"/>
    <cellStyle name="Percent [2] 12" xfId="3954"/>
    <cellStyle name="Percent [2] 13" xfId="3955"/>
    <cellStyle name="Percent [2] 14" xfId="3956"/>
    <cellStyle name="Percent [2] 15" xfId="3957"/>
    <cellStyle name="Percent [2] 16" xfId="3958"/>
    <cellStyle name="Percent [2] 17" xfId="3959"/>
    <cellStyle name="Percent [2] 18" xfId="3960"/>
    <cellStyle name="Percent [2] 2" xfId="1475"/>
    <cellStyle name="Percent [2] 2 2" xfId="3136"/>
    <cellStyle name="Percent [2] 2 3" xfId="3129"/>
    <cellStyle name="Percent [2] 3" xfId="1476"/>
    <cellStyle name="Percent [2] 3 2" xfId="3128"/>
    <cellStyle name="Percent [2] 3 3" xfId="3125"/>
    <cellStyle name="Percent [2] 4" xfId="1477"/>
    <cellStyle name="Percent [2] 4 2" xfId="3962"/>
    <cellStyle name="Percent [2] 4 3" xfId="3124"/>
    <cellStyle name="Percent [2] 5" xfId="1478"/>
    <cellStyle name="Percent [2] 5 2" xfId="3120"/>
    <cellStyle name="Percent [2] 5 3" xfId="3119"/>
    <cellStyle name="Percent [2] 6" xfId="1479"/>
    <cellStyle name="Percent [2] 7" xfId="1480"/>
    <cellStyle name="Percent [2] 8" xfId="3963"/>
    <cellStyle name="Percent [2] 9" xfId="3964"/>
    <cellStyle name="Percent [2]_282-193.00" xfId="3965"/>
    <cellStyle name="Percent 10" xfId="1481"/>
    <cellStyle name="Percent 10 2" xfId="3966"/>
    <cellStyle name="Percent 10 2 2" xfId="4957"/>
    <cellStyle name="Percent 10 2 3" xfId="4958"/>
    <cellStyle name="Percent 10 2 4" xfId="4959"/>
    <cellStyle name="Percent 10 2 5" xfId="4960"/>
    <cellStyle name="Percent 10 3" xfId="3118"/>
    <cellStyle name="Percent 10 4" xfId="4961"/>
    <cellStyle name="Percent 10 5" xfId="4962"/>
    <cellStyle name="Percent 10 6" xfId="4963"/>
    <cellStyle name="Percent 100" xfId="1482"/>
    <cellStyle name="Percent 100 2" xfId="4156"/>
    <cellStyle name="Percent 101" xfId="1483"/>
    <cellStyle name="Percent 101 2" xfId="4157"/>
    <cellStyle name="Percent 102" xfId="1484"/>
    <cellStyle name="Percent 102 2" xfId="4158"/>
    <cellStyle name="Percent 103" xfId="1485"/>
    <cellStyle name="Percent 103 2" xfId="4159"/>
    <cellStyle name="Percent 104" xfId="1486"/>
    <cellStyle name="Percent 104 2" xfId="4160"/>
    <cellStyle name="Percent 105" xfId="1487"/>
    <cellStyle name="Percent 105 2" xfId="4161"/>
    <cellStyle name="Percent 106" xfId="3948"/>
    <cellStyle name="Percent 107" xfId="4085"/>
    <cellStyle name="Percent 108" xfId="4082"/>
    <cellStyle name="Percent 11" xfId="1488"/>
    <cellStyle name="Percent 11 2" xfId="3967"/>
    <cellStyle name="Percent 11 2 2" xfId="4964"/>
    <cellStyle name="Percent 11 2 3" xfId="4965"/>
    <cellStyle name="Percent 11 2 4" xfId="4966"/>
    <cellStyle name="Percent 11 2 5" xfId="4967"/>
    <cellStyle name="Percent 11 3" xfId="3117"/>
    <cellStyle name="Percent 11 4" xfId="4968"/>
    <cellStyle name="Percent 11 5" xfId="4969"/>
    <cellStyle name="Percent 12" xfId="1489"/>
    <cellStyle name="Percent 12 2" xfId="3968"/>
    <cellStyle name="Percent 12 2 2" xfId="4970"/>
    <cellStyle name="Percent 12 2 3" xfId="4971"/>
    <cellStyle name="Percent 12 2 4" xfId="4972"/>
    <cellStyle name="Percent 12 2 5" xfId="4973"/>
    <cellStyle name="Percent 12 3" xfId="3116"/>
    <cellStyle name="Percent 12 4" xfId="4974"/>
    <cellStyle name="Percent 12 5" xfId="4975"/>
    <cellStyle name="Percent 13" xfId="1490"/>
    <cellStyle name="Percent 13 2" xfId="3969"/>
    <cellStyle name="Percent 13 2 2" xfId="4976"/>
    <cellStyle name="Percent 13 2 3" xfId="4977"/>
    <cellStyle name="Percent 13 2 4" xfId="4978"/>
    <cellStyle name="Percent 13 2 5" xfId="4979"/>
    <cellStyle name="Percent 13 3" xfId="3115"/>
    <cellStyle name="Percent 13 4" xfId="4980"/>
    <cellStyle name="Percent 13 5" xfId="4981"/>
    <cellStyle name="Percent 14" xfId="1491"/>
    <cellStyle name="Percent 14 2" xfId="2449"/>
    <cellStyle name="Percent 15" xfId="1492"/>
    <cellStyle name="Percent 15 2" xfId="2450"/>
    <cellStyle name="Percent 16" xfId="1493"/>
    <cellStyle name="Percent 16 2" xfId="2451"/>
    <cellStyle name="Percent 17" xfId="1494"/>
    <cellStyle name="Percent 17 2" xfId="2452"/>
    <cellStyle name="Percent 18" xfId="1495"/>
    <cellStyle name="Percent 18 2" xfId="2453"/>
    <cellStyle name="Percent 19" xfId="1496"/>
    <cellStyle name="Percent 19 2" xfId="2454"/>
    <cellStyle name="Percent 2" xfId="1497"/>
    <cellStyle name="Percent 2 10" xfId="1498"/>
    <cellStyle name="Percent 2 10 2" xfId="2455"/>
    <cellStyle name="Percent 2 11" xfId="1499"/>
    <cellStyle name="Percent 2 11 2" xfId="2456"/>
    <cellStyle name="Percent 2 12" xfId="1500"/>
    <cellStyle name="Percent 2 12 2" xfId="2457"/>
    <cellStyle name="Percent 2 13" xfId="1501"/>
    <cellStyle name="Percent 2 13 2" xfId="2458"/>
    <cellStyle name="Percent 2 14" xfId="1502"/>
    <cellStyle name="Percent 2 14 2" xfId="2459"/>
    <cellStyle name="Percent 2 15" xfId="1503"/>
    <cellStyle name="Percent 2 15 2" xfId="2460"/>
    <cellStyle name="Percent 2 16" xfId="1504"/>
    <cellStyle name="Percent 2 16 2" xfId="2461"/>
    <cellStyle name="Percent 2 17" xfId="1505"/>
    <cellStyle name="Percent 2 17 2" xfId="2462"/>
    <cellStyle name="Percent 2 18" xfId="1506"/>
    <cellStyle name="Percent 2 18 2" xfId="2463"/>
    <cellStyle name="Percent 2 19" xfId="1507"/>
    <cellStyle name="Percent 2 19 2" xfId="2464"/>
    <cellStyle name="Percent 2 2" xfId="1508"/>
    <cellStyle name="Percent 2 2 2" xfId="1509"/>
    <cellStyle name="Percent 2 2 2 2" xfId="2465"/>
    <cellStyle name="Percent 2 2 3" xfId="3114"/>
    <cellStyle name="Percent 2 2 4" xfId="3113"/>
    <cellStyle name="Percent 2 20" xfId="1510"/>
    <cellStyle name="Percent 2 20 2" xfId="2466"/>
    <cellStyle name="Percent 2 21" xfId="1511"/>
    <cellStyle name="Percent 2 21 2" xfId="2467"/>
    <cellStyle name="Percent 2 22" xfId="1512"/>
    <cellStyle name="Percent 2 22 2" xfId="2468"/>
    <cellStyle name="Percent 2 23" xfId="1513"/>
    <cellStyle name="Percent 2 23 2" xfId="2469"/>
    <cellStyle name="Percent 2 24" xfId="1514"/>
    <cellStyle name="Percent 2 24 2" xfId="2470"/>
    <cellStyle name="Percent 2 25" xfId="1515"/>
    <cellStyle name="Percent 2 25 2" xfId="2471"/>
    <cellStyle name="Percent 2 26" xfId="1516"/>
    <cellStyle name="Percent 2 26 2" xfId="2472"/>
    <cellStyle name="Percent 2 27" xfId="1517"/>
    <cellStyle name="Percent 2 27 2" xfId="2473"/>
    <cellStyle name="Percent 2 28" xfId="1518"/>
    <cellStyle name="Percent 2 28 2" xfId="2474"/>
    <cellStyle name="Percent 2 29" xfId="1519"/>
    <cellStyle name="Percent 2 29 2" xfId="2475"/>
    <cellStyle name="Percent 2 3" xfId="1520"/>
    <cellStyle name="Percent 2 3 2" xfId="2476"/>
    <cellStyle name="Percent 2 3 2 2" xfId="4982"/>
    <cellStyle name="Percent 2 3 2 3" xfId="4983"/>
    <cellStyle name="Percent 2 3 2 4" xfId="4984"/>
    <cellStyle name="Percent 2 3 2 5" xfId="4985"/>
    <cellStyle name="Percent 2 3 3" xfId="4986"/>
    <cellStyle name="Percent 2 3 4" xfId="4987"/>
    <cellStyle name="Percent 2 3 5" xfId="4988"/>
    <cellStyle name="Percent 2 30" xfId="1521"/>
    <cellStyle name="Percent 2 30 2" xfId="2477"/>
    <cellStyle name="Percent 2 31" xfId="1522"/>
    <cellStyle name="Percent 2 31 2" xfId="2478"/>
    <cellStyle name="Percent 2 32" xfId="1523"/>
    <cellStyle name="Percent 2 32 2" xfId="2479"/>
    <cellStyle name="Percent 2 33" xfId="1524"/>
    <cellStyle name="Percent 2 33 2" xfId="2480"/>
    <cellStyle name="Percent 2 34" xfId="1525"/>
    <cellStyle name="Percent 2 34 2" xfId="2481"/>
    <cellStyle name="Percent 2 35" xfId="1526"/>
    <cellStyle name="Percent 2 35 2" xfId="2482"/>
    <cellStyle name="Percent 2 36" xfId="1527"/>
    <cellStyle name="Percent 2 36 2" xfId="2483"/>
    <cellStyle name="Percent 2 37" xfId="1528"/>
    <cellStyle name="Percent 2 37 2" xfId="2484"/>
    <cellStyle name="Percent 2 38" xfId="1529"/>
    <cellStyle name="Percent 2 38 2" xfId="2485"/>
    <cellStyle name="Percent 2 39" xfId="1530"/>
    <cellStyle name="Percent 2 39 2" xfId="2486"/>
    <cellStyle name="Percent 2 4" xfId="1531"/>
    <cellStyle name="Percent 2 4 2" xfId="2487"/>
    <cellStyle name="Percent 2 40" xfId="1532"/>
    <cellStyle name="Percent 2 40 2" xfId="2488"/>
    <cellStyle name="Percent 2 41" xfId="1533"/>
    <cellStyle name="Percent 2 41 2" xfId="2489"/>
    <cellStyle name="Percent 2 42" xfId="1534"/>
    <cellStyle name="Percent 2 42 2" xfId="2490"/>
    <cellStyle name="Percent 2 43" xfId="1535"/>
    <cellStyle name="Percent 2 43 2" xfId="2491"/>
    <cellStyle name="Percent 2 44" xfId="1536"/>
    <cellStyle name="Percent 2 44 2" xfId="2492"/>
    <cellStyle name="Percent 2 45" xfId="1537"/>
    <cellStyle name="Percent 2 45 2" xfId="2493"/>
    <cellStyle name="Percent 2 46" xfId="1538"/>
    <cellStyle name="Percent 2 46 2" xfId="2494"/>
    <cellStyle name="Percent 2 47" xfId="1539"/>
    <cellStyle name="Percent 2 47 2" xfId="2495"/>
    <cellStyle name="Percent 2 48" xfId="1540"/>
    <cellStyle name="Percent 2 48 2" xfId="2496"/>
    <cellStyle name="Percent 2 49" xfId="1541"/>
    <cellStyle name="Percent 2 49 2" xfId="2497"/>
    <cellStyle name="Percent 2 5" xfId="1542"/>
    <cellStyle name="Percent 2 5 2" xfId="2498"/>
    <cellStyle name="Percent 2 50" xfId="1543"/>
    <cellStyle name="Percent 2 50 2" xfId="2499"/>
    <cellStyle name="Percent 2 51" xfId="1544"/>
    <cellStyle name="Percent 2 51 2" xfId="2500"/>
    <cellStyle name="Percent 2 52" xfId="1545"/>
    <cellStyle name="Percent 2 52 2" xfId="2501"/>
    <cellStyle name="Percent 2 53" xfId="1546"/>
    <cellStyle name="Percent 2 53 2" xfId="2502"/>
    <cellStyle name="Percent 2 54" xfId="1547"/>
    <cellStyle name="Percent 2 54 2" xfId="2503"/>
    <cellStyle name="Percent 2 55" xfId="1548"/>
    <cellStyle name="Percent 2 55 2" xfId="2504"/>
    <cellStyle name="Percent 2 56" xfId="1549"/>
    <cellStyle name="Percent 2 56 2" xfId="2505"/>
    <cellStyle name="Percent 2 57" xfId="1550"/>
    <cellStyle name="Percent 2 57 2" xfId="2506"/>
    <cellStyle name="Percent 2 58" xfId="1551"/>
    <cellStyle name="Percent 2 58 2" xfId="2507"/>
    <cellStyle name="Percent 2 59" xfId="1552"/>
    <cellStyle name="Percent 2 59 2" xfId="2508"/>
    <cellStyle name="Percent 2 6" xfId="1553"/>
    <cellStyle name="Percent 2 6 2" xfId="2509"/>
    <cellStyle name="Percent 2 60" xfId="1554"/>
    <cellStyle name="Percent 2 60 2" xfId="1555"/>
    <cellStyle name="Percent 2 60 3" xfId="3112"/>
    <cellStyle name="Percent 2 61" xfId="1556"/>
    <cellStyle name="Percent 2 61 2" xfId="3971"/>
    <cellStyle name="Percent 2 62" xfId="3111"/>
    <cellStyle name="Percent 2 63" xfId="3108"/>
    <cellStyle name="Percent 2 7" xfId="1557"/>
    <cellStyle name="Percent 2 7 2" xfId="2510"/>
    <cellStyle name="Percent 2 8" xfId="1558"/>
    <cellStyle name="Percent 2 8 2" xfId="2511"/>
    <cellStyle name="Percent 2 9" xfId="1559"/>
    <cellStyle name="Percent 2 9 2" xfId="2512"/>
    <cellStyle name="Percent 20" xfId="1560"/>
    <cellStyle name="Percent 20 2" xfId="2513"/>
    <cellStyle name="Percent 21" xfId="1561"/>
    <cellStyle name="Percent 21 2" xfId="2514"/>
    <cellStyle name="Percent 22" xfId="1562"/>
    <cellStyle name="Percent 22 2" xfId="2515"/>
    <cellStyle name="Percent 23" xfId="1563"/>
    <cellStyle name="Percent 23 2" xfId="2516"/>
    <cellStyle name="Percent 24" xfId="1564"/>
    <cellStyle name="Percent 24 2" xfId="2517"/>
    <cellStyle name="Percent 25" xfId="1565"/>
    <cellStyle name="Percent 25 2" xfId="2518"/>
    <cellStyle name="Percent 26" xfId="1566"/>
    <cellStyle name="Percent 26 2" xfId="2519"/>
    <cellStyle name="Percent 27" xfId="1567"/>
    <cellStyle name="Percent 27 2" xfId="2520"/>
    <cellStyle name="Percent 28" xfId="1568"/>
    <cellStyle name="Percent 28 2" xfId="1569"/>
    <cellStyle name="Percent 28 2 2" xfId="2522"/>
    <cellStyle name="Percent 28 3" xfId="2521"/>
    <cellStyle name="Percent 29" xfId="1570"/>
    <cellStyle name="Percent 29 2" xfId="2523"/>
    <cellStyle name="Percent 29 2 2" xfId="3973"/>
    <cellStyle name="Percent 29 3" xfId="3972"/>
    <cellStyle name="Percent 3" xfId="2448"/>
    <cellStyle name="Percent 3 2" xfId="1571"/>
    <cellStyle name="Percent 3 2 2" xfId="3974"/>
    <cellStyle name="Percent 3 2 2 2" xfId="4989"/>
    <cellStyle name="Percent 3 2 2 3" xfId="4990"/>
    <cellStyle name="Percent 3 2 2 4" xfId="4991"/>
    <cellStyle name="Percent 3 2 2 5" xfId="4992"/>
    <cellStyle name="Percent 3 2 3" xfId="3107"/>
    <cellStyle name="Percent 3 2 4" xfId="4993"/>
    <cellStyle name="Percent 3 2 5" xfId="4994"/>
    <cellStyle name="Percent 3 3" xfId="1572"/>
    <cellStyle name="Percent 3 3 2" xfId="3106"/>
    <cellStyle name="Percent 3 3 3" xfId="3105"/>
    <cellStyle name="Percent 3 3 4" xfId="4995"/>
    <cellStyle name="Percent 3 3 5" xfId="4996"/>
    <cellStyle name="Percent 3 4" xfId="1573"/>
    <cellStyle name="Percent 3 4 2" xfId="2524"/>
    <cellStyle name="Percent 3 5" xfId="1574"/>
    <cellStyle name="Percent 3 5 2" xfId="3104"/>
    <cellStyle name="Percent 3 5 3" xfId="3103"/>
    <cellStyle name="Percent 3 6" xfId="4997"/>
    <cellStyle name="Percent 30" xfId="1575"/>
    <cellStyle name="Percent 30 2" xfId="3976"/>
    <cellStyle name="Percent 30 3" xfId="3975"/>
    <cellStyle name="Percent 31" xfId="1576"/>
    <cellStyle name="Percent 31 2" xfId="1577"/>
    <cellStyle name="Percent 31 2 2" xfId="2526"/>
    <cellStyle name="Percent 31 3" xfId="2525"/>
    <cellStyle name="Percent 32" xfId="1578"/>
    <cellStyle name="Percent 32 2" xfId="2527"/>
    <cellStyle name="Percent 32 3" xfId="3977"/>
    <cellStyle name="Percent 33" xfId="1579"/>
    <cellStyle name="Percent 33 2" xfId="2528"/>
    <cellStyle name="Percent 33 2 2" xfId="3979"/>
    <cellStyle name="Percent 33 3" xfId="3978"/>
    <cellStyle name="Percent 34" xfId="1580"/>
    <cellStyle name="Percent 34 2" xfId="2529"/>
    <cellStyle name="Percent 34 3" xfId="3980"/>
    <cellStyle name="Percent 35" xfId="1581"/>
    <cellStyle name="Percent 35 2" xfId="1582"/>
    <cellStyle name="Percent 35 3" xfId="3981"/>
    <cellStyle name="Percent 36" xfId="1583"/>
    <cellStyle name="Percent 36 2" xfId="1584"/>
    <cellStyle name="Percent 36 3" xfId="3982"/>
    <cellStyle name="Percent 37" xfId="1585"/>
    <cellStyle name="Percent 37 2" xfId="2530"/>
    <cellStyle name="Percent 37 3" xfId="3983"/>
    <cellStyle name="Percent 38" xfId="1586"/>
    <cellStyle name="Percent 38 2" xfId="1587"/>
    <cellStyle name="Percent 38 2 2" xfId="2532"/>
    <cellStyle name="Percent 38 3" xfId="1588"/>
    <cellStyle name="Percent 38 3 2" xfId="2533"/>
    <cellStyle name="Percent 38 4" xfId="2531"/>
    <cellStyle name="Percent 39" xfId="1589"/>
    <cellStyle name="Percent 39 2" xfId="1590"/>
    <cellStyle name="Percent 39 2 2" xfId="2535"/>
    <cellStyle name="Percent 39 3" xfId="1591"/>
    <cellStyle name="Percent 39 3 2" xfId="2536"/>
    <cellStyle name="Percent 39 4" xfId="2534"/>
    <cellStyle name="Percent 4" xfId="1592"/>
    <cellStyle name="Percent 4 2" xfId="1593"/>
    <cellStyle name="Percent 4 2 2" xfId="2538"/>
    <cellStyle name="Percent 4 2 2 2" xfId="4998"/>
    <cellStyle name="Percent 4 2 2 3" xfId="4999"/>
    <cellStyle name="Percent 4 2 2 4" xfId="5000"/>
    <cellStyle name="Percent 4 2 2 5" xfId="5001"/>
    <cellStyle name="Percent 4 2 3" xfId="3985"/>
    <cellStyle name="Percent 4 2 4" xfId="5002"/>
    <cellStyle name="Percent 4 2 5" xfId="5003"/>
    <cellStyle name="Percent 4 3" xfId="1594"/>
    <cellStyle name="Percent 4 3 2" xfId="2539"/>
    <cellStyle name="Percent 4 3 3" xfId="3986"/>
    <cellStyle name="Percent 4 4" xfId="2537"/>
    <cellStyle name="Percent 4 5" xfId="3984"/>
    <cellStyle name="Percent 4 6" xfId="5004"/>
    <cellStyle name="Percent 40" xfId="1595"/>
    <cellStyle name="Percent 40 2" xfId="1596"/>
    <cellStyle name="Percent 40 2 2" xfId="2541"/>
    <cellStyle name="Percent 40 3" xfId="1597"/>
    <cellStyle name="Percent 40 3 2" xfId="2542"/>
    <cellStyle name="Percent 40 4" xfId="2540"/>
    <cellStyle name="Percent 41" xfId="1598"/>
    <cellStyle name="Percent 41 2" xfId="1599"/>
    <cellStyle name="Percent 41 2 2" xfId="2544"/>
    <cellStyle name="Percent 41 3" xfId="1600"/>
    <cellStyle name="Percent 41 3 2" xfId="2545"/>
    <cellStyle name="Percent 41 4" xfId="2543"/>
    <cellStyle name="Percent 42" xfId="1601"/>
    <cellStyle name="Percent 42 2" xfId="2546"/>
    <cellStyle name="Percent 42 3" xfId="3102"/>
    <cellStyle name="Percent 43" xfId="1602"/>
    <cellStyle name="Percent 43 2" xfId="2547"/>
    <cellStyle name="Percent 44" xfId="1603"/>
    <cellStyle name="Percent 44 2" xfId="2548"/>
    <cellStyle name="Percent 45" xfId="1604"/>
    <cellStyle name="Percent 45 2" xfId="1605"/>
    <cellStyle name="Percent 45 2 2" xfId="2550"/>
    <cellStyle name="Percent 45 3" xfId="2549"/>
    <cellStyle name="Percent 46" xfId="1606"/>
    <cellStyle name="Percent 46 2" xfId="2551"/>
    <cellStyle name="Percent 47" xfId="1607"/>
    <cellStyle name="Percent 47 2" xfId="2552"/>
    <cellStyle name="Percent 48" xfId="1608"/>
    <cellStyle name="Percent 48 2" xfId="2553"/>
    <cellStyle name="Percent 49" xfId="1609"/>
    <cellStyle name="Percent 49 2" xfId="2554"/>
    <cellStyle name="Percent 5" xfId="1610"/>
    <cellStyle name="Percent 5 2" xfId="1611"/>
    <cellStyle name="Percent 5 2 2" xfId="2556"/>
    <cellStyle name="Percent 5 2 2 2" xfId="5005"/>
    <cellStyle name="Percent 5 2 2 3" xfId="5006"/>
    <cellStyle name="Percent 5 2 2 4" xfId="5007"/>
    <cellStyle name="Percent 5 2 2 5" xfId="5008"/>
    <cellStyle name="Percent 5 2 3" xfId="5009"/>
    <cellStyle name="Percent 5 2 4" xfId="5010"/>
    <cellStyle name="Percent 5 2 5" xfId="5011"/>
    <cellStyle name="Percent 5 3" xfId="1612"/>
    <cellStyle name="Percent 5 3 2" xfId="1613"/>
    <cellStyle name="Percent 5 3 2 2" xfId="2557"/>
    <cellStyle name="Percent 5 3 3" xfId="3101"/>
    <cellStyle name="Percent 5 3 4" xfId="3100"/>
    <cellStyle name="Percent 5 4" xfId="1614"/>
    <cellStyle name="Percent 5 4 2" xfId="2558"/>
    <cellStyle name="Percent 5 5" xfId="2555"/>
    <cellStyle name="Percent 5 6" xfId="5012"/>
    <cellStyle name="Percent 50" xfId="1615"/>
    <cellStyle name="Percent 50 2" xfId="2559"/>
    <cellStyle name="Percent 51" xfId="1616"/>
    <cellStyle name="Percent 51 2" xfId="2560"/>
    <cellStyle name="Percent 52" xfId="1617"/>
    <cellStyle name="Percent 52 2" xfId="2561"/>
    <cellStyle name="Percent 53" xfId="1618"/>
    <cellStyle name="Percent 53 2" xfId="2562"/>
    <cellStyle name="Percent 54" xfId="1619"/>
    <cellStyle name="Percent 54 2" xfId="2563"/>
    <cellStyle name="Percent 55" xfId="1620"/>
    <cellStyle name="Percent 55 2" xfId="2564"/>
    <cellStyle name="Percent 56" xfId="1621"/>
    <cellStyle name="Percent 56 2" xfId="2565"/>
    <cellStyle name="Percent 57" xfId="1622"/>
    <cellStyle name="Percent 57 2" xfId="2566"/>
    <cellStyle name="Percent 58" xfId="1623"/>
    <cellStyle name="Percent 58 2" xfId="2567"/>
    <cellStyle name="Percent 59" xfId="1624"/>
    <cellStyle name="Percent 59 2" xfId="2568"/>
    <cellStyle name="Percent 6" xfId="1625"/>
    <cellStyle name="Percent 6 2" xfId="1626"/>
    <cellStyle name="Percent 6 2 2" xfId="2570"/>
    <cellStyle name="Percent 6 2 3" xfId="3987"/>
    <cellStyle name="Percent 6 2 4" xfId="5013"/>
    <cellStyle name="Percent 6 2 5" xfId="5014"/>
    <cellStyle name="Percent 6 3" xfId="1627"/>
    <cellStyle name="Percent 6 3 2" xfId="3099"/>
    <cellStyle name="Percent 6 3 3" xfId="3094"/>
    <cellStyle name="Percent 6 4" xfId="2569"/>
    <cellStyle name="Percent 6 5" xfId="5015"/>
    <cellStyle name="Percent 6 6" xfId="5016"/>
    <cellStyle name="Percent 60" xfId="1628"/>
    <cellStyle name="Percent 60 2" xfId="2571"/>
    <cellStyle name="Percent 61" xfId="1629"/>
    <cellStyle name="Percent 61 2" xfId="2572"/>
    <cellStyle name="Percent 62" xfId="1630"/>
    <cellStyle name="Percent 62 2" xfId="2573"/>
    <cellStyle name="Percent 63" xfId="1631"/>
    <cellStyle name="Percent 63 2" xfId="2574"/>
    <cellStyle name="Percent 64" xfId="1632"/>
    <cellStyle name="Percent 64 2" xfId="2575"/>
    <cellStyle name="Percent 65" xfId="1633"/>
    <cellStyle name="Percent 65 2" xfId="2576"/>
    <cellStyle name="Percent 66" xfId="1634"/>
    <cellStyle name="Percent 66 2" xfId="2577"/>
    <cellStyle name="Percent 67" xfId="1635"/>
    <cellStyle name="Percent 67 2" xfId="2578"/>
    <cellStyle name="Percent 68" xfId="1636"/>
    <cellStyle name="Percent 68 2" xfId="2579"/>
    <cellStyle name="Percent 69" xfId="1637"/>
    <cellStyle name="Percent 69 2" xfId="2580"/>
    <cellStyle name="Percent 7" xfId="1638"/>
    <cellStyle name="Percent 7 2" xfId="1639"/>
    <cellStyle name="Percent 7 2 2" xfId="2582"/>
    <cellStyle name="Percent 7 2 3" xfId="5017"/>
    <cellStyle name="Percent 7 2 4" xfId="5018"/>
    <cellStyle name="Percent 7 2 5" xfId="5019"/>
    <cellStyle name="Percent 7 3" xfId="1640"/>
    <cellStyle name="Percent 7 3 2" xfId="3093"/>
    <cellStyle name="Percent 7 3 3" xfId="3092"/>
    <cellStyle name="Percent 7 4" xfId="2581"/>
    <cellStyle name="Percent 7 5" xfId="5020"/>
    <cellStyle name="Percent 70" xfId="1641"/>
    <cellStyle name="Percent 70 2" xfId="2583"/>
    <cellStyle name="Percent 71" xfId="1642"/>
    <cellStyle name="Percent 71 2" xfId="2584"/>
    <cellStyle name="Percent 72" xfId="1643"/>
    <cellStyle name="Percent 72 2" xfId="2585"/>
    <cellStyle name="Percent 73" xfId="1644"/>
    <cellStyle name="Percent 73 2" xfId="2586"/>
    <cellStyle name="Percent 74" xfId="1645"/>
    <cellStyle name="Percent 74 2" xfId="2587"/>
    <cellStyle name="Percent 75" xfId="1646"/>
    <cellStyle name="Percent 75 2" xfId="2588"/>
    <cellStyle name="Percent 76" xfId="1647"/>
    <cellStyle name="Percent 76 2" xfId="2589"/>
    <cellStyle name="Percent 77" xfId="1648"/>
    <cellStyle name="Percent 77 2" xfId="2590"/>
    <cellStyle name="Percent 78" xfId="1649"/>
    <cellStyle name="Percent 78 2" xfId="2591"/>
    <cellStyle name="Percent 79" xfId="1650"/>
    <cellStyle name="Percent 79 2" xfId="2592"/>
    <cellStyle name="Percent 8" xfId="1651"/>
    <cellStyle name="Percent 8 2" xfId="1652"/>
    <cellStyle name="Percent 8 2 2" xfId="2594"/>
    <cellStyle name="Percent 8 2 3" xfId="5021"/>
    <cellStyle name="Percent 8 2 4" xfId="5022"/>
    <cellStyle name="Percent 8 2 5" xfId="5023"/>
    <cellStyle name="Percent 8 3" xfId="1653"/>
    <cellStyle name="Percent 8 3 2" xfId="3091"/>
    <cellStyle name="Percent 8 3 3" xfId="3090"/>
    <cellStyle name="Percent 8 4" xfId="2593"/>
    <cellStyle name="Percent 8 5" xfId="5024"/>
    <cellStyle name="Percent 80" xfId="1654"/>
    <cellStyle name="Percent 80 2" xfId="2595"/>
    <cellStyle name="Percent 81" xfId="1655"/>
    <cellStyle name="Percent 81 2" xfId="4162"/>
    <cellStyle name="Percent 82" xfId="1656"/>
    <cellStyle name="Percent 82 2" xfId="4163"/>
    <cellStyle name="Percent 83" xfId="1657"/>
    <cellStyle name="Percent 83 2" xfId="4164"/>
    <cellStyle name="Percent 84" xfId="1658"/>
    <cellStyle name="Percent 84 2" xfId="4165"/>
    <cellStyle name="Percent 85" xfId="1659"/>
    <cellStyle name="Percent 85 2" xfId="4166"/>
    <cellStyle name="Percent 86" xfId="1660"/>
    <cellStyle name="Percent 86 2" xfId="4167"/>
    <cellStyle name="Percent 87" xfId="1661"/>
    <cellStyle name="Percent 87 2" xfId="4168"/>
    <cellStyle name="Percent 88" xfId="1662"/>
    <cellStyle name="Percent 88 2" xfId="4169"/>
    <cellStyle name="Percent 89" xfId="1663"/>
    <cellStyle name="Percent 89 2" xfId="4170"/>
    <cellStyle name="Percent 9" xfId="1664"/>
    <cellStyle name="Percent 9 2" xfId="1665"/>
    <cellStyle name="Percent 9 2 2" xfId="2597"/>
    <cellStyle name="Percent 9 2 3" xfId="5025"/>
    <cellStyle name="Percent 9 2 4" xfId="5026"/>
    <cellStyle name="Percent 9 2 5" xfId="5027"/>
    <cellStyle name="Percent 9 3" xfId="1666"/>
    <cellStyle name="Percent 9 3 2" xfId="3089"/>
    <cellStyle name="Percent 9 3 3" xfId="3088"/>
    <cellStyle name="Percent 9 4" xfId="2596"/>
    <cellStyle name="Percent 9 5" xfId="5028"/>
    <cellStyle name="Percent 90" xfId="1667"/>
    <cellStyle name="Percent 90 2" xfId="4171"/>
    <cellStyle name="Percent 91" xfId="1668"/>
    <cellStyle name="Percent 91 2" xfId="4172"/>
    <cellStyle name="Percent 92" xfId="1669"/>
    <cellStyle name="Percent 92 2" xfId="4173"/>
    <cellStyle name="Percent 93" xfId="1670"/>
    <cellStyle name="Percent 93 2" xfId="4174"/>
    <cellStyle name="Percent 94" xfId="1671"/>
    <cellStyle name="Percent 94 2" xfId="4175"/>
    <cellStyle name="Percent 95" xfId="1672"/>
    <cellStyle name="Percent 95 2" xfId="4176"/>
    <cellStyle name="Percent 96" xfId="1673"/>
    <cellStyle name="Percent 96 2" xfId="4177"/>
    <cellStyle name="Percent 97" xfId="1674"/>
    <cellStyle name="Percent 97 2" xfId="4178"/>
    <cellStyle name="Percent 98" xfId="1675"/>
    <cellStyle name="Percent 98 2" xfId="4179"/>
    <cellStyle name="Percent 99" xfId="1676"/>
    <cellStyle name="Percent 99 2" xfId="4180"/>
    <cellStyle name="PERCENTAGE" xfId="3988"/>
    <cellStyle name="PERCENTAGE 2" xfId="6272"/>
    <cellStyle name="PLAN" xfId="3989"/>
    <cellStyle name="PrePop Currency (0)" xfId="3990"/>
    <cellStyle name="PrePop Currency (0) 2" xfId="5029"/>
    <cellStyle name="PrePop Currency (0) 3" xfId="5030"/>
    <cellStyle name="PrePop Currency (0) 4" xfId="5031"/>
    <cellStyle name="PrePop Currency (0) 5" xfId="5032"/>
    <cellStyle name="PrePop Currency (0) 6" xfId="5033"/>
    <cellStyle name="PrePop Currency (2)" xfId="3991"/>
    <cellStyle name="PrePop Currency (2) 2" xfId="5034"/>
    <cellStyle name="PrePop Currency (2) 3" xfId="5035"/>
    <cellStyle name="PrePop Currency (2) 4" xfId="5036"/>
    <cellStyle name="PrePop Currency (2) 5" xfId="5037"/>
    <cellStyle name="PrePop Currency (2) 6" xfId="5038"/>
    <cellStyle name="PrePop Units (0)" xfId="3992"/>
    <cellStyle name="PrePop Units (0) 2" xfId="5039"/>
    <cellStyle name="PrePop Units (0) 3" xfId="5040"/>
    <cellStyle name="PrePop Units (0) 4" xfId="5041"/>
    <cellStyle name="PrePop Units (0) 5" xfId="5042"/>
    <cellStyle name="PrePop Units (0) 6" xfId="5043"/>
    <cellStyle name="PrePop Units (1)" xfId="3993"/>
    <cellStyle name="PrePop Units (1) 2" xfId="5044"/>
    <cellStyle name="PrePop Units (1) 3" xfId="5045"/>
    <cellStyle name="PrePop Units (1) 4" xfId="5046"/>
    <cellStyle name="PrePop Units (1) 5" xfId="5047"/>
    <cellStyle name="PrePop Units (1) 6" xfId="5048"/>
    <cellStyle name="PrePop Units (2)" xfId="3994"/>
    <cellStyle name="PrePop Units (2) 2" xfId="5049"/>
    <cellStyle name="PrePop Units (2) 3" xfId="5050"/>
    <cellStyle name="PrePop Units (2) 4" xfId="5051"/>
    <cellStyle name="PrePop Units (2) 5" xfId="5052"/>
    <cellStyle name="PrePop Units (2) 6" xfId="5053"/>
    <cellStyle name="pricing" xfId="5054"/>
    <cellStyle name="pricing 2" xfId="5055"/>
    <cellStyle name="pricing 2 2" xfId="5056"/>
    <cellStyle name="pricing 2 3" xfId="5057"/>
    <cellStyle name="pricing 2 4" xfId="5058"/>
    <cellStyle name="pricing 2 5" xfId="5059"/>
    <cellStyle name="pricing 3" xfId="5060"/>
    <cellStyle name="pricing 4" xfId="5061"/>
    <cellStyle name="pricing 5" xfId="5062"/>
    <cellStyle name="Profile" xfId="5063"/>
    <cellStyle name="PSChar" xfId="1677"/>
    <cellStyle name="PSChar 2" xfId="5064"/>
    <cellStyle name="PSChar 2 2" xfId="5065"/>
    <cellStyle name="PSChar 2 3" xfId="5066"/>
    <cellStyle name="PSChar 2 4" xfId="5067"/>
    <cellStyle name="PSChar 2 5" xfId="5068"/>
    <cellStyle name="PSChar 3" xfId="5069"/>
    <cellStyle name="PSChar 4" xfId="5070"/>
    <cellStyle name="PSChar 5" xfId="5071"/>
    <cellStyle name="PSDate" xfId="3995"/>
    <cellStyle name="PSDec" xfId="3996"/>
    <cellStyle name="PSHeading" xfId="3997"/>
    <cellStyle name="PSHeading 2" xfId="5072"/>
    <cellStyle name="PSHeading 2 2" xfId="5073"/>
    <cellStyle name="PSHeading 2 3" xfId="5074"/>
    <cellStyle name="PSHeading 2 4" xfId="5075"/>
    <cellStyle name="PSHeading 2 5" xfId="5076"/>
    <cellStyle name="PSHeading 3" xfId="5077"/>
    <cellStyle name="PSHeading 4" xfId="5078"/>
    <cellStyle name="PSHeading 5" xfId="5079"/>
    <cellStyle name="PSInt" xfId="3998"/>
    <cellStyle name="PSSpacer" xfId="3999"/>
    <cellStyle name="pwstyle" xfId="4000"/>
    <cellStyle name="Q1" xfId="5080"/>
    <cellStyle name="Quantity" xfId="1678"/>
    <cellStyle name="Quantity 10" xfId="4001"/>
    <cellStyle name="Quantity 11" xfId="4002"/>
    <cellStyle name="Quantity 12" xfId="4003"/>
    <cellStyle name="Quantity 13" xfId="4004"/>
    <cellStyle name="Quantity 14" xfId="4005"/>
    <cellStyle name="Quantity 15" xfId="4006"/>
    <cellStyle name="Quantity 16" xfId="4007"/>
    <cellStyle name="Quantity 17" xfId="4008"/>
    <cellStyle name="Quantity 18" xfId="4009"/>
    <cellStyle name="Quantity 2" xfId="1679"/>
    <cellStyle name="Quantity 2 2" xfId="3087"/>
    <cellStyle name="Quantity 2 3" xfId="3086"/>
    <cellStyle name="Quantity 3" xfId="1680"/>
    <cellStyle name="Quantity 3 2" xfId="3085"/>
    <cellStyle name="Quantity 3 3" xfId="3079"/>
    <cellStyle name="Quantity 4" xfId="1681"/>
    <cellStyle name="Quantity 4 2" xfId="4010"/>
    <cellStyle name="Quantity 4 3" xfId="3078"/>
    <cellStyle name="Quantity 5" xfId="1682"/>
    <cellStyle name="Quantity 5 2" xfId="3077"/>
    <cellStyle name="Quantity 5 3" xfId="3076"/>
    <cellStyle name="Quantity 6" xfId="1683"/>
    <cellStyle name="Quantity 7" xfId="1684"/>
    <cellStyle name="Quantity 8" xfId="4011"/>
    <cellStyle name="Quantity 9" xfId="4012"/>
    <cellStyle name="Quantity_282-193.00" xfId="4013"/>
    <cellStyle name="Rate" xfId="5081"/>
    <cellStyle name="Reset  - Style4" xfId="5082"/>
    <cellStyle name="Reset  - Style7" xfId="5083"/>
    <cellStyle name="Reset range style to defaults" xfId="5084"/>
    <cellStyle name="Revenue(rev).xls]SEPT" xfId="5085"/>
    <cellStyle name="RevList" xfId="4014"/>
    <cellStyle name="Rittichai" xfId="1685"/>
    <cellStyle name="Rittichai 2" xfId="3075"/>
    <cellStyle name="Rittichai 3" xfId="3074"/>
    <cellStyle name="s" xfId="5086"/>
    <cellStyle name="s_FA" xfId="5087"/>
    <cellStyle name="s_FA_WP-IS" xfId="5088"/>
    <cellStyle name="s_purchases test - orisoft systems" xfId="5089"/>
    <cellStyle name="s_WP(IS)-System" xfId="5090"/>
    <cellStyle name="s_WP-IS" xfId="5091"/>
    <cellStyle name="Salomon Logo" xfId="1686"/>
    <cellStyle name="SAPBEXaggData" xfId="1687"/>
    <cellStyle name="SAPBEXaggData 2" xfId="2598"/>
    <cellStyle name="SAPBEXaggItem" xfId="1688"/>
    <cellStyle name="SAPBEXaggItem 2" xfId="2599"/>
    <cellStyle name="SAPBEXaggItemX" xfId="1689"/>
    <cellStyle name="SAPBEXaggItemX 2" xfId="2600"/>
    <cellStyle name="SAPBEXchaText" xfId="1690"/>
    <cellStyle name="SAPBEXchaText 2" xfId="2601"/>
    <cellStyle name="SAPBEXchaText 3" xfId="3073"/>
    <cellStyle name="SAPBEXfilterDrill" xfId="1691"/>
    <cellStyle name="SAPBEXfilterDrill 2" xfId="2602"/>
    <cellStyle name="SAPBEXfilterItem" xfId="1692"/>
    <cellStyle name="SAPBEXfilterItem 2" xfId="2603"/>
    <cellStyle name="SAPBEXheaderItem" xfId="1693"/>
    <cellStyle name="SAPBEXheaderItem 2" xfId="2604"/>
    <cellStyle name="SAPBEXheaderText" xfId="1694"/>
    <cellStyle name="SAPBEXheaderText 2" xfId="2605"/>
    <cellStyle name="SAPBEXHLevel0" xfId="1695"/>
    <cellStyle name="SAPBEXHLevel0 2" xfId="2606"/>
    <cellStyle name="SAPBEXHLevel0 3" xfId="3072"/>
    <cellStyle name="SAPBEXHLevel1" xfId="1696"/>
    <cellStyle name="SAPBEXHLevel1 2" xfId="2607"/>
    <cellStyle name="SAPBEXHLevel1 3" xfId="3071"/>
    <cellStyle name="SAPBEXHLevel2" xfId="1697"/>
    <cellStyle name="SAPBEXHLevel2 2" xfId="2608"/>
    <cellStyle name="SAPBEXHLevel2 3" xfId="3070"/>
    <cellStyle name="SAPBEXHLevel3" xfId="1698"/>
    <cellStyle name="SAPBEXHLevel3 2" xfId="2609"/>
    <cellStyle name="SAPBEXHLevel3 3" xfId="3067"/>
    <cellStyle name="SAPBEXresItem" xfId="1699"/>
    <cellStyle name="SAPBEXresItem 2" xfId="2610"/>
    <cellStyle name="SAPBEXstdData" xfId="1700"/>
    <cellStyle name="SAPBEXstdData 2" xfId="2611"/>
    <cellStyle name="SAPBEXstdItem" xfId="1701"/>
    <cellStyle name="SAPBEXstdItem 2" xfId="2612"/>
    <cellStyle name="SAPBEXstdItem 3" xfId="3066"/>
    <cellStyle name="SAPBEXstdItemX" xfId="1702"/>
    <cellStyle name="SAPBEXstdItemX 2" xfId="2613"/>
    <cellStyle name="SAPBEXstdItemX 3" xfId="3065"/>
    <cellStyle name="SAPBEXtitle" xfId="1703"/>
    <cellStyle name="SAPBEXundefined" xfId="1704"/>
    <cellStyle name="SAPBEXundefined 2" xfId="2614"/>
    <cellStyle name="sbt2" xfId="5092"/>
    <cellStyle name="SCH1" xfId="4016"/>
    <cellStyle name="section head" xfId="5093"/>
    <cellStyle name="shade" xfId="5094"/>
    <cellStyle name="SHADETOTAL-AKS" xfId="5095"/>
    <cellStyle name="Sheet Title" xfId="1705"/>
    <cellStyle name="STANDARD" xfId="5096"/>
    <cellStyle name="STEVE" xfId="5097"/>
    <cellStyle name="steven" xfId="5098"/>
    <cellStyle name="Style 1" xfId="4017"/>
    <cellStyle name="Style 1 2" xfId="4018"/>
    <cellStyle name="Style 1 3" xfId="5099"/>
    <cellStyle name="Style 1 4" xfId="5100"/>
    <cellStyle name="Style 1 5" xfId="5101"/>
    <cellStyle name="Style 1 6" xfId="5102"/>
    <cellStyle name="Style 1 7" xfId="5103"/>
    <cellStyle name="Style 2" xfId="5104"/>
    <cellStyle name="Style 3" xfId="5105"/>
    <cellStyle name="Style 4" xfId="5106"/>
    <cellStyle name="Style 5" xfId="5107"/>
    <cellStyle name="Style 6" xfId="5108"/>
    <cellStyle name="Style_OTC" xfId="5109"/>
    <cellStyle name="style1" xfId="4019"/>
    <cellStyle name="STYLE1 2" xfId="5110"/>
    <cellStyle name="STYLE1 3" xfId="5111"/>
    <cellStyle name="STYLE2" xfId="4020"/>
    <cellStyle name="subhead" xfId="5112"/>
    <cellStyle name="subhead 2" xfId="5113"/>
    <cellStyle name="subhead 2 2" xfId="5114"/>
    <cellStyle name="subhead 2 3" xfId="5115"/>
    <cellStyle name="subhead 2 4" xfId="5116"/>
    <cellStyle name="subhead 2 5" xfId="5117"/>
    <cellStyle name="subhead 3" xfId="5118"/>
    <cellStyle name="subhead 4" xfId="5119"/>
    <cellStyle name="subhead 5" xfId="5120"/>
    <cellStyle name="SubHeading" xfId="4021"/>
    <cellStyle name="subt1" xfId="5121"/>
    <cellStyle name="Subtotal" xfId="4022"/>
    <cellStyle name="T" xfId="5122"/>
    <cellStyle name="T_Depre54 (11-5-55) รวมเครื่องจักร Revise ANS" xfId="5123"/>
    <cellStyle name="T_เปรียบเทียบที่ดินและอาคาร ADF_ผู้สอบบัญชี" xfId="5124"/>
    <cellStyle name="Table" xfId="1706"/>
    <cellStyle name="Table  - Style5" xfId="5125"/>
    <cellStyle name="Table  - Style6" xfId="5126"/>
    <cellStyle name="Table 2" xfId="2615"/>
    <cellStyle name="Table 3" xfId="3064"/>
    <cellStyle name="Table 4" xfId="5637"/>
    <cellStyle name="Table 5" xfId="5629"/>
    <cellStyle name="Table 6" xfId="6400"/>
    <cellStyle name="Table 7" xfId="6402"/>
    <cellStyle name="Table 8" xfId="6412"/>
    <cellStyle name="Table 9" xfId="6404"/>
    <cellStyle name="Table Head" xfId="1707"/>
    <cellStyle name="Table Source" xfId="1708"/>
    <cellStyle name="Table Text" xfId="1709"/>
    <cellStyle name="Table Text 2" xfId="1710"/>
    <cellStyle name="Table Text 2 2" xfId="4024"/>
    <cellStyle name="Table Text 3" xfId="3062"/>
    <cellStyle name="Table Text 4" xfId="3061"/>
    <cellStyle name="Table Title" xfId="1711"/>
    <cellStyle name="Table Units" xfId="1712"/>
    <cellStyle name="TableBorder" xfId="5127"/>
    <cellStyle name="Text" xfId="1713"/>
    <cellStyle name="Text 1" xfId="1714"/>
    <cellStyle name="Text 2" xfId="1715"/>
    <cellStyle name="Text Head 1" xfId="1716"/>
    <cellStyle name="Text Head 2" xfId="1717"/>
    <cellStyle name="Text Indent 1" xfId="1718"/>
    <cellStyle name="Text Indent 2" xfId="1719"/>
    <cellStyle name="Text Indent A" xfId="4025"/>
    <cellStyle name="Text Indent B" xfId="4026"/>
    <cellStyle name="Text Indent B 2" xfId="5128"/>
    <cellStyle name="Text Indent B 3" xfId="5129"/>
    <cellStyle name="Text Indent B 4" xfId="5130"/>
    <cellStyle name="Text Indent B 5" xfId="5131"/>
    <cellStyle name="Text Indent B 6" xfId="5132"/>
    <cellStyle name="Text Indent C" xfId="4027"/>
    <cellStyle name="Text Indent C 2" xfId="5133"/>
    <cellStyle name="Text Indent C 3" xfId="5134"/>
    <cellStyle name="Text Indent C 4" xfId="5135"/>
    <cellStyle name="Text Indent C 5" xfId="5136"/>
    <cellStyle name="Text Indent C 6" xfId="5137"/>
    <cellStyle name="text_ARF" xfId="5138"/>
    <cellStyle name="text1" xfId="5139"/>
    <cellStyle name="th" xfId="5140"/>
    <cellStyle name="þ_x001d_ð%&amp;“ý•&amp;Œýx_x0001_‚_x0007_å_x000e__x0007__x0001__x0001_" xfId="5141"/>
    <cellStyle name="þ_x001d_ð›_x000c_#ý_x000b__x000d__x001c_ýU_x0001_Ë3_x001e_5_x0007__x0001__x0001_" xfId="514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43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44"/>
    <cellStyle name="þ_x001d_ð²_x000c_3ý&quot;_x000d_,ýU_x0001_·1î2_x0007__x0001__x0001_" xfId="5145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6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7"/>
    <cellStyle name="þ_x001d_ðÕ_x0009_Xÿ_x0005__x000d_%ÿU_x0001_m)¾*_x0007__x0001__x0001_" xfId="5148"/>
    <cellStyle name="Tickmark" xfId="5149"/>
    <cellStyle name="Times New Roman" xfId="1720"/>
    <cellStyle name="Title  - Style1" xfId="5150"/>
    <cellStyle name="Title  - Style6" xfId="5151"/>
    <cellStyle name="Title 2" xfId="1721"/>
    <cellStyle name="Title 2 2" xfId="1722"/>
    <cellStyle name="Title 2 3" xfId="1723"/>
    <cellStyle name="Title 2 4" xfId="4028"/>
    <cellStyle name="Title 3" xfId="1724"/>
    <cellStyle name="Title 3 2" xfId="4029"/>
    <cellStyle name="tms rmn" xfId="5152"/>
    <cellStyle name="tnr" xfId="5153"/>
    <cellStyle name="TOC 1" xfId="1725"/>
    <cellStyle name="TOC 2" xfId="1726"/>
    <cellStyle name="Total 2" xfId="1727"/>
    <cellStyle name="Total 2 2" xfId="1728"/>
    <cellStyle name="Total 2 2 2" xfId="2617"/>
    <cellStyle name="Total 2 2 3" xfId="4031"/>
    <cellStyle name="Total 2 2 4" xfId="5154"/>
    <cellStyle name="Total 2 2 5" xfId="5155"/>
    <cellStyle name="Total 2 3" xfId="1729"/>
    <cellStyle name="Total 2 3 2" xfId="2618"/>
    <cellStyle name="Total 2 4" xfId="2616"/>
    <cellStyle name="Total 2 5" xfId="4030"/>
    <cellStyle name="Total 3" xfId="1730"/>
    <cellStyle name="Total 3 2" xfId="2619"/>
    <cellStyle name="Total 3 3" xfId="4032"/>
    <cellStyle name="TotCol - Style5" xfId="5156"/>
    <cellStyle name="TotCol - Style7" xfId="5157"/>
    <cellStyle name="TotRow - Style4" xfId="5158"/>
    <cellStyle name="TotRow - Style8" xfId="5159"/>
    <cellStyle name="Tusental (0)_pldt" xfId="1731"/>
    <cellStyle name="Tusental_A-listan (fixad)" xfId="1732"/>
    <cellStyle name="Ù┼" xfId="5160"/>
    <cellStyle name="User_Defined_C" xfId="5161"/>
    <cellStyle name="Value" xfId="5162"/>
    <cellStyle name="Valuta (0)_pldt" xfId="1733"/>
    <cellStyle name="Valuta_NPV" xfId="1734"/>
    <cellStyle name="viet" xfId="5163"/>
    <cellStyle name="viet2" xfId="5164"/>
    <cellStyle name="VN new romanNormal" xfId="5165"/>
    <cellStyle name="VN time new roman" xfId="5166"/>
    <cellStyle name="vnbo" xfId="5167"/>
    <cellStyle name="vnhead1" xfId="5168"/>
    <cellStyle name="vnhead2" xfId="5169"/>
    <cellStyle name="vnhead3" xfId="5170"/>
    <cellStyle name="vnhead4" xfId="5171"/>
    <cellStyle name="vntxt1" xfId="5172"/>
    <cellStyle name="vntxt2" xfId="5173"/>
    <cellStyle name="Währung [0]_Compiling Utility Macros" xfId="5174"/>
    <cellStyle name="Währung_Compiling Utility Macros" xfId="5175"/>
    <cellStyle name="Warning Text 2" xfId="1735"/>
    <cellStyle name="Warning Text 2 2" xfId="1736"/>
    <cellStyle name="Warning Text 2 2 2" xfId="2620"/>
    <cellStyle name="Warning Text 2 3" xfId="1737"/>
    <cellStyle name="Warning Text 2 4" xfId="4033"/>
    <cellStyle name="Warning Text 3" xfId="1738"/>
    <cellStyle name="Warning Text 3 2" xfId="4034"/>
    <cellStyle name="WHead - Style2" xfId="1739"/>
    <cellStyle name="wrap" xfId="4035"/>
    <cellStyle name="x" xfId="5176"/>
    <cellStyle name="x 2" xfId="5177"/>
    <cellStyle name="x_Aud Sch - Ori Sys (M) 07 (7.5.07)" xfId="5178"/>
    <cellStyle name="x_Aud Sch - Ori Sys (M) 07 (7.5.07)_cassie" xfId="5179"/>
    <cellStyle name="x_Aud Sch - Ori Sys (M) 07 (7.5.07)_GFES-AWP(IS)-311208" xfId="5180"/>
    <cellStyle name="x_Aud Sch - Ori Sys (M) 07 (7.5.07)_GFS OB and sales test" xfId="5181"/>
    <cellStyle name="x_Aud Sch - Ori Sys (M) 07 (7.5.07)_GFS-awp (BS) 08" xfId="5182"/>
    <cellStyle name="x_Aud Sch - Ori Sys (M) 07 (7.5.07)_Penkopack-WP (BS) 08" xfId="5183"/>
    <cellStyle name="x_Aud Sch - Ori Sys (M) 07 (7.5.07)_purchases test - orisoft systems" xfId="5184"/>
    <cellStyle name="x_Aud Sch - Ori Sys (M) 07 (7.5.07)_sales test-Orisoft" xfId="5185"/>
    <cellStyle name="x_Aud Sch - Ori Sys (M) 07 (7.5.07)_Spritvest-awp (BS) 08" xfId="5186"/>
    <cellStyle name="x_Aud Sch - Ori Sys (M) 07 (7.5.07)_SPV 08 -mui" xfId="5187"/>
    <cellStyle name="x_Aud Sch - Ori Sys (M) 07 (7.5.07)_WP(IS)-APOS" xfId="5188"/>
    <cellStyle name="x_Aud Sch - Ori Sys (M) 07 (7.5.07)_WP-IS" xfId="5189"/>
    <cellStyle name="x_AWP" xfId="5190"/>
    <cellStyle name="x_AWP - FDI - 2004" xfId="5191"/>
    <cellStyle name="x_AWP - FDI - 2004_WP-IS" xfId="5192"/>
    <cellStyle name="x_AWP(BS)-LST'08" xfId="5193"/>
    <cellStyle name="x_AWP_WP-IS" xfId="5194"/>
    <cellStyle name="x_AWP-BS" xfId="5195"/>
    <cellStyle name="x_AWP-BS 08 (new)" xfId="5196"/>
    <cellStyle name="x_AWP-BS winson 13.1.09" xfId="5197"/>
    <cellStyle name="x_AWP-stock 08" xfId="5198"/>
    <cellStyle name="x_Bill payables - Jul'09" xfId="5199"/>
    <cellStyle name="x_Book1" xfId="5200"/>
    <cellStyle name="x_Book3" xfId="5201"/>
    <cellStyle name="x_Book3_cassie" xfId="5202"/>
    <cellStyle name="x_Book3_GFES-AWP(IS)-311208" xfId="5203"/>
    <cellStyle name="x_Book3_GFS OB and sales test" xfId="5204"/>
    <cellStyle name="x_Book3_GFS-awp (BS) 08" xfId="5205"/>
    <cellStyle name="x_Book3_Penkopack-WP (BS) 08" xfId="5206"/>
    <cellStyle name="x_Book3_purchases test - orisoft systems" xfId="5207"/>
    <cellStyle name="x_Book3_sales test-Orisoft" xfId="5208"/>
    <cellStyle name="x_Book3_Spritvest-awp (BS) 08" xfId="5209"/>
    <cellStyle name="x_Book3_SPV 08 -mui" xfId="5210"/>
    <cellStyle name="x_Book3_WP(IS)-APOS" xfId="5211"/>
    <cellStyle name="x_Book3_WP-IS" xfId="5212"/>
    <cellStyle name="x_Bookmark schedules 2007 BS" xfId="5213"/>
    <cellStyle name="x_BS wp" xfId="5214"/>
    <cellStyle name="x_BS wp_BS wps" xfId="5215"/>
    <cellStyle name="x_BS wps" xfId="5216"/>
    <cellStyle name="x_BS wps-GFESS" xfId="5217"/>
    <cellStyle name="x_cassie" xfId="5218"/>
    <cellStyle name="x_chef N Brew outstnading" xfId="5219"/>
    <cellStyle name="x_Copy of WP-BS 09-old" xfId="5220"/>
    <cellStyle name="x_DETAIL OF FD 2008" xfId="5221"/>
    <cellStyle name="x_Due D schedule" xfId="5222"/>
    <cellStyle name="x_E-tech (BS) 09" xfId="5223"/>
    <cellStyle name="x_E-tech (BS) 09-KC" xfId="5224"/>
    <cellStyle name="x_FA lead 06" xfId="5225"/>
    <cellStyle name="x_FA lead 06_WP-IS" xfId="5226"/>
    <cellStyle name="x_FA(Jul'09)-E-tech" xfId="5227"/>
    <cellStyle name="x_GFES-AWP(BS)-311208" xfId="5228"/>
    <cellStyle name="x_GFES-AWP(BS)-311208-old" xfId="5229"/>
    <cellStyle name="x_GFES-AWP(IS)-311208" xfId="5230"/>
    <cellStyle name="x_GFES-insurance" xfId="5231"/>
    <cellStyle name="x_GFI - IS 08" xfId="5232"/>
    <cellStyle name="x_GFS OB and sales test" xfId="5233"/>
    <cellStyle name="x_GFS-awp (BS) 08" xfId="5234"/>
    <cellStyle name="x_GFS-BS" xfId="5235"/>
    <cellStyle name="x_Insurance coverage - P &amp; T" xfId="5236"/>
    <cellStyle name="x_Insurance coverage - P &amp; T_WP-IS" xfId="5237"/>
    <cellStyle name="x_kin choong(1)" xfId="5238"/>
    <cellStyle name="x_Kopacklables Press-awp (BS) 08" xfId="5239"/>
    <cellStyle name="x_Kopacklables Press-awp (BS) 08 1" xfId="5240"/>
    <cellStyle name="x_Kopacklables Press-awp (BS) 08-OLD" xfId="5241"/>
    <cellStyle name="x_KPSB AWP 08" xfId="5242"/>
    <cellStyle name="x_LO" xfId="5243"/>
    <cellStyle name="x_Makatas industries - carmen" xfId="5244"/>
    <cellStyle name="x_Makatas Marketing - carmen" xfId="5245"/>
    <cellStyle name="x_Makatas Marketing WP-BS 08" xfId="5246"/>
    <cellStyle name="x_markatas industry - Awp" xfId="5247"/>
    <cellStyle name="x_MITV All AWP" xfId="5248"/>
    <cellStyle name="x_MITV All AWP_WP-IS" xfId="5249"/>
    <cellStyle name="x_Orisoft system 08 awp" xfId="5250"/>
    <cellStyle name="x_Orisoft system 08 awp-B4" xfId="5251"/>
    <cellStyle name="x_Orisoft system 08 awp-YILANG" xfId="5252"/>
    <cellStyle name="x_Penkopack Due D analysis" xfId="5253"/>
    <cellStyle name="x_Penkopack FA" xfId="5254"/>
    <cellStyle name="x_Penkopack sdn. bhd." xfId="5255"/>
    <cellStyle name="x_Penkopack-WP (BS) 08" xfId="5256"/>
    <cellStyle name="x_PTPP schedules 2007" xfId="5257"/>
    <cellStyle name="x_PTPP schedules 2007_WP-IS" xfId="5258"/>
    <cellStyle name="x_purchases test - orisoft systems" xfId="5259"/>
    <cellStyle name="x_Pustaka zaman - awp (BS)07" xfId="5260"/>
    <cellStyle name="x_REINHAUSEN AWP 2005" xfId="5261"/>
    <cellStyle name="x_REINHAUSEN AWP 2005_WP-IS" xfId="5262"/>
    <cellStyle name="x_sales test-Orisoft" xfId="5263"/>
    <cellStyle name="x_Sample WP (BS)" xfId="5264"/>
    <cellStyle name="x_Sheng Foong IS &amp; BS AWP 07" xfId="5265"/>
    <cellStyle name="x_Sheng Foong IS &amp; BS AWP 07_WP-IS" xfId="5266"/>
    <cellStyle name="x_Spritvest-awp (BS) 08" xfId="5267"/>
    <cellStyle name="x_SPV 08 -mui" xfId="5268"/>
    <cellStyle name="x_SSSB 04 K - PPE" xfId="5269"/>
    <cellStyle name="x_SSSB 04 K - PPE_WP-IS" xfId="5270"/>
    <cellStyle name="x_Times awp 2005 (rolled)" xfId="5271"/>
    <cellStyle name="x_Times awp 2005 (rolled)_WP-IS" xfId="5272"/>
    <cellStyle name="x_Times schedules" xfId="5273"/>
    <cellStyle name="x_Times schedules 2006" xfId="5274"/>
    <cellStyle name="x_Times schedules_WP-IS" xfId="5275"/>
    <cellStyle name="x_U NDY" xfId="5276"/>
    <cellStyle name="x_U NDY_WP-IS" xfId="5277"/>
    <cellStyle name="x_U_CMT01" xfId="5278"/>
    <cellStyle name="x_U_CMT01_WP-IS" xfId="5279"/>
    <cellStyle name="x_Uniweld_AWP" xfId="5280"/>
    <cellStyle name="x_Uniweld_AWP_WP-IS" xfId="5281"/>
    <cellStyle name="x_WP (BS)" xfId="5282"/>
    <cellStyle name="x_WP(BS)-APOS...." xfId="5283"/>
    <cellStyle name="x_WP(BS)-Ori Tech" xfId="5284"/>
    <cellStyle name="x_WP(BS)-System" xfId="5285"/>
    <cellStyle name="x_WP(BS)-System..." xfId="5286"/>
    <cellStyle name="x_WP(BS)-WCHT Consultancy" xfId="5287"/>
    <cellStyle name="x_WP(IS)-APOS" xfId="5288"/>
    <cellStyle name="x_WP(IS)-System" xfId="5289"/>
    <cellStyle name="x_WP-BS" xfId="5290"/>
    <cellStyle name="x_WP-BS 09" xfId="5291"/>
    <cellStyle name="x_WP-BS 09 (etech" xfId="5292"/>
    <cellStyle name="x_WP-IS" xfId="5293"/>
    <cellStyle name="x_yilang Penkopack sdn. bhd." xfId="5294"/>
    <cellStyle name="x_YNHC 04 K - PPE" xfId="5295"/>
    <cellStyle name="x_YNHC 04 K - PPE_WP-IS" xfId="5296"/>
    <cellStyle name="xuan" xfId="5297"/>
    <cellStyle name="YEL" xfId="5298"/>
    <cellStyle name="YY.MM" xfId="5299"/>
    <cellStyle name="ｵﾒﾁ｡ﾒﾃ爼ﾗ靉ﾁ篦ｧﾋﾅﾒﾂﾁﾔｵﾔ" xfId="4036"/>
    <cellStyle name="เครื่องหมายเปอร์เซ็นต์_Sheet1" xfId="1812"/>
    <cellStyle name="เครื่องหมายจุลภาค [0]" xfId="4037"/>
    <cellStyle name="เครื่องหมายจุลภาค [0] 2" xfId="6275"/>
    <cellStyle name="เครื่องหมายจุลภาค [0]_Detai" xfId="6413"/>
    <cellStyle name="เครื่องหมายจุลภาค 10" xfId="1746"/>
    <cellStyle name="เครื่องหมายจุลภาค 10 2" xfId="1747"/>
    <cellStyle name="เครื่องหมายจุลภาค 10 2 2" xfId="2623"/>
    <cellStyle name="เครื่องหมายจุลภาค 10 2 2 2" xfId="5889"/>
    <cellStyle name="เครื่องหมายจุลภาค 10 2 3" xfId="5639"/>
    <cellStyle name="เครื่องหมายจุลภาค 10 3" xfId="2622"/>
    <cellStyle name="เครื่องหมายจุลภาค 10 3 2" xfId="5888"/>
    <cellStyle name="เครื่องหมายจุลภาค 10 4" xfId="5638"/>
    <cellStyle name="เครื่องหมายจุลภาค 10_CPI_Y'52_TOP_GG 1" xfId="1748"/>
    <cellStyle name="เครื่องหมายจุลภาค 11" xfId="1749"/>
    <cellStyle name="เครื่องหมายจุลภาค 11 2" xfId="1750"/>
    <cellStyle name="เครื่องหมายจุลภาค 11 2 2" xfId="2625"/>
    <cellStyle name="เครื่องหมายจุลภาค 11 3" xfId="1751"/>
    <cellStyle name="เครื่องหมายจุลภาค 11 3 2" xfId="2626"/>
    <cellStyle name="เครื่องหมายจุลภาค 11 4" xfId="1752"/>
    <cellStyle name="เครื่องหมายจุลภาค 11 4 2" xfId="2627"/>
    <cellStyle name="เครื่องหมายจุลภาค 11 5" xfId="1753"/>
    <cellStyle name="เครื่องหมายจุลภาค 11 5 2" xfId="2628"/>
    <cellStyle name="เครื่องหมายจุลภาค 11 6" xfId="1754"/>
    <cellStyle name="เครื่องหมายจุลภาค 11 6 2" xfId="2629"/>
    <cellStyle name="เครื่องหมายจุลภาค 11 7" xfId="1755"/>
    <cellStyle name="เครื่องหมายจุลภาค 11 7 2" xfId="2630"/>
    <cellStyle name="เครื่องหมายจุลภาค 11 8" xfId="2624"/>
    <cellStyle name="เครื่องหมายจุลภาค 11_CPI_Y'52_TOP_GG 1" xfId="1756"/>
    <cellStyle name="เครื่องหมายจุลภาค 12" xfId="1757"/>
    <cellStyle name="เครื่องหมายจุลภาค 12 2" xfId="1758"/>
    <cellStyle name="เครื่องหมายจุลภาค 12 2 2" xfId="2632"/>
    <cellStyle name="เครื่องหมายจุลภาค 12 3" xfId="1759"/>
    <cellStyle name="เครื่องหมายจุลภาค 12 3 2" xfId="2633"/>
    <cellStyle name="เครื่องหมายจุลภาค 12 4" xfId="1760"/>
    <cellStyle name="เครื่องหมายจุลภาค 12 4 2" xfId="2634"/>
    <cellStyle name="เครื่องหมายจุลภาค 12 5" xfId="1761"/>
    <cellStyle name="เครื่องหมายจุลภาค 12 5 2" xfId="2635"/>
    <cellStyle name="เครื่องหมายจุลภาค 12 6" xfId="1762"/>
    <cellStyle name="เครื่องหมายจุลภาค 12 6 2" xfId="2636"/>
    <cellStyle name="เครื่องหมายจุลภาค 12 6 2 2" xfId="5890"/>
    <cellStyle name="เครื่องหมายจุลภาค 12 6 3" xfId="5640"/>
    <cellStyle name="เครื่องหมายจุลภาค 12 7" xfId="2631"/>
    <cellStyle name="เครื่องหมายจุลภาค 12_CPI_Y'52_TOP_GG 1" xfId="1763"/>
    <cellStyle name="เครื่องหมายจุลภาค 13" xfId="1764"/>
    <cellStyle name="เครื่องหมายจุลภาค 13 2" xfId="1765"/>
    <cellStyle name="เครื่องหมายจุลภาค 13 2 2" xfId="5642"/>
    <cellStyle name="เครื่องหมายจุลภาค 13 3" xfId="1766"/>
    <cellStyle name="เครื่องหมายจุลภาค 13 3 2" xfId="2637"/>
    <cellStyle name="เครื่องหมายจุลภาค 13 3 2 2" xfId="5891"/>
    <cellStyle name="เครื่องหมายจุลภาค 13 3 3" xfId="5643"/>
    <cellStyle name="เครื่องหมายจุลภาค 13 4" xfId="5641"/>
    <cellStyle name="เครื่องหมายจุลภาค 14" xfId="1767"/>
    <cellStyle name="เครื่องหมายจุลภาค 14 2" xfId="3060"/>
    <cellStyle name="เครื่องหมายจุลภาค 14 2 2" xfId="5996"/>
    <cellStyle name="เครื่องหมายจุลภาค 14 3" xfId="3059"/>
    <cellStyle name="เครื่องหมายจุลภาค 14 3 2" xfId="5995"/>
    <cellStyle name="เครื่องหมายจุลภาค 14 4" xfId="5644"/>
    <cellStyle name="เครื่องหมายจุลภาค 15" xfId="1768"/>
    <cellStyle name="เครื่องหมายจุลภาค 15 2" xfId="1769"/>
    <cellStyle name="เครื่องหมายจุลภาค 15 2 2" xfId="2639"/>
    <cellStyle name="เครื่องหมายจุลภาค 15 2 2 2" xfId="5893"/>
    <cellStyle name="เครื่องหมายจุลภาค 15 2 3" xfId="5646"/>
    <cellStyle name="เครื่องหมายจุลภาค 15 3" xfId="2638"/>
    <cellStyle name="เครื่องหมายจุลภาค 15 3 2" xfId="5892"/>
    <cellStyle name="เครื่องหมายจุลภาค 15 4" xfId="5645"/>
    <cellStyle name="เครื่องหมายจุลภาค 16" xfId="1770"/>
    <cellStyle name="เครื่องหมายจุลภาค 16 2" xfId="2640"/>
    <cellStyle name="เครื่องหมายจุลภาค 16 2 2" xfId="5894"/>
    <cellStyle name="เครื่องหมายจุลภาค 16 3" xfId="5647"/>
    <cellStyle name="เครื่องหมายจุลภาค 17" xfId="1771"/>
    <cellStyle name="เครื่องหมายจุลภาค 17 2" xfId="2641"/>
    <cellStyle name="เครื่องหมายจุลภาค 17 2 2" xfId="5895"/>
    <cellStyle name="เครื่องหมายจุลภาค 17 3" xfId="5648"/>
    <cellStyle name="เครื่องหมายจุลภาค 18" xfId="1772"/>
    <cellStyle name="เครื่องหมายจุลภาค 18 2" xfId="1773"/>
    <cellStyle name="เครื่องหมายจุลภาค 18 2 2" xfId="5650"/>
    <cellStyle name="เครื่องหมายจุลภาค 18 3" xfId="5649"/>
    <cellStyle name="เครื่องหมายจุลภาค 19" xfId="1774"/>
    <cellStyle name="เครื่องหมายจุลภาค 19 2" xfId="5651"/>
    <cellStyle name="เครื่องหมายจุลภาค 2" xfId="1775"/>
    <cellStyle name="เครื่องหมายจุลภาค 2 10" xfId="1776"/>
    <cellStyle name="เครื่องหมายจุลภาค 2 10 2" xfId="5653"/>
    <cellStyle name="เครื่องหมายจุลภาค 2 11" xfId="1777"/>
    <cellStyle name="เครื่องหมายจุลภาค 2 11 2" xfId="4038"/>
    <cellStyle name="เครื่องหมายจุลภาค 2 11 2 2" xfId="6276"/>
    <cellStyle name="เครื่องหมายจุลภาค 2 11 3" xfId="5654"/>
    <cellStyle name="เครื่องหมายจุลภาค 2 12" xfId="2642"/>
    <cellStyle name="เครื่องหมายจุลภาค 2 12 2" xfId="4039"/>
    <cellStyle name="เครื่องหมายจุลภาค 2 12 2 2" xfId="6277"/>
    <cellStyle name="เครื่องหมายจุลภาค 2 12 3" xfId="5896"/>
    <cellStyle name="เครื่องหมายจุลภาค 2 13" xfId="4040"/>
    <cellStyle name="เครื่องหมายจุลภาค 2 13 2" xfId="6278"/>
    <cellStyle name="เครื่องหมายจุลภาค 2 14" xfId="4041"/>
    <cellStyle name="เครื่องหมายจุลภาค 2 14 2" xfId="6279"/>
    <cellStyle name="เครื่องหมายจุลภาค 2 15" xfId="4042"/>
    <cellStyle name="เครื่องหมายจุลภาค 2 15 2" xfId="6280"/>
    <cellStyle name="เครื่องหมายจุลภาค 2 16" xfId="4043"/>
    <cellStyle name="เครื่องหมายจุลภาค 2 16 2" xfId="6281"/>
    <cellStyle name="เครื่องหมายจุลภาค 2 17" xfId="4044"/>
    <cellStyle name="เครื่องหมายจุลภาค 2 17 2" xfId="6282"/>
    <cellStyle name="เครื่องหมายจุลภาค 2 18" xfId="4045"/>
    <cellStyle name="เครื่องหมายจุลภาค 2 18 2" xfId="6283"/>
    <cellStyle name="เครื่องหมายจุลภาค 2 19" xfId="5652"/>
    <cellStyle name="เครื่องหมายจุลภาค 2 2" xfId="1778"/>
    <cellStyle name="เครื่องหมายจุลภาค 2 2 2" xfId="1779"/>
    <cellStyle name="เครื่องหมายจุลภาค 2 2 2 2" xfId="1780"/>
    <cellStyle name="เครื่องหมายจุลภาค 2 2 2 3" xfId="5656"/>
    <cellStyle name="เครื่องหมายจุลภาค 2 2 3" xfId="1781"/>
    <cellStyle name="เครื่องหมายจุลภาค 2 2 3 2" xfId="5657"/>
    <cellStyle name="เครื่องหมายจุลภาค 2 2 4" xfId="4046"/>
    <cellStyle name="เครื่องหมายจุลภาค 2 2 4 2" xfId="6284"/>
    <cellStyle name="เครื่องหมายจุลภาค 2 2 5" xfId="5655"/>
    <cellStyle name="เครื่องหมายจุลภาค 2 2_CPI_Y'52_TOP_GG 1" xfId="1782"/>
    <cellStyle name="เครื่องหมายจุลภาค 2 3" xfId="1783"/>
    <cellStyle name="เครื่องหมายจุลภาค 2 3 2" xfId="5658"/>
    <cellStyle name="เครื่องหมายจุลภาค 2 4" xfId="1784"/>
    <cellStyle name="เครื่องหมายจุลภาค 2 4 2" xfId="5659"/>
    <cellStyle name="เครื่องหมายจุลภาค 2 5" xfId="1785"/>
    <cellStyle name="เครื่องหมายจุลภาค 2 5 2" xfId="5660"/>
    <cellStyle name="เครื่องหมายจุลภาค 2 6" xfId="1786"/>
    <cellStyle name="เครื่องหมายจุลภาค 2 6 2" xfId="5661"/>
    <cellStyle name="เครื่องหมายจุลภาค 2 7" xfId="1787"/>
    <cellStyle name="เครื่องหมายจุลภาค 2 7 2" xfId="2643"/>
    <cellStyle name="เครื่องหมายจุลภาค 2 7 2 2" xfId="5897"/>
    <cellStyle name="เครื่องหมายจุลภาค 2 7 3" xfId="5662"/>
    <cellStyle name="เครื่องหมายจุลภาค 2 8" xfId="1788"/>
    <cellStyle name="เครื่องหมายจุลภาค 2 8 2" xfId="2644"/>
    <cellStyle name="เครื่องหมายจุลภาค 2 8 2 2" xfId="5898"/>
    <cellStyle name="เครื่องหมายจุลภาค 2 8 3" xfId="5663"/>
    <cellStyle name="เครื่องหมายจุลภาค 2 9" xfId="1789"/>
    <cellStyle name="เครื่องหมายจุลภาค 2 9 2" xfId="5664"/>
    <cellStyle name="เครื่องหมายจุลภาค 2_160800B1 CPI09 โปรแกรมคอมพิวเตอร์ - BOI_Q3" xfId="1790"/>
    <cellStyle name="เครื่องหมายจุลภาค 20" xfId="1791"/>
    <cellStyle name="เครื่องหมายจุลภาค 20 2" xfId="3058"/>
    <cellStyle name="เครื่องหมายจุลภาค 20 3" xfId="3057"/>
    <cellStyle name="เครื่องหมายจุลภาค 21" xfId="1792"/>
    <cellStyle name="เครื่องหมายจุลภาค 21 2" xfId="5665"/>
    <cellStyle name="เครื่องหมายจุลภาค 22" xfId="4047"/>
    <cellStyle name="เครื่องหมายจุลภาค 22 2" xfId="6285"/>
    <cellStyle name="เครื่องหมายจุลภาค 3" xfId="1793"/>
    <cellStyle name="เครื่องหมายจุลภาค 3 10" xfId="5666"/>
    <cellStyle name="เครื่องหมายจุลภาค 3 2" xfId="1794"/>
    <cellStyle name="เครื่องหมายจุลภาค 3 2 2" xfId="1795"/>
    <cellStyle name="เครื่องหมายจุลภาค 3 2 2 2" xfId="1796"/>
    <cellStyle name="เครื่องหมายจุลภาค 3 2 2 2 2" xfId="2648"/>
    <cellStyle name="เครื่องหมายจุลภาค 3 2 2 2 2 2" xfId="5902"/>
    <cellStyle name="เครื่องหมายจุลภาค 3 2 2 2 3" xfId="5669"/>
    <cellStyle name="เครื่องหมายจุลภาค 3 2 2 3" xfId="2647"/>
    <cellStyle name="เครื่องหมายจุลภาค 3 2 2 3 2" xfId="5901"/>
    <cellStyle name="เครื่องหมายจุลภาค 3 2 2 4" xfId="5668"/>
    <cellStyle name="เครื่องหมายจุลภาค 3 2 3" xfId="2646"/>
    <cellStyle name="เครื่องหมายจุลภาค 3 2 3 2" xfId="5900"/>
    <cellStyle name="เครื่องหมายจุลภาค 3 2 4" xfId="5667"/>
    <cellStyle name="เครื่องหมายจุลภาค 3 2_CPI_Y'52_TOP_GG 1" xfId="1797"/>
    <cellStyle name="เครื่องหมายจุลภาค 3 3" xfId="1798"/>
    <cellStyle name="เครื่องหมายจุลภาค 3 3 2" xfId="2649"/>
    <cellStyle name="เครื่องหมายจุลภาค 3 3 2 2" xfId="5903"/>
    <cellStyle name="เครื่องหมายจุลภาค 3 3 3" xfId="5670"/>
    <cellStyle name="เครื่องหมายจุลภาค 3 4" xfId="1799"/>
    <cellStyle name="เครื่องหมายจุลภาค 3 4 2" xfId="5671"/>
    <cellStyle name="เครื่องหมายจุลภาค 3 5" xfId="2645"/>
    <cellStyle name="เครื่องหมายจุลภาค 3 5 2" xfId="4049"/>
    <cellStyle name="เครื่องหมายจุลภาค 3 5 2 2" xfId="6287"/>
    <cellStyle name="เครื่องหมายจุลภาค 3 5 3" xfId="5899"/>
    <cellStyle name="เครื่องหมายจุลภาค 3 6" xfId="4050"/>
    <cellStyle name="เครื่องหมายจุลภาค 3 6 2" xfId="6288"/>
    <cellStyle name="เครื่องหมายจุลภาค 3 7" xfId="4048"/>
    <cellStyle name="เครื่องหมายจุลภาค 3 7 2" xfId="6286"/>
    <cellStyle name="เครื่องหมายจุลภาค 3 8" xfId="4086"/>
    <cellStyle name="เครื่องหมายจุลภาค 3 8 2" xfId="6292"/>
    <cellStyle name="เครื่องหมายจุลภาค 3 9" xfId="2734"/>
    <cellStyle name="เครื่องหมายจุลภาค 3 9 2" xfId="5915"/>
    <cellStyle name="เครื่องหมายจุลภาค 3_160800B1 CPI09 โปรแกรมคอมพิวเตอร์ - BOI_Q3" xfId="1800"/>
    <cellStyle name="เครื่องหมายจุลภาค 4" xfId="1801"/>
    <cellStyle name="เครื่องหมายจุลภาค 4 2" xfId="1802"/>
    <cellStyle name="เครื่องหมายจุลภาค 4 2 2" xfId="2650"/>
    <cellStyle name="เครื่องหมายจุลภาค 4 2 2 2" xfId="5904"/>
    <cellStyle name="เครื่องหมายจุลภาค 4 2 3" xfId="3056"/>
    <cellStyle name="เครื่องหมายจุลภาค 4 2 3 2" xfId="5994"/>
    <cellStyle name="เครื่องหมายจุลภาค 4 2 4" xfId="5673"/>
    <cellStyle name="เครื่องหมายจุลภาค 4 3" xfId="3055"/>
    <cellStyle name="เครื่องหมายจุลภาค 4 3 2" xfId="5993"/>
    <cellStyle name="เครื่องหมายจุลภาค 4 4" xfId="3054"/>
    <cellStyle name="เครื่องหมายจุลภาค 4 4 2" xfId="5992"/>
    <cellStyle name="เครื่องหมายจุลภาค 4 5" xfId="5672"/>
    <cellStyle name="เครื่องหมายจุลภาค 5" xfId="1803"/>
    <cellStyle name="เครื่องหมายจุลภาค 5 2" xfId="1804"/>
    <cellStyle name="เครื่องหมายจุลภาค 5 2 2" xfId="2652"/>
    <cellStyle name="เครื่องหมายจุลภาค 5 2 2 2" xfId="5906"/>
    <cellStyle name="เครื่องหมายจุลภาค 5 2 3" xfId="5675"/>
    <cellStyle name="เครื่องหมายจุลภาค 5 3" xfId="2651"/>
    <cellStyle name="เครื่องหมายจุลภาค 5 3 2" xfId="5905"/>
    <cellStyle name="เครื่องหมายจุลภาค 5 4" xfId="5674"/>
    <cellStyle name="เครื่องหมายจุลภาค 6" xfId="1805"/>
    <cellStyle name="เครื่องหมายจุลภาค 6 2" xfId="3053"/>
    <cellStyle name="เครื่องหมายจุลภาค 6 2 2" xfId="5991"/>
    <cellStyle name="เครื่องหมายจุลภาค 6 3" xfId="3052"/>
    <cellStyle name="เครื่องหมายจุลภาค 6 3 2" xfId="5990"/>
    <cellStyle name="เครื่องหมายจุลภาค 6 4" xfId="5676"/>
    <cellStyle name="เครื่องหมายจุลภาค 7" xfId="1806"/>
    <cellStyle name="เครื่องหมายจุลภาค 7 2" xfId="1807"/>
    <cellStyle name="เครื่องหมายจุลภาค 7 2 2" xfId="2654"/>
    <cellStyle name="เครื่องหมายจุลภาค 7 2 2 2" xfId="5908"/>
    <cellStyle name="เครื่องหมายจุลภาค 7 2 3" xfId="5678"/>
    <cellStyle name="เครื่องหมายจุลภาค 7 3" xfId="2653"/>
    <cellStyle name="เครื่องหมายจุลภาค 7 3 2" xfId="5907"/>
    <cellStyle name="เครื่องหมายจุลภาค 7 4" xfId="5677"/>
    <cellStyle name="เครื่องหมายจุลภาค 8" xfId="1808"/>
    <cellStyle name="เครื่องหมายจุลภาค 8 2" xfId="1809"/>
    <cellStyle name="เครื่องหมายจุลภาค 8 2 2" xfId="2656"/>
    <cellStyle name="เครื่องหมายจุลภาค 8 2 2 2" xfId="5910"/>
    <cellStyle name="เครื่องหมายจุลภาค 8 2 3" xfId="5680"/>
    <cellStyle name="เครื่องหมายจุลภาค 8 3" xfId="2655"/>
    <cellStyle name="เครื่องหมายจุลภาค 8 3 2" xfId="5909"/>
    <cellStyle name="เครื่องหมายจุลภาค 8 4" xfId="5679"/>
    <cellStyle name="เครื่องหมายจุลภาค 9" xfId="1810"/>
    <cellStyle name="เครื่องหมายจุลภาค 9 2" xfId="1811"/>
    <cellStyle name="เครื่องหมายจุลภาค 9 2 2" xfId="2658"/>
    <cellStyle name="เครื่องหมายจุลภาค 9 2 2 2" xfId="5912"/>
    <cellStyle name="เครื่องหมายจุลภาค 9 2 3" xfId="5682"/>
    <cellStyle name="เครื่องหมายจุลภาค 9 3" xfId="2657"/>
    <cellStyle name="เครื่องหมายจุลภาค 9 3 2" xfId="5911"/>
    <cellStyle name="เครื่องหมายจุลภาค 9 4" xfId="5681"/>
    <cellStyle name="เครื่องหมายจุลภาค_11510" xfId="5303"/>
    <cellStyle name="เครื่องหมายสกุลเงิน [0]" xfId="4051"/>
    <cellStyle name="เครื่องหมายสกุลเงิน [0] 2" xfId="6289"/>
    <cellStyle name="เครื่องหมายสกุลเงิน [0]_ASP3" xfId="6414"/>
    <cellStyle name="เครื่องหมายสกุลเงิน_ASP3" xfId="1813"/>
    <cellStyle name="เชื่อมโยงหลายมิติ" xfId="1815"/>
    <cellStyle name="เชื่อมโยงหลายมิติ 2" xfId="1816"/>
    <cellStyle name="เชื่อมโยงหลายมิติ 3" xfId="1817"/>
    <cellStyle name="เชื่อมโยงหลายมิติ 4" xfId="3051"/>
    <cellStyle name="เชื่อมโยงหลายมิติ 5" xfId="3050"/>
    <cellStyle name="เชื่อมโยงหลายมิติ_Cost of Billing" xfId="1818"/>
    <cellStyle name="เซลล์ตรวจสอบ" xfId="5305"/>
    <cellStyle name="เซลล์ตรวจสอบ 2" xfId="1819"/>
    <cellStyle name="เซลล์ที่มีการเชื่อมโยง" xfId="5306"/>
    <cellStyle name="เซลล์ที่มีการเชื่อมโยง 2" xfId="1820"/>
    <cellStyle name="เปอร์เซ็นต์ 10" xfId="1920"/>
    <cellStyle name="เปอร์เซ็นต์ 10 2" xfId="1921"/>
    <cellStyle name="เปอร์เซ็นต์ 10 2 2" xfId="2688"/>
    <cellStyle name="เปอร์เซ็นต์ 10 3" xfId="2687"/>
    <cellStyle name="เปอร์เซ็นต์ 11" xfId="1922"/>
    <cellStyle name="เปอร์เซ็นต์ 11 2" xfId="1923"/>
    <cellStyle name="เปอร์เซ็นต์ 11 2 2" xfId="3043"/>
    <cellStyle name="เปอร์เซ็นต์ 11 2 3" xfId="3041"/>
    <cellStyle name="เปอร์เซ็นต์ 11 3" xfId="2689"/>
    <cellStyle name="เปอร์เซ็นต์ 2" xfId="1924"/>
    <cellStyle name="เปอร์เซ็นต์ 2 2" xfId="1925"/>
    <cellStyle name="เปอร์เซ็นต์ 2 2 2" xfId="1926"/>
    <cellStyle name="เปอร์เซ็นต์ 2 2 2 2" xfId="1927"/>
    <cellStyle name="เปอร์เซ็นต์ 2 2 2 2 2" xfId="2692"/>
    <cellStyle name="เปอร์เซ็นต์ 2 2 3" xfId="2691"/>
    <cellStyle name="เปอร์เซ็นต์ 2 3" xfId="1928"/>
    <cellStyle name="เปอร์เซ็นต์ 2 3 2" xfId="2693"/>
    <cellStyle name="เปอร์เซ็นต์ 2 4" xfId="1929"/>
    <cellStyle name="เปอร์เซ็นต์ 2 4 2" xfId="2694"/>
    <cellStyle name="เปอร์เซ็นต์ 2 5" xfId="2690"/>
    <cellStyle name="เปอร์เซ็นต์ 2 6" xfId="4073"/>
    <cellStyle name="เปอร์เซ็นต์ 3" xfId="1930"/>
    <cellStyle name="เปอร์เซ็นต์ 3 2" xfId="2695"/>
    <cellStyle name="เปอร์เซ็นต์ 4" xfId="1931"/>
    <cellStyle name="เปอร์เซ็นต์ 5" xfId="1932"/>
    <cellStyle name="เปอร์เซ็นต์ 5 2" xfId="2696"/>
    <cellStyle name="เปอร์เซ็นต์ 6" xfId="1933"/>
    <cellStyle name="เปอร์เซ็นต์ 6 2" xfId="2697"/>
    <cellStyle name="เปอร์เซ็นต์ 7" xfId="1934"/>
    <cellStyle name="เปอร์เซ็นต์ 7 2" xfId="2698"/>
    <cellStyle name="เปอร์เซ็นต์ 8" xfId="1935"/>
    <cellStyle name="เปอร์เซ็นต์ 8 2" xfId="2699"/>
    <cellStyle name="เปอร์เซ็นต์ 9" xfId="1936"/>
    <cellStyle name="เปอร์เซ็นต์ 9 2" xfId="2700"/>
    <cellStyle name="เปอร์เซ็นต์_Daily report UHT may(1)" xfId="5310"/>
    <cellStyle name="แย่" xfId="5312"/>
    <cellStyle name="แย่ 2" xfId="1938"/>
    <cellStyle name="แสดงผล" xfId="5320"/>
    <cellStyle name="แสดงผล 2" xfId="1950"/>
    <cellStyle name="แสดงผล 2 2" xfId="2702"/>
    <cellStyle name="การคำนวณ" xfId="5300"/>
    <cellStyle name="การคำนวณ 2" xfId="1740"/>
    <cellStyle name="การคำนวณ 2 2" xfId="2621"/>
    <cellStyle name="ข้อความเตือน" xfId="5301"/>
    <cellStyle name="ข้อความเตือน 2" xfId="1741"/>
    <cellStyle name="ข้อความอธิบาย" xfId="5302"/>
    <cellStyle name="ข้อความอธิบาย 2" xfId="1742"/>
    <cellStyle name="ค@ฏ๋_1111D2111DQ2" xfId="1743"/>
    <cellStyle name="คdคภฆ์[0]_1111D2111DQ2" xfId="1744"/>
    <cellStyle name="คdคภฆ์_1111D2111DQ1" xfId="1745"/>
    <cellStyle name="ชื่อเรื่อง" xfId="5304"/>
    <cellStyle name="ชื่อเรื่อง 2" xfId="1814"/>
    <cellStyle name="ณfน๔ [0]_Book1" xfId="1821"/>
    <cellStyle name="ณfน๔_Book1" xfId="1822"/>
    <cellStyle name="ดี" xfId="5307"/>
    <cellStyle name="ดี 2" xfId="1823"/>
    <cellStyle name="ตามการเชื่อมโยงหลายมิติ" xfId="1824"/>
    <cellStyle name="ตามการเชื่อมโยงหลายมิติ 2" xfId="1825"/>
    <cellStyle name="ตามการเชื่อมโยงหลายมิติ 3" xfId="1826"/>
    <cellStyle name="ตามการเชื่อมโยงหลายมิติ 4" xfId="3049"/>
    <cellStyle name="ตามการเชื่อมโยงหลายมิติ 5" xfId="3048"/>
    <cellStyle name="น้บะภฒ_95" xfId="1827"/>
    <cellStyle name="ปกติ 10" xfId="1828"/>
    <cellStyle name="ปกติ 10 2" xfId="1829"/>
    <cellStyle name="ปกติ 10 2 2" xfId="2660"/>
    <cellStyle name="ปกติ 10 3" xfId="1830"/>
    <cellStyle name="ปกติ 10 3 2" xfId="2661"/>
    <cellStyle name="ปกติ 10 4" xfId="2659"/>
    <cellStyle name="ปกติ 10_CPI_Y'52_TOP_GG 1" xfId="1831"/>
    <cellStyle name="ปกติ 11" xfId="1832"/>
    <cellStyle name="ปกติ 11 2" xfId="1833"/>
    <cellStyle name="ปกติ 11 2 2" xfId="2663"/>
    <cellStyle name="ปกติ 11 3" xfId="1834"/>
    <cellStyle name="ปกติ 11 3 2" xfId="2664"/>
    <cellStyle name="ปกติ 11 4" xfId="2662"/>
    <cellStyle name="ปกติ 11_CPI_Y'52_TOP_GG 1" xfId="1835"/>
    <cellStyle name="ปกติ 12" xfId="1836"/>
    <cellStyle name="ปกติ 12 2" xfId="1837"/>
    <cellStyle name="ปกติ 12_CPI_Y'52_TOP_GG 1" xfId="1838"/>
    <cellStyle name="ปกติ 13" xfId="1839"/>
    <cellStyle name="ปกติ 14" xfId="1840"/>
    <cellStyle name="ปกติ 15" xfId="1841"/>
    <cellStyle name="ปกติ 15 2" xfId="1842"/>
    <cellStyle name="ปกติ 15_IA_Increase 2009 (update Dec'09) " xfId="1843"/>
    <cellStyle name="ปกติ 16" xfId="1844"/>
    <cellStyle name="ปกติ 16 2" xfId="2668"/>
    <cellStyle name="ปกติ 16 2 2" xfId="4052"/>
    <cellStyle name="ปกติ 16 3" xfId="4053"/>
    <cellStyle name="ปกติ 16 4" xfId="4054"/>
    <cellStyle name="ปกติ 16 5" xfId="4055"/>
    <cellStyle name="ปกติ 16 6" xfId="4056"/>
    <cellStyle name="ปกติ 17" xfId="1845"/>
    <cellStyle name="ปกติ 17 2" xfId="3047"/>
    <cellStyle name="ปกติ 17 3" xfId="3046"/>
    <cellStyle name="ปกติ 18" xfId="1846"/>
    <cellStyle name="ปกติ 18 10" xfId="1847"/>
    <cellStyle name="ปกติ 18 11" xfId="1848"/>
    <cellStyle name="ปกติ 18 12" xfId="1849"/>
    <cellStyle name="ปกติ 18 13" xfId="1850"/>
    <cellStyle name="ปกติ 18 14" xfId="1851"/>
    <cellStyle name="ปกติ 18 15" xfId="1852"/>
    <cellStyle name="ปกติ 18 16" xfId="1853"/>
    <cellStyle name="ปกติ 18 17" xfId="1854"/>
    <cellStyle name="ปกติ 18 18" xfId="1855"/>
    <cellStyle name="ปกติ 18 19" xfId="1856"/>
    <cellStyle name="ปกติ 18 2" xfId="1857"/>
    <cellStyle name="ปกติ 18 20" xfId="1858"/>
    <cellStyle name="ปกติ 18 21" xfId="1859"/>
    <cellStyle name="ปกติ 18 22" xfId="1860"/>
    <cellStyle name="ปกติ 18 23" xfId="1861"/>
    <cellStyle name="ปกติ 18 24" xfId="1862"/>
    <cellStyle name="ปกติ 18 3" xfId="1863"/>
    <cellStyle name="ปกติ 18 4" xfId="1864"/>
    <cellStyle name="ปกติ 18 5" xfId="1865"/>
    <cellStyle name="ปกติ 18 6" xfId="1866"/>
    <cellStyle name="ปกติ 18 7" xfId="1867"/>
    <cellStyle name="ปกติ 18 8" xfId="1868"/>
    <cellStyle name="ปกติ 18 9" xfId="1869"/>
    <cellStyle name="ปกติ 19" xfId="1870"/>
    <cellStyle name="ปกติ 2" xfId="1871"/>
    <cellStyle name="ปกติ 2 10" xfId="1872"/>
    <cellStyle name="ปกติ 2 10 2" xfId="4058"/>
    <cellStyle name="ปกติ 2 11" xfId="1873"/>
    <cellStyle name="ปกติ 2 11 2" xfId="4059"/>
    <cellStyle name="ปกติ 2 12" xfId="2669"/>
    <cellStyle name="ปกติ 2 12 2" xfId="4060"/>
    <cellStyle name="ปกติ 2 13" xfId="4061"/>
    <cellStyle name="ปกติ 2 14" xfId="4062"/>
    <cellStyle name="ปกติ 2 15" xfId="4063"/>
    <cellStyle name="ปกติ 2 16" xfId="4064"/>
    <cellStyle name="ปกติ 2 17" xfId="4065"/>
    <cellStyle name="ปกติ 2 18" xfId="4066"/>
    <cellStyle name="ปกติ 2 19" xfId="4057"/>
    <cellStyle name="ปกติ 2 2" xfId="1874"/>
    <cellStyle name="ปกติ 2 2 10" xfId="2666"/>
    <cellStyle name="ปกติ 2 2 11" xfId="4067"/>
    <cellStyle name="ปกติ 2 2 2" xfId="1875"/>
    <cellStyle name="ปกติ 2 2 2 2" xfId="1876"/>
    <cellStyle name="ปกติ 2 2 2_CPI_Y'52_TOP_GG 1" xfId="1877"/>
    <cellStyle name="ปกติ 2 2 3" xfId="1878"/>
    <cellStyle name="ปกติ 2 2 4" xfId="2670"/>
    <cellStyle name="ปกติ 2 2 5" xfId="2708"/>
    <cellStyle name="ปกติ 2 2 6" xfId="2665"/>
    <cellStyle name="ปกติ 2 2 7" xfId="2707"/>
    <cellStyle name="ปกติ 2 2 8" xfId="2667"/>
    <cellStyle name="ปกติ 2 2 9" xfId="2706"/>
    <cellStyle name="ปกติ 2 2_Allowance%20IA(1)" xfId="1879"/>
    <cellStyle name="ปกติ 2 3" xfId="1880"/>
    <cellStyle name="ปกติ 2 4" xfId="1881"/>
    <cellStyle name="ปกติ 2 5" xfId="1882"/>
    <cellStyle name="ปกติ 2 6" xfId="1883"/>
    <cellStyle name="ปกติ 2 7" xfId="1884"/>
    <cellStyle name="ปกติ 2 7 2" xfId="1885"/>
    <cellStyle name="ปกติ 2 7 2 2" xfId="2671"/>
    <cellStyle name="ปกติ 2 8" xfId="1886"/>
    <cellStyle name="ปกติ 2 8 2" xfId="2672"/>
    <cellStyle name="ปกติ 2 9" xfId="1887"/>
    <cellStyle name="ปกติ 2 9 2" xfId="4068"/>
    <cellStyle name="ปกติ 2_160800B1 CPI09 โปรแกรมคอมพิวเตอร์ - BOI_Q3" xfId="1888"/>
    <cellStyle name="ปกติ 20" xfId="4069"/>
    <cellStyle name="ปกติ 21" xfId="4070"/>
    <cellStyle name="ปกติ 22" xfId="4071"/>
    <cellStyle name="ปกติ 3" xfId="1889"/>
    <cellStyle name="ปกติ 3 2" xfId="1890"/>
    <cellStyle name="ปกติ 3 2 2" xfId="1891"/>
    <cellStyle name="ปกติ 3 2 3" xfId="4072"/>
    <cellStyle name="ปกติ 3 3" xfId="1892"/>
    <cellStyle name="ปกติ 3 3 2" xfId="2673"/>
    <cellStyle name="ปกติ 3 4" xfId="1893"/>
    <cellStyle name="ปกติ 3 5" xfId="3045"/>
    <cellStyle name="ปกติ 3 6" xfId="3044"/>
    <cellStyle name="ปกติ 3_CPI_Y'52_TOP_GG 1" xfId="1894"/>
    <cellStyle name="ปกติ 4" xfId="1895"/>
    <cellStyle name="ปกติ 4 2" xfId="1896"/>
    <cellStyle name="ปกติ 4 2 2" xfId="2675"/>
    <cellStyle name="ปกติ 4 3" xfId="1897"/>
    <cellStyle name="ปกติ 4 3 2" xfId="2676"/>
    <cellStyle name="ปกติ 4 4" xfId="1898"/>
    <cellStyle name="ปกติ 4 5" xfId="2674"/>
    <cellStyle name="ปกติ 4_CPI_Y'52_TOP_GG 1" xfId="1899"/>
    <cellStyle name="ปกติ 5" xfId="1900"/>
    <cellStyle name="ปกติ 5 2" xfId="1901"/>
    <cellStyle name="ปกติ 5 3" xfId="1902"/>
    <cellStyle name="ปกติ 5 3 2" xfId="2677"/>
    <cellStyle name="ปกติ 5_DetailCPI_1209" xfId="1903"/>
    <cellStyle name="ปกติ 6" xfId="1904"/>
    <cellStyle name="ปกติ 6 2" xfId="1905"/>
    <cellStyle name="ปกติ 6 2 2" xfId="2679"/>
    <cellStyle name="ปกติ 6 3" xfId="1906"/>
    <cellStyle name="ปกติ 6 3 2" xfId="2680"/>
    <cellStyle name="ปกติ 6 4" xfId="2678"/>
    <cellStyle name="ปกติ 6_CPI_Y'52_TOP_GG 1" xfId="1907"/>
    <cellStyle name="ปกติ 7" xfId="1908"/>
    <cellStyle name="ปกติ 7 2" xfId="1909"/>
    <cellStyle name="ปกติ 7 2 2" xfId="2682"/>
    <cellStyle name="ปกติ 7 3" xfId="2681"/>
    <cellStyle name="ปกติ 8" xfId="1910"/>
    <cellStyle name="ปกติ 8 2" xfId="1911"/>
    <cellStyle name="ปกติ 8 3" xfId="2683"/>
    <cellStyle name="ปกติ 8_CPI_Y'52_TOP_GG 1" xfId="1912"/>
    <cellStyle name="ปกติ 9" xfId="1913"/>
    <cellStyle name="ปกติ 9 2" xfId="1914"/>
    <cellStyle name="ปกติ 9 2 2" xfId="2685"/>
    <cellStyle name="ปกติ 9 3" xfId="2684"/>
    <cellStyle name="ปกติ 9_CPI_Y'52_TOP_GG 1" xfId="1915"/>
    <cellStyle name="ปกติ_05.รายได้ค้างรับ - Aging ธค.50 -TD" xfId="1916"/>
    <cellStyle name="ปกติ_Lead Sheet_safari_Year05 2" xfId="1917"/>
    <cellStyle name="ปกติ_Lead Sheet_safari_Year05 2 2" xfId="4185"/>
    <cellStyle name="ปกติ_Lead Sheet_safari_Year05 3" xfId="4184"/>
    <cellStyle name="ป้อนค่า" xfId="5308"/>
    <cellStyle name="ป้อนค่า 2" xfId="1918"/>
    <cellStyle name="ป้อนค่า 2 2" xfId="2686"/>
    <cellStyle name="ปานกลาง" xfId="5309"/>
    <cellStyle name="ปานกลาง 2" xfId="1919"/>
    <cellStyle name="ผลรวม" xfId="5311"/>
    <cellStyle name="ผลรวม 2" xfId="1937"/>
    <cellStyle name="ผลรวม 2 2" xfId="2701"/>
    <cellStyle name="ฤ?ธถ [0]_95" xfId="4074"/>
    <cellStyle name="ฤ?ธถ_95" xfId="4075"/>
    <cellStyle name="ฤธถ [0]_95" xfId="1939"/>
    <cellStyle name="ฤธถ_95" xfId="1940"/>
    <cellStyle name="ล๋ศญ [0]_95" xfId="1941"/>
    <cellStyle name="ล๋ศญ_95" xfId="1942"/>
    <cellStyle name="ลักษณะ 1" xfId="5313"/>
    <cellStyle name="วฅมุ_4ฟ๙ฝวภ๛" xfId="1943"/>
    <cellStyle name="ส่วนที่ถูกเน้น1" xfId="5314"/>
    <cellStyle name="ส่วนที่ถูกเน้น1 2" xfId="1944"/>
    <cellStyle name="ส่วนที่ถูกเน้น2" xfId="5315"/>
    <cellStyle name="ส่วนที่ถูกเน้น2 2" xfId="1945"/>
    <cellStyle name="ส่วนที่ถูกเน้น3" xfId="5316"/>
    <cellStyle name="ส่วนที่ถูกเน้น3 2" xfId="1946"/>
    <cellStyle name="ส่วนที่ถูกเน้น4" xfId="5317"/>
    <cellStyle name="ส่วนที่ถูกเน้น4 2" xfId="1947"/>
    <cellStyle name="ส่วนที่ถูกเน้น5" xfId="5318"/>
    <cellStyle name="ส่วนที่ถูกเน้น5 2" xfId="1948"/>
    <cellStyle name="ส่วนที่ถูกเน้น6" xfId="5319"/>
    <cellStyle name="ส่วนที่ถูกเน้น6 2" xfId="1949"/>
    <cellStyle name="หมายเหตุ" xfId="5321"/>
    <cellStyle name="หมายเหตุ 2" xfId="1951"/>
    <cellStyle name="หมายเหตุ 2 2" xfId="2703"/>
    <cellStyle name="หมายเหตุ 2 3" xfId="4076"/>
    <cellStyle name="หมายเหตุ 3" xfId="1952"/>
    <cellStyle name="หมายเหตุ 3 2" xfId="2704"/>
    <cellStyle name="หมายเหตุ 3 3" xfId="3040"/>
    <cellStyle name="หัวเรื่อง 1" xfId="5322"/>
    <cellStyle name="หัวเรื่อง 1 2" xfId="1953"/>
    <cellStyle name="หัวเรื่อง 2" xfId="5323"/>
    <cellStyle name="หัวเรื่อง 2 2" xfId="1954"/>
    <cellStyle name="หัวเรื่อง 3" xfId="5324"/>
    <cellStyle name="หัวเรื่อง 3 2" xfId="1955"/>
    <cellStyle name="หัวเรื่อง 4" xfId="5325"/>
    <cellStyle name="หัวเรื่อง 4 2" xfId="1956"/>
    <cellStyle name=" [0.00]_ Att. 1- Cover" xfId="5326"/>
    <cellStyle name="?_ Att. 1- Cover" xfId="5327"/>
    <cellStyle name="똿뗦먛귟 [0.00]_PRODUCT DETAIL Q1" xfId="5328"/>
    <cellStyle name="백분율 2" xfId="4192"/>
    <cellStyle name="쉼표 [0] 2" xfId="4193"/>
    <cellStyle name="쉼표 [0] 2 2" xfId="4194"/>
    <cellStyle name="쉼표 [0] 2 2 2" xfId="6340"/>
    <cellStyle name="쉼표 [0] 2 3" xfId="6339"/>
    <cellStyle name="쉼표_MapleSEA_RoyaltyReport_Sep2005_Sample1" xfId="4077"/>
    <cellStyle name="콤마 [ - 유형1" xfId="5329"/>
    <cellStyle name="콤마 [ - 유형2" xfId="5330"/>
    <cellStyle name="콤마 [ - 유형3" xfId="5331"/>
    <cellStyle name="콤마 [ - 유형4" xfId="5332"/>
    <cellStyle name="콤마 [ - 유형5" xfId="5333"/>
    <cellStyle name="콤마 [ - 유형6" xfId="5334"/>
    <cellStyle name="콤마 [ - 유형7" xfId="5335"/>
    <cellStyle name="콤마 [ - 유형8" xfId="5336"/>
    <cellStyle name="표준 2" xfId="4195"/>
    <cellStyle name="표준 3" xfId="4196"/>
    <cellStyle name="표준 3 2" xfId="4197"/>
    <cellStyle name="표준_991026" xfId="3039"/>
    <cellStyle name="一般_0006(1)" xfId="4078"/>
    <cellStyle name="千分位[0]_2002CAP" xfId="5337"/>
    <cellStyle name="千分位_00Q3902REV.1" xfId="5338"/>
    <cellStyle name="未定義" xfId="4079"/>
    <cellStyle name="桁区切り [0.00]_AUG98" xfId="5339"/>
    <cellStyle name="桁区切り_eve" xfId="5340"/>
    <cellStyle name="標準_AR562売上出来高確認表印刷_帳票レイアウト" xfId="4080"/>
    <cellStyle name="爼ﾗ靉ﾁ篦ｧﾋﾅﾒﾂﾁﾔｵﾔ" xfId="4081"/>
    <cellStyle name="貨幣 [0]_2002CAP" xfId="5341"/>
    <cellStyle name="貨幣[0]_BRE" xfId="5342"/>
    <cellStyle name="貨幣_2002CAP" xfId="5343"/>
    <cellStyle name="通貨 [0.00]_eve" xfId="5344"/>
    <cellStyle name="㕃" xfId="5345"/>
  </cellStyles>
  <dxfs count="0"/>
  <tableStyles count="0" defaultTableStyle="TableStyleMedium9" defaultPivotStyle="PivotStyleLight16"/>
  <colors>
    <mruColors>
      <color rgb="FFFF5050"/>
      <color rgb="FFFF00FF"/>
      <color rgb="FFFFFF66"/>
      <color rgb="FF00CC00"/>
      <color rgb="FFFF99FF"/>
      <color rgb="FFCCFF99"/>
      <color rgb="FFFF0066"/>
      <color rgb="FFE5838A"/>
      <color rgb="FFFFCC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321469</xdr:colOff>
      <xdr:row>0</xdr:row>
      <xdr:rowOff>161925</xdr:rowOff>
    </xdr:from>
    <xdr:to>
      <xdr:col>17</xdr:col>
      <xdr:colOff>639234</xdr:colOff>
      <xdr:row>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9619" y="161925"/>
          <a:ext cx="1184540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49</xdr:row>
      <xdr:rowOff>47625</xdr:rowOff>
    </xdr:from>
    <xdr:to>
      <xdr:col>4</xdr:col>
      <xdr:colOff>1495425</xdr:colOff>
      <xdr:row>52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" y="10296525"/>
          <a:ext cx="22764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552450</xdr:colOff>
      <xdr:row>5</xdr:row>
      <xdr:rowOff>142875</xdr:rowOff>
    </xdr:from>
    <xdr:to>
      <xdr:col>16</xdr:col>
      <xdr:colOff>504825</xdr:colOff>
      <xdr:row>7</xdr:row>
      <xdr:rowOff>200025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666875"/>
          <a:ext cx="11525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6" name="Picture 18">
          <a:extLst>
            <a:ext uri="{FF2B5EF4-FFF2-40B4-BE49-F238E27FC236}">
              <a16:creationId xmlns:a16="http://schemas.microsoft.com/office/drawing/2014/main" xmlns="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3" name="Picture 18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view="pageBreakPreview" topLeftCell="A58" zoomScale="80" zoomScaleNormal="100" zoomScaleSheetLayoutView="80" workbookViewId="0">
      <selection activeCell="L16" sqref="L16"/>
    </sheetView>
  </sheetViews>
  <sheetFormatPr defaultColWidth="9" defaultRowHeight="20"/>
  <cols>
    <col min="1" max="2" width="0.69921875" style="62" customWidth="1"/>
    <col min="3" max="4" width="9" style="62"/>
    <col min="5" max="5" width="36.19921875" style="62" customWidth="1"/>
    <col min="6" max="6" width="9.69921875" style="213" customWidth="1"/>
    <col min="7" max="7" width="0.3984375" style="62" customWidth="1"/>
    <col min="8" max="8" width="16.09765625" style="81" customWidth="1"/>
    <col min="9" max="9" width="0.69921875" style="81" customWidth="1"/>
    <col min="10" max="10" width="16.09765625" style="62" customWidth="1"/>
    <col min="11" max="11" width="0.5" style="62" customWidth="1"/>
    <col min="12" max="12" width="16.09765625" style="81" customWidth="1"/>
    <col min="13" max="13" width="1" style="81" customWidth="1"/>
    <col min="14" max="14" width="16.09765625" style="171" customWidth="1"/>
    <col min="15" max="16384" width="9" style="62"/>
  </cols>
  <sheetData>
    <row r="1" spans="1:14" ht="21.5">
      <c r="A1" s="80" t="s">
        <v>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/>
    </row>
    <row r="2" spans="1:14" ht="20.5">
      <c r="A2" s="80" t="s">
        <v>317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0.5">
      <c r="A3" s="176" t="s">
        <v>318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20.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4" ht="20.5">
      <c r="A5" s="286"/>
      <c r="B5" s="173"/>
      <c r="C5" s="173"/>
      <c r="D5" s="173"/>
      <c r="E5" s="173"/>
      <c r="H5" s="291" t="s">
        <v>130</v>
      </c>
      <c r="I5" s="291"/>
      <c r="J5" s="291"/>
      <c r="K5" s="291"/>
      <c r="L5" s="291"/>
      <c r="M5" s="291"/>
      <c r="N5" s="291"/>
    </row>
    <row r="6" spans="1:14" ht="20.5">
      <c r="A6" s="286"/>
      <c r="B6" s="173"/>
      <c r="C6" s="173"/>
      <c r="D6" s="173"/>
      <c r="E6" s="173"/>
      <c r="H6" s="291" t="s">
        <v>70</v>
      </c>
      <c r="I6" s="291"/>
      <c r="J6" s="291"/>
      <c r="K6" s="213"/>
      <c r="L6" s="291" t="s">
        <v>71</v>
      </c>
      <c r="M6" s="291"/>
      <c r="N6" s="291"/>
    </row>
    <row r="7" spans="1:14" ht="20.5">
      <c r="A7" s="286"/>
      <c r="B7" s="173"/>
      <c r="C7" s="173"/>
      <c r="D7" s="173"/>
      <c r="E7" s="173"/>
      <c r="H7" s="283" t="s">
        <v>319</v>
      </c>
      <c r="I7" s="194"/>
      <c r="J7" s="284" t="s">
        <v>311</v>
      </c>
      <c r="K7" s="213"/>
      <c r="L7" s="284" t="s">
        <v>319</v>
      </c>
      <c r="M7" s="194"/>
      <c r="N7" s="284" t="s">
        <v>311</v>
      </c>
    </row>
    <row r="8" spans="1:14" ht="20.5">
      <c r="A8" s="286"/>
      <c r="B8" s="173"/>
      <c r="C8" s="173"/>
      <c r="D8" s="173"/>
      <c r="E8" s="173"/>
      <c r="H8" s="194" t="s">
        <v>196</v>
      </c>
      <c r="I8" s="194"/>
      <c r="J8" s="194"/>
      <c r="K8" s="213"/>
      <c r="L8" s="194" t="s">
        <v>196</v>
      </c>
      <c r="M8" s="194"/>
      <c r="N8" s="194"/>
    </row>
    <row r="9" spans="1:14" ht="20.5">
      <c r="A9" s="286"/>
      <c r="B9" s="173"/>
      <c r="C9" s="173"/>
      <c r="D9" s="173"/>
      <c r="E9" s="173"/>
      <c r="F9" s="229" t="s">
        <v>0</v>
      </c>
      <c r="H9" s="229" t="s">
        <v>197</v>
      </c>
      <c r="I9" s="213"/>
      <c r="J9" s="229" t="s">
        <v>222</v>
      </c>
      <c r="K9" s="213"/>
      <c r="L9" s="229" t="s">
        <v>197</v>
      </c>
      <c r="M9" s="213"/>
      <c r="N9" s="229" t="s">
        <v>222</v>
      </c>
    </row>
    <row r="10" spans="1:14" ht="20.5">
      <c r="A10" s="289" t="s">
        <v>19</v>
      </c>
      <c r="B10" s="289"/>
      <c r="C10" s="289"/>
      <c r="D10" s="289"/>
      <c r="E10" s="289"/>
      <c r="G10" s="230"/>
      <c r="H10" s="214"/>
      <c r="I10" s="214"/>
      <c r="J10" s="214"/>
      <c r="K10" s="171"/>
      <c r="L10" s="214"/>
      <c r="M10" s="214"/>
      <c r="N10" s="214"/>
    </row>
    <row r="11" spans="1:14">
      <c r="A11" s="62" t="s">
        <v>1</v>
      </c>
      <c r="H11" s="171"/>
      <c r="I11" s="171"/>
      <c r="J11" s="171"/>
      <c r="K11" s="171"/>
      <c r="L11" s="171"/>
      <c r="M11" s="171"/>
    </row>
    <row r="12" spans="1:14">
      <c r="B12" s="62" t="s">
        <v>21</v>
      </c>
      <c r="F12" s="213">
        <v>5</v>
      </c>
      <c r="H12" s="172">
        <v>225202503.05000001</v>
      </c>
      <c r="I12" s="172"/>
      <c r="J12" s="172">
        <v>82651575.560000002</v>
      </c>
      <c r="K12" s="172"/>
      <c r="L12" s="172">
        <v>173248978.22999999</v>
      </c>
      <c r="M12" s="172"/>
      <c r="N12" s="172">
        <v>48071846.859999999</v>
      </c>
    </row>
    <row r="13" spans="1:14">
      <c r="B13" s="62" t="s">
        <v>195</v>
      </c>
      <c r="F13" s="213" t="s">
        <v>330</v>
      </c>
      <c r="H13" s="172">
        <v>327276704.17000002</v>
      </c>
      <c r="I13" s="172"/>
      <c r="J13" s="172">
        <v>323260489.61000001</v>
      </c>
      <c r="K13" s="172"/>
      <c r="L13" s="172">
        <v>258660557.65000001</v>
      </c>
      <c r="M13" s="172"/>
      <c r="N13" s="172">
        <v>249378169.41999999</v>
      </c>
    </row>
    <row r="14" spans="1:14">
      <c r="B14" s="62" t="s">
        <v>245</v>
      </c>
      <c r="F14" s="213">
        <v>7</v>
      </c>
      <c r="H14" s="172">
        <v>12989795.390000001</v>
      </c>
      <c r="I14" s="172"/>
      <c r="J14" s="172">
        <v>12989795.390000001</v>
      </c>
      <c r="K14" s="172"/>
      <c r="L14" s="172">
        <v>0</v>
      </c>
      <c r="M14" s="172"/>
      <c r="N14" s="172">
        <v>0</v>
      </c>
    </row>
    <row r="15" spans="1:14">
      <c r="B15" s="62" t="s">
        <v>227</v>
      </c>
      <c r="F15" s="213">
        <v>4</v>
      </c>
      <c r="H15" s="172">
        <v>0</v>
      </c>
      <c r="I15" s="172"/>
      <c r="J15" s="172">
        <v>0</v>
      </c>
      <c r="K15" s="172"/>
      <c r="L15" s="172">
        <v>17000000</v>
      </c>
      <c r="M15" s="172"/>
      <c r="N15" s="172">
        <v>17000000</v>
      </c>
    </row>
    <row r="16" spans="1:14">
      <c r="B16" s="62" t="s">
        <v>47</v>
      </c>
      <c r="F16" s="213">
        <v>8</v>
      </c>
      <c r="H16" s="172">
        <v>471149749.44</v>
      </c>
      <c r="I16" s="172"/>
      <c r="J16" s="172">
        <v>546426238.92999995</v>
      </c>
      <c r="K16" s="172"/>
      <c r="L16" s="172">
        <v>339936454.88</v>
      </c>
      <c r="M16" s="172"/>
      <c r="N16" s="172">
        <v>409054132.60000002</v>
      </c>
    </row>
    <row r="17" spans="1:14">
      <c r="C17" s="62" t="s">
        <v>2</v>
      </c>
      <c r="H17" s="227">
        <v>1036618752.05</v>
      </c>
      <c r="I17" s="172"/>
      <c r="J17" s="227">
        <v>965328099.49000001</v>
      </c>
      <c r="K17" s="172"/>
      <c r="L17" s="227">
        <v>788845990.75999999</v>
      </c>
      <c r="M17" s="172"/>
      <c r="N17" s="227">
        <v>723504148.88</v>
      </c>
    </row>
    <row r="18" spans="1:14">
      <c r="A18" s="62" t="s">
        <v>14</v>
      </c>
      <c r="H18" s="215"/>
      <c r="I18" s="215"/>
      <c r="J18" s="215"/>
      <c r="K18" s="218"/>
      <c r="L18" s="215"/>
      <c r="M18" s="215"/>
      <c r="N18" s="215"/>
    </row>
    <row r="19" spans="1:14">
      <c r="B19" s="62" t="s">
        <v>91</v>
      </c>
      <c r="F19" s="213">
        <v>9</v>
      </c>
      <c r="H19" s="172">
        <v>0</v>
      </c>
      <c r="I19" s="172"/>
      <c r="J19" s="172">
        <v>0</v>
      </c>
      <c r="K19" s="172"/>
      <c r="L19" s="172">
        <v>76999800</v>
      </c>
      <c r="M19" s="172"/>
      <c r="N19" s="172">
        <v>76999800</v>
      </c>
    </row>
    <row r="20" spans="1:14">
      <c r="B20" s="62" t="s">
        <v>208</v>
      </c>
      <c r="F20" s="213">
        <v>10</v>
      </c>
      <c r="H20" s="172">
        <v>0</v>
      </c>
      <c r="I20" s="172"/>
      <c r="J20" s="172">
        <v>0</v>
      </c>
      <c r="K20" s="172"/>
      <c r="L20" s="172">
        <v>0</v>
      </c>
      <c r="M20" s="172"/>
      <c r="N20" s="172">
        <v>0</v>
      </c>
    </row>
    <row r="21" spans="1:14">
      <c r="B21" s="62" t="s">
        <v>263</v>
      </c>
      <c r="F21" s="213" t="s">
        <v>331</v>
      </c>
      <c r="H21" s="172">
        <v>24774984.780000001</v>
      </c>
      <c r="I21" s="172"/>
      <c r="J21" s="172">
        <v>24728334.120000001</v>
      </c>
      <c r="K21" s="172"/>
      <c r="L21" s="172">
        <v>5238093.93</v>
      </c>
      <c r="M21" s="172"/>
      <c r="N21" s="172">
        <v>5217489.18</v>
      </c>
    </row>
    <row r="22" spans="1:14">
      <c r="B22" s="62" t="s">
        <v>228</v>
      </c>
      <c r="F22" s="213">
        <v>4</v>
      </c>
      <c r="H22" s="172">
        <v>0</v>
      </c>
      <c r="I22" s="172"/>
      <c r="J22" s="172">
        <v>0</v>
      </c>
      <c r="K22" s="172"/>
      <c r="L22" s="172">
        <v>15000000</v>
      </c>
      <c r="M22" s="172"/>
      <c r="N22" s="172">
        <v>15000000</v>
      </c>
    </row>
    <row r="23" spans="1:14">
      <c r="B23" s="62" t="s">
        <v>92</v>
      </c>
      <c r="F23" s="213" t="s">
        <v>332</v>
      </c>
      <c r="H23" s="172">
        <v>3777841.78</v>
      </c>
      <c r="I23" s="172"/>
      <c r="J23" s="172">
        <v>3830054.88</v>
      </c>
      <c r="K23" s="172"/>
      <c r="L23" s="172">
        <v>9808818.7699999996</v>
      </c>
      <c r="M23" s="172"/>
      <c r="N23" s="172">
        <v>9944474.5500000007</v>
      </c>
    </row>
    <row r="24" spans="1:14">
      <c r="B24" s="62" t="s">
        <v>93</v>
      </c>
      <c r="F24" s="213" t="s">
        <v>333</v>
      </c>
      <c r="H24" s="172">
        <v>474355943.24000001</v>
      </c>
      <c r="I24" s="172"/>
      <c r="J24" s="172">
        <v>479478932.94999999</v>
      </c>
      <c r="K24" s="172"/>
      <c r="L24" s="172">
        <v>153268131.16999999</v>
      </c>
      <c r="M24" s="172"/>
      <c r="N24" s="172">
        <v>154731952.88</v>
      </c>
    </row>
    <row r="25" spans="1:14">
      <c r="B25" s="62" t="s">
        <v>288</v>
      </c>
      <c r="H25" s="172">
        <v>5340103.32</v>
      </c>
      <c r="I25" s="172"/>
      <c r="J25" s="172">
        <v>5340103.32</v>
      </c>
      <c r="K25" s="172"/>
      <c r="L25" s="172">
        <v>0</v>
      </c>
      <c r="M25" s="172"/>
      <c r="N25" s="172">
        <v>0</v>
      </c>
    </row>
    <row r="26" spans="1:14">
      <c r="B26" s="62" t="s">
        <v>251</v>
      </c>
      <c r="F26" s="213">
        <v>14</v>
      </c>
      <c r="H26" s="172">
        <v>23070205.59</v>
      </c>
      <c r="I26" s="172"/>
      <c r="J26" s="172">
        <v>23984416.440000001</v>
      </c>
      <c r="K26" s="172"/>
      <c r="L26" s="172">
        <v>60276423.189999998</v>
      </c>
      <c r="M26" s="172"/>
      <c r="N26" s="172">
        <v>61041456.609999999</v>
      </c>
    </row>
    <row r="27" spans="1:14">
      <c r="B27" s="62" t="s">
        <v>57</v>
      </c>
      <c r="F27" s="213">
        <v>15</v>
      </c>
      <c r="H27" s="172">
        <v>6294989.5</v>
      </c>
      <c r="I27" s="172"/>
      <c r="J27" s="172">
        <v>6450977.2000000002</v>
      </c>
      <c r="K27" s="172"/>
      <c r="L27" s="172">
        <v>4993737.96</v>
      </c>
      <c r="M27" s="172"/>
      <c r="N27" s="172">
        <v>5152190.01</v>
      </c>
    </row>
    <row r="28" spans="1:14">
      <c r="B28" s="62" t="s">
        <v>176</v>
      </c>
      <c r="H28" s="172">
        <v>2514757.2200000002</v>
      </c>
      <c r="I28" s="172"/>
      <c r="J28" s="172">
        <v>2514757.2200000002</v>
      </c>
      <c r="K28" s="172"/>
      <c r="L28" s="172">
        <v>0</v>
      </c>
      <c r="M28" s="172"/>
      <c r="N28" s="172">
        <v>0</v>
      </c>
    </row>
    <row r="29" spans="1:14">
      <c r="B29" s="62" t="s">
        <v>119</v>
      </c>
      <c r="F29" s="213">
        <v>21</v>
      </c>
      <c r="H29" s="172">
        <v>13606613.68</v>
      </c>
      <c r="I29" s="172"/>
      <c r="J29" s="172">
        <v>14829115.32</v>
      </c>
      <c r="K29" s="172"/>
      <c r="L29" s="172">
        <v>5993645.9500000002</v>
      </c>
      <c r="M29" s="172"/>
      <c r="N29" s="172">
        <v>6603500.3300000001</v>
      </c>
    </row>
    <row r="30" spans="1:14">
      <c r="B30" s="62" t="s">
        <v>17</v>
      </c>
      <c r="H30" s="172">
        <v>2619505.64</v>
      </c>
      <c r="I30" s="172"/>
      <c r="J30" s="172">
        <v>4072792.65</v>
      </c>
      <c r="K30" s="172"/>
      <c r="L30" s="172">
        <v>9000</v>
      </c>
      <c r="M30" s="172"/>
      <c r="N30" s="172">
        <v>9000</v>
      </c>
    </row>
    <row r="31" spans="1:14">
      <c r="C31" s="62" t="s">
        <v>13</v>
      </c>
      <c r="H31" s="227">
        <v>556354944.75</v>
      </c>
      <c r="I31" s="172"/>
      <c r="J31" s="227">
        <v>565229484.10000014</v>
      </c>
      <c r="K31" s="172"/>
      <c r="L31" s="227">
        <v>331587650.96999997</v>
      </c>
      <c r="M31" s="172"/>
      <c r="N31" s="227">
        <v>334699863.56</v>
      </c>
    </row>
    <row r="32" spans="1:14" ht="21" thickBot="1">
      <c r="A32" s="173" t="s">
        <v>3</v>
      </c>
      <c r="H32" s="228">
        <v>1592973696.8</v>
      </c>
      <c r="I32" s="172"/>
      <c r="J32" s="228">
        <v>1530557583.5900002</v>
      </c>
      <c r="K32" s="172"/>
      <c r="L32" s="228">
        <v>1120433641.73</v>
      </c>
      <c r="M32" s="172"/>
      <c r="N32" s="228">
        <v>1058204012.4400001</v>
      </c>
    </row>
    <row r="33" spans="1:14" ht="20.5" thickTop="1">
      <c r="H33" s="174"/>
      <c r="I33" s="174"/>
      <c r="J33" s="174"/>
      <c r="K33" s="218"/>
      <c r="L33" s="218"/>
      <c r="M33" s="218"/>
      <c r="N33" s="218"/>
    </row>
    <row r="34" spans="1:14" ht="20.5">
      <c r="A34" s="80" t="s">
        <v>69</v>
      </c>
      <c r="B34" s="80"/>
      <c r="C34" s="80"/>
      <c r="D34" s="80"/>
      <c r="E34" s="80"/>
      <c r="F34" s="80"/>
      <c r="G34" s="80"/>
      <c r="H34" s="216"/>
      <c r="I34" s="216"/>
      <c r="J34" s="216"/>
      <c r="K34" s="216"/>
      <c r="L34" s="216"/>
      <c r="M34" s="216"/>
      <c r="N34" s="216"/>
    </row>
    <row r="35" spans="1:14" ht="20.5">
      <c r="A35" s="80" t="s">
        <v>317</v>
      </c>
      <c r="B35" s="80"/>
      <c r="C35" s="80"/>
      <c r="D35" s="80"/>
      <c r="E35" s="80"/>
      <c r="F35" s="80"/>
      <c r="G35" s="80"/>
      <c r="H35" s="216"/>
      <c r="I35" s="216"/>
      <c r="J35" s="216"/>
      <c r="K35" s="216"/>
      <c r="L35" s="216"/>
      <c r="M35" s="216"/>
      <c r="N35" s="216"/>
    </row>
    <row r="36" spans="1:14" ht="20.5">
      <c r="A36" s="80" t="s">
        <v>318</v>
      </c>
      <c r="B36" s="80"/>
      <c r="C36" s="80"/>
      <c r="D36" s="80"/>
      <c r="E36" s="80"/>
      <c r="F36" s="80"/>
      <c r="G36" s="80"/>
      <c r="H36" s="216"/>
      <c r="I36" s="216"/>
      <c r="J36" s="216"/>
      <c r="K36" s="216"/>
      <c r="L36" s="216"/>
      <c r="M36" s="216"/>
      <c r="N36" s="216"/>
    </row>
    <row r="37" spans="1:14" ht="20.5">
      <c r="A37" s="80"/>
      <c r="B37" s="80"/>
      <c r="C37" s="80"/>
      <c r="D37" s="80"/>
      <c r="E37" s="80"/>
      <c r="F37" s="80"/>
      <c r="G37" s="80"/>
      <c r="H37" s="216"/>
      <c r="I37" s="216"/>
      <c r="J37" s="216"/>
      <c r="K37" s="216"/>
      <c r="L37" s="216"/>
      <c r="M37" s="216"/>
      <c r="N37" s="216"/>
    </row>
    <row r="38" spans="1:14">
      <c r="A38" s="175"/>
      <c r="H38" s="290" t="s">
        <v>130</v>
      </c>
      <c r="I38" s="290"/>
      <c r="J38" s="290"/>
      <c r="K38" s="290"/>
      <c r="L38" s="290"/>
      <c r="M38" s="290"/>
      <c r="N38" s="290"/>
    </row>
    <row r="39" spans="1:14" ht="20.5">
      <c r="A39" s="286"/>
      <c r="B39" s="173"/>
      <c r="C39" s="173"/>
      <c r="D39" s="173"/>
      <c r="E39" s="173"/>
      <c r="H39" s="290" t="s">
        <v>70</v>
      </c>
      <c r="I39" s="290"/>
      <c r="J39" s="290"/>
      <c r="K39" s="231"/>
      <c r="L39" s="290" t="s">
        <v>71</v>
      </c>
      <c r="M39" s="290"/>
      <c r="N39" s="290"/>
    </row>
    <row r="40" spans="1:14" ht="20.5">
      <c r="A40" s="286"/>
      <c r="B40" s="173"/>
      <c r="C40" s="173"/>
      <c r="D40" s="173"/>
      <c r="E40" s="173"/>
      <c r="H40" s="284" t="s">
        <v>319</v>
      </c>
      <c r="I40" s="194"/>
      <c r="J40" s="284" t="s">
        <v>311</v>
      </c>
      <c r="K40" s="213"/>
      <c r="L40" s="284" t="s">
        <v>319</v>
      </c>
      <c r="M40" s="194"/>
      <c r="N40" s="284" t="s">
        <v>311</v>
      </c>
    </row>
    <row r="41" spans="1:14" ht="20.5">
      <c r="A41" s="286"/>
      <c r="B41" s="173"/>
      <c r="C41" s="173"/>
      <c r="D41" s="173"/>
      <c r="E41" s="173"/>
      <c r="H41" s="194" t="s">
        <v>196</v>
      </c>
      <c r="I41" s="194"/>
      <c r="J41" s="194"/>
      <c r="K41" s="213"/>
      <c r="L41" s="194" t="s">
        <v>196</v>
      </c>
      <c r="M41" s="194"/>
      <c r="N41" s="194"/>
    </row>
    <row r="42" spans="1:14" ht="20.5">
      <c r="A42" s="286"/>
      <c r="B42" s="173"/>
      <c r="C42" s="173"/>
      <c r="D42" s="173"/>
      <c r="E42" s="173"/>
      <c r="F42" s="229" t="s">
        <v>0</v>
      </c>
      <c r="H42" s="229" t="s">
        <v>197</v>
      </c>
      <c r="I42" s="213"/>
      <c r="J42" s="229" t="s">
        <v>222</v>
      </c>
      <c r="K42" s="213"/>
      <c r="L42" s="229" t="s">
        <v>197</v>
      </c>
      <c r="M42" s="213"/>
      <c r="N42" s="229" t="s">
        <v>222</v>
      </c>
    </row>
    <row r="43" spans="1:14" ht="20.5">
      <c r="A43" s="173" t="s">
        <v>52</v>
      </c>
      <c r="G43" s="230"/>
      <c r="H43" s="217"/>
      <c r="I43" s="217"/>
      <c r="J43" s="217"/>
      <c r="K43" s="218"/>
      <c r="L43" s="217"/>
      <c r="M43" s="217"/>
      <c r="N43" s="217"/>
    </row>
    <row r="44" spans="1:14">
      <c r="A44" s="62" t="s">
        <v>4</v>
      </c>
      <c r="H44" s="218"/>
      <c r="I44" s="218"/>
      <c r="J44" s="218"/>
      <c r="K44" s="218"/>
      <c r="L44" s="218"/>
      <c r="M44" s="218"/>
      <c r="N44" s="218"/>
    </row>
    <row r="45" spans="1:14">
      <c r="B45" s="62" t="s">
        <v>36</v>
      </c>
      <c r="F45" s="213">
        <v>16</v>
      </c>
      <c r="H45" s="172">
        <v>125580397.23999999</v>
      </c>
      <c r="I45" s="172"/>
      <c r="J45" s="172">
        <v>107068889.34999999</v>
      </c>
      <c r="K45" s="172"/>
      <c r="L45" s="172">
        <v>49174717.579999998</v>
      </c>
      <c r="M45" s="172"/>
      <c r="N45" s="172">
        <v>34617022.030000001</v>
      </c>
    </row>
    <row r="46" spans="1:14">
      <c r="B46" s="62" t="s">
        <v>192</v>
      </c>
      <c r="F46" s="213" t="s">
        <v>334</v>
      </c>
      <c r="H46" s="172">
        <v>108508824.22</v>
      </c>
      <c r="I46" s="172"/>
      <c r="J46" s="172">
        <v>98365283.260000005</v>
      </c>
      <c r="K46" s="172"/>
      <c r="L46" s="172">
        <v>59503124.670000002</v>
      </c>
      <c r="M46" s="172"/>
      <c r="N46" s="172">
        <v>46270093.039999999</v>
      </c>
    </row>
    <row r="47" spans="1:14">
      <c r="B47" s="62" t="s">
        <v>254</v>
      </c>
      <c r="H47" s="172">
        <v>24231051.219999999</v>
      </c>
      <c r="I47" s="172"/>
      <c r="J47" s="172">
        <v>20922248.309999999</v>
      </c>
      <c r="K47" s="172"/>
      <c r="L47" s="172">
        <v>3151807.04</v>
      </c>
      <c r="M47" s="172"/>
      <c r="N47" s="172">
        <v>0</v>
      </c>
    </row>
    <row r="48" spans="1:14">
      <c r="B48" s="62" t="s">
        <v>46</v>
      </c>
      <c r="H48" s="172">
        <v>23378786.879999999</v>
      </c>
      <c r="I48" s="172"/>
      <c r="J48" s="172">
        <v>15654663.41</v>
      </c>
      <c r="K48" s="172"/>
      <c r="L48" s="172">
        <v>18205254.460000001</v>
      </c>
      <c r="M48" s="172"/>
      <c r="N48" s="172">
        <v>11026962.4</v>
      </c>
    </row>
    <row r="49" spans="1:14">
      <c r="B49" s="62" t="s">
        <v>247</v>
      </c>
      <c r="F49" s="213">
        <v>18</v>
      </c>
      <c r="H49" s="172">
        <v>975.78</v>
      </c>
      <c r="I49" s="172"/>
      <c r="J49" s="172">
        <v>8360000</v>
      </c>
      <c r="K49" s="172"/>
      <c r="L49" s="172">
        <v>0</v>
      </c>
      <c r="M49" s="172"/>
      <c r="N49" s="172">
        <v>3000000</v>
      </c>
    </row>
    <row r="50" spans="1:14">
      <c r="B50" s="62" t="s">
        <v>246</v>
      </c>
      <c r="F50" s="213">
        <v>19</v>
      </c>
      <c r="H50" s="172">
        <v>3115675.1</v>
      </c>
      <c r="I50" s="172"/>
      <c r="J50" s="172">
        <v>3190172.78</v>
      </c>
      <c r="K50" s="172"/>
      <c r="L50" s="172">
        <v>2282831.31</v>
      </c>
      <c r="M50" s="172"/>
      <c r="N50" s="172">
        <v>2255037.39</v>
      </c>
    </row>
    <row r="51" spans="1:14">
      <c r="B51" s="62" t="s">
        <v>339</v>
      </c>
      <c r="F51" s="213">
        <v>10</v>
      </c>
      <c r="H51" s="172">
        <v>2726369.86</v>
      </c>
      <c r="I51" s="172"/>
      <c r="J51" s="172">
        <v>0</v>
      </c>
      <c r="K51" s="172"/>
      <c r="L51" s="172">
        <v>0</v>
      </c>
      <c r="M51" s="172"/>
      <c r="N51" s="172">
        <v>0</v>
      </c>
    </row>
    <row r="52" spans="1:14">
      <c r="B52" s="62" t="s">
        <v>271</v>
      </c>
      <c r="H52" s="172">
        <v>21000</v>
      </c>
      <c r="I52" s="172"/>
      <c r="J52" s="172">
        <v>49000</v>
      </c>
      <c r="K52" s="172"/>
      <c r="L52" s="172">
        <v>0</v>
      </c>
      <c r="M52" s="172"/>
      <c r="N52" s="172">
        <v>0</v>
      </c>
    </row>
    <row r="53" spans="1:14">
      <c r="B53" s="62" t="s">
        <v>252</v>
      </c>
      <c r="F53" s="62"/>
      <c r="H53" s="172">
        <v>0</v>
      </c>
      <c r="I53" s="172"/>
      <c r="J53" s="172">
        <v>195692.76</v>
      </c>
      <c r="K53" s="172"/>
      <c r="L53" s="172">
        <v>0</v>
      </c>
      <c r="M53" s="172"/>
      <c r="N53" s="172">
        <v>0</v>
      </c>
    </row>
    <row r="54" spans="1:14">
      <c r="C54" s="62" t="s">
        <v>5</v>
      </c>
      <c r="E54" s="232"/>
      <c r="H54" s="227">
        <v>287563080.30000001</v>
      </c>
      <c r="I54" s="172"/>
      <c r="J54" s="227">
        <v>253805949.87</v>
      </c>
      <c r="K54" s="172"/>
      <c r="L54" s="227">
        <v>132317735.06</v>
      </c>
      <c r="M54" s="172"/>
      <c r="N54" s="227">
        <v>97169114.859999999</v>
      </c>
    </row>
    <row r="55" spans="1:14">
      <c r="A55" s="62" t="s">
        <v>15</v>
      </c>
      <c r="H55" s="172"/>
      <c r="J55" s="172"/>
      <c r="K55" s="218"/>
      <c r="L55" s="172"/>
      <c r="M55" s="172"/>
      <c r="N55" s="172"/>
    </row>
    <row r="56" spans="1:14">
      <c r="B56" s="287" t="s">
        <v>248</v>
      </c>
      <c r="F56" s="213">
        <v>19</v>
      </c>
      <c r="H56" s="172">
        <v>21235784.510000002</v>
      </c>
      <c r="I56" s="172"/>
      <c r="J56" s="172">
        <v>21993520.629999999</v>
      </c>
      <c r="K56" s="172"/>
      <c r="L56" s="172">
        <v>62569795.75</v>
      </c>
      <c r="M56" s="172"/>
      <c r="N56" s="172">
        <v>63151042.659999996</v>
      </c>
    </row>
    <row r="57" spans="1:14">
      <c r="B57" s="287" t="s">
        <v>193</v>
      </c>
      <c r="F57" s="213">
        <v>20</v>
      </c>
      <c r="H57" s="172">
        <v>24587158.350000001</v>
      </c>
      <c r="I57" s="172"/>
      <c r="J57" s="172">
        <v>23820851.460000001</v>
      </c>
      <c r="K57" s="172"/>
      <c r="L57" s="172">
        <v>18361687.969999999</v>
      </c>
      <c r="M57" s="172"/>
      <c r="N57" s="172">
        <v>17791133.690000001</v>
      </c>
    </row>
    <row r="58" spans="1:14">
      <c r="C58" s="62" t="s">
        <v>16</v>
      </c>
      <c r="H58" s="227">
        <v>45822942.859999999</v>
      </c>
      <c r="I58" s="172"/>
      <c r="J58" s="227">
        <v>45814372.090000004</v>
      </c>
      <c r="K58" s="172"/>
      <c r="L58" s="227">
        <v>80931483.719999999</v>
      </c>
      <c r="M58" s="172"/>
      <c r="N58" s="227">
        <v>80942176.349999994</v>
      </c>
    </row>
    <row r="59" spans="1:14">
      <c r="C59" s="62" t="s">
        <v>6</v>
      </c>
      <c r="H59" s="227">
        <v>333386023.16000003</v>
      </c>
      <c r="I59" s="172"/>
      <c r="J59" s="227">
        <v>299620321.96000004</v>
      </c>
      <c r="K59" s="172"/>
      <c r="L59" s="227">
        <v>213249218.78</v>
      </c>
      <c r="M59" s="172"/>
      <c r="N59" s="227">
        <v>178111291.20999998</v>
      </c>
    </row>
    <row r="60" spans="1:14">
      <c r="A60" s="62" t="s">
        <v>7</v>
      </c>
      <c r="H60" s="218"/>
      <c r="I60" s="218"/>
      <c r="J60" s="218"/>
      <c r="K60" s="218"/>
      <c r="L60" s="218"/>
      <c r="M60" s="218"/>
      <c r="N60" s="218"/>
    </row>
    <row r="61" spans="1:14">
      <c r="B61" s="62" t="s">
        <v>8</v>
      </c>
      <c r="H61" s="218"/>
      <c r="I61" s="218"/>
      <c r="J61" s="218"/>
      <c r="K61" s="218"/>
      <c r="L61" s="218"/>
      <c r="M61" s="218"/>
      <c r="N61" s="218"/>
    </row>
    <row r="62" spans="1:14">
      <c r="C62" s="62" t="s">
        <v>27</v>
      </c>
      <c r="H62" s="218"/>
      <c r="I62" s="218"/>
      <c r="J62" s="218"/>
      <c r="K62" s="218"/>
      <c r="L62" s="218"/>
      <c r="M62" s="218"/>
      <c r="N62" s="218"/>
    </row>
    <row r="63" spans="1:14" ht="20.5" thickBot="1">
      <c r="C63" s="288" t="s">
        <v>286</v>
      </c>
      <c r="H63" s="233">
        <v>256896904</v>
      </c>
      <c r="I63" s="172"/>
      <c r="J63" s="233">
        <v>256896904</v>
      </c>
      <c r="K63" s="218"/>
      <c r="L63" s="233">
        <v>256896904</v>
      </c>
      <c r="M63" s="172"/>
      <c r="N63" s="233">
        <v>256896904</v>
      </c>
    </row>
    <row r="64" spans="1:14" ht="20.5" thickTop="1">
      <c r="C64" s="62" t="s">
        <v>94</v>
      </c>
      <c r="H64" s="172"/>
      <c r="I64" s="172"/>
      <c r="J64" s="172"/>
      <c r="K64" s="218"/>
      <c r="L64" s="172"/>
      <c r="M64" s="172"/>
      <c r="N64" s="172"/>
    </row>
    <row r="65" spans="1:14">
      <c r="C65" s="288" t="s">
        <v>286</v>
      </c>
      <c r="H65" s="172">
        <v>256896904</v>
      </c>
      <c r="I65" s="172"/>
      <c r="J65" s="172">
        <v>256896904</v>
      </c>
      <c r="K65" s="218"/>
      <c r="L65" s="172">
        <v>256896904</v>
      </c>
      <c r="M65" s="172"/>
      <c r="N65" s="172">
        <v>256896904</v>
      </c>
    </row>
    <row r="66" spans="1:14">
      <c r="B66" s="62" t="s">
        <v>95</v>
      </c>
      <c r="C66" s="288"/>
      <c r="F66" s="234"/>
      <c r="H66" s="172">
        <v>259865040.36000001</v>
      </c>
      <c r="I66" s="172"/>
      <c r="J66" s="172">
        <v>259865040.36000001</v>
      </c>
      <c r="K66" s="172"/>
      <c r="L66" s="172">
        <v>259865040.36000001</v>
      </c>
      <c r="M66" s="172"/>
      <c r="N66" s="172">
        <v>259865040.36000001</v>
      </c>
    </row>
    <row r="67" spans="1:14">
      <c r="B67" s="62" t="s">
        <v>96</v>
      </c>
      <c r="C67" s="288"/>
      <c r="F67" s="234"/>
      <c r="H67" s="172">
        <v>24745759.940000001</v>
      </c>
      <c r="I67" s="172"/>
      <c r="J67" s="172">
        <v>24745759.940000001</v>
      </c>
      <c r="K67" s="172"/>
      <c r="L67" s="172">
        <v>24745759.940000001</v>
      </c>
      <c r="M67" s="172"/>
      <c r="N67" s="172">
        <v>24745759.940000001</v>
      </c>
    </row>
    <row r="68" spans="1:14">
      <c r="B68" s="62" t="s">
        <v>97</v>
      </c>
      <c r="C68" s="288"/>
      <c r="F68" s="234"/>
      <c r="H68" s="172">
        <v>7442633.2000000002</v>
      </c>
      <c r="I68" s="172"/>
      <c r="J68" s="172">
        <v>7442633.2000000002</v>
      </c>
      <c r="K68" s="172"/>
      <c r="L68" s="172">
        <v>0</v>
      </c>
      <c r="M68" s="172"/>
      <c r="N68" s="172">
        <v>0</v>
      </c>
    </row>
    <row r="69" spans="1:14">
      <c r="B69" s="62" t="s">
        <v>37</v>
      </c>
      <c r="H69" s="172"/>
      <c r="I69" s="172"/>
      <c r="J69" s="172"/>
      <c r="K69" s="218"/>
      <c r="L69" s="172"/>
      <c r="M69" s="172"/>
      <c r="N69" s="172"/>
    </row>
    <row r="70" spans="1:14">
      <c r="C70" s="175" t="s">
        <v>114</v>
      </c>
      <c r="E70" s="81"/>
      <c r="F70" s="234"/>
      <c r="G70" s="81"/>
      <c r="H70" s="172">
        <v>26700000</v>
      </c>
      <c r="I70" s="172"/>
      <c r="J70" s="172">
        <v>26700000</v>
      </c>
      <c r="K70" s="172"/>
      <c r="L70" s="172">
        <v>26700000</v>
      </c>
      <c r="M70" s="172"/>
      <c r="N70" s="172">
        <v>26700000</v>
      </c>
    </row>
    <row r="71" spans="1:14">
      <c r="C71" s="175" t="s">
        <v>40</v>
      </c>
      <c r="E71" s="81"/>
      <c r="F71" s="234"/>
      <c r="G71" s="81"/>
      <c r="H71" s="172">
        <v>710347424.62</v>
      </c>
      <c r="I71" s="172"/>
      <c r="J71" s="172">
        <v>681697012.61000001</v>
      </c>
      <c r="K71" s="172"/>
      <c r="L71" s="172">
        <v>338976718.64999998</v>
      </c>
      <c r="M71" s="172"/>
      <c r="N71" s="172">
        <v>311885016.93000001</v>
      </c>
    </row>
    <row r="72" spans="1:14">
      <c r="B72" s="62" t="s">
        <v>116</v>
      </c>
      <c r="C72" s="175"/>
      <c r="E72" s="81"/>
      <c r="F72" s="234"/>
      <c r="G72" s="81"/>
      <c r="H72" s="172">
        <v>0</v>
      </c>
      <c r="J72" s="172">
        <v>0</v>
      </c>
      <c r="K72" s="172"/>
      <c r="L72" s="172">
        <v>0</v>
      </c>
      <c r="N72" s="172">
        <v>0</v>
      </c>
    </row>
    <row r="73" spans="1:14">
      <c r="B73" s="62" t="s">
        <v>98</v>
      </c>
      <c r="C73" s="175"/>
      <c r="E73" s="81"/>
      <c r="F73" s="235"/>
      <c r="G73" s="81"/>
      <c r="H73" s="226">
        <v>1285997762.1200001</v>
      </c>
      <c r="I73" s="172"/>
      <c r="J73" s="226">
        <v>1257347350.1100001</v>
      </c>
      <c r="K73" s="172"/>
      <c r="L73" s="226">
        <v>907184422.95000005</v>
      </c>
      <c r="M73" s="172"/>
      <c r="N73" s="226">
        <v>880092721.23000002</v>
      </c>
    </row>
    <row r="74" spans="1:14">
      <c r="B74" s="175" t="s">
        <v>99</v>
      </c>
      <c r="E74" s="81"/>
      <c r="F74" s="235"/>
      <c r="G74" s="81"/>
      <c r="H74" s="172">
        <v>-26410088.48</v>
      </c>
      <c r="I74" s="172"/>
      <c r="J74" s="172">
        <v>-26410088.48</v>
      </c>
      <c r="K74" s="172"/>
      <c r="L74" s="172">
        <v>0</v>
      </c>
      <c r="M74" s="172"/>
      <c r="N74" s="172">
        <v>0</v>
      </c>
    </row>
    <row r="75" spans="1:14">
      <c r="C75" s="62" t="s">
        <v>9</v>
      </c>
      <c r="E75" s="81"/>
      <c r="F75" s="235"/>
      <c r="G75" s="81"/>
      <c r="H75" s="227">
        <v>1259587673.6400001</v>
      </c>
      <c r="I75" s="172"/>
      <c r="J75" s="227">
        <v>1230937261.6300001</v>
      </c>
      <c r="K75" s="172"/>
      <c r="L75" s="227">
        <v>907184422.95000005</v>
      </c>
      <c r="M75" s="172"/>
      <c r="N75" s="227">
        <v>880092721.23000002</v>
      </c>
    </row>
    <row r="76" spans="1:14" ht="21" thickBot="1">
      <c r="A76" s="173" t="s">
        <v>10</v>
      </c>
      <c r="E76" s="81"/>
      <c r="F76" s="235"/>
      <c r="G76" s="81"/>
      <c r="H76" s="228">
        <v>1592973696.8000002</v>
      </c>
      <c r="I76" s="172"/>
      <c r="J76" s="228">
        <v>1530557583.5900002</v>
      </c>
      <c r="K76" s="172"/>
      <c r="L76" s="228">
        <v>1120433641.73</v>
      </c>
      <c r="M76" s="172"/>
      <c r="N76" s="228">
        <v>1058204012.4400001</v>
      </c>
    </row>
    <row r="77" spans="1:14" ht="20.5" thickTop="1"/>
  </sheetData>
  <mergeCells count="7">
    <mergeCell ref="A10:E10"/>
    <mergeCell ref="H38:N38"/>
    <mergeCell ref="H39:J39"/>
    <mergeCell ref="L39:N39"/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2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Z73"/>
  <sheetViews>
    <sheetView view="pageBreakPreview" topLeftCell="A12" zoomScaleNormal="100" zoomScaleSheetLayoutView="100" workbookViewId="0">
      <selection activeCell="Q41" sqref="Q41"/>
    </sheetView>
  </sheetViews>
  <sheetFormatPr defaultColWidth="9" defaultRowHeight="20"/>
  <cols>
    <col min="1" max="1" width="2.19921875" style="81" customWidth="1"/>
    <col min="2" max="2" width="2" style="81" customWidth="1"/>
    <col min="3" max="3" width="9" style="81"/>
    <col min="4" max="4" width="11.59765625" style="81" customWidth="1"/>
    <col min="5" max="5" width="17" style="81" customWidth="1"/>
    <col min="6" max="6" width="8.59765625" style="81" customWidth="1"/>
    <col min="7" max="7" width="1" style="81" customWidth="1"/>
    <col min="8" max="8" width="15.59765625" style="81" customWidth="1"/>
    <col min="9" max="9" width="1" style="81" customWidth="1"/>
    <col min="10" max="10" width="15.59765625" style="81" customWidth="1"/>
    <col min="11" max="11" width="0.8984375" style="81" customWidth="1"/>
    <col min="12" max="12" width="15.59765625" style="81" customWidth="1"/>
    <col min="13" max="13" width="1" style="171" customWidth="1"/>
    <col min="14" max="14" width="15.59765625" style="196" customWidth="1"/>
    <col min="15" max="15" width="2.19921875" style="81" customWidth="1"/>
    <col min="16" max="16" width="2" style="81" customWidth="1"/>
    <col min="17" max="17" width="13" style="81" customWidth="1"/>
    <col min="18" max="18" width="14.19921875" style="81" customWidth="1"/>
    <col min="19" max="19" width="0.8984375" style="81" customWidth="1"/>
    <col min="20" max="20" width="14.19921875" style="81" customWidth="1"/>
    <col min="21" max="21" width="0.8984375" style="81" customWidth="1"/>
    <col min="22" max="22" width="14.19921875" style="81" customWidth="1"/>
    <col min="23" max="23" width="0.8984375" style="81" customWidth="1"/>
    <col min="24" max="24" width="14.19921875" style="81" customWidth="1"/>
    <col min="25" max="25" width="12.8984375" style="81" bestFit="1" customWidth="1"/>
    <col min="26" max="27" width="9" style="81"/>
    <col min="28" max="28" width="15" style="81" customWidth="1"/>
    <col min="29" max="29" width="1" style="81" customWidth="1"/>
    <col min="30" max="30" width="15" style="81" customWidth="1"/>
    <col min="31" max="31" width="1" style="81" customWidth="1"/>
    <col min="32" max="32" width="15.09765625" style="81" customWidth="1"/>
    <col min="33" max="33" width="1" style="81" customWidth="1"/>
    <col min="34" max="34" width="14.59765625" style="81" customWidth="1"/>
    <col min="35" max="16384" width="9" style="81"/>
  </cols>
  <sheetData>
    <row r="1" spans="1:26" ht="20.5">
      <c r="A1" s="80" t="s">
        <v>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/>
      <c r="O1" s="80"/>
      <c r="P1" s="80"/>
      <c r="Q1" s="194"/>
      <c r="R1" s="80"/>
      <c r="S1" s="80"/>
      <c r="T1" s="80"/>
    </row>
    <row r="2" spans="1:26" ht="20.5">
      <c r="A2" s="80" t="s">
        <v>262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  <c r="O2" s="80"/>
      <c r="P2" s="80"/>
      <c r="Q2" s="194"/>
      <c r="R2" s="80"/>
      <c r="S2" s="80"/>
      <c r="T2" s="80"/>
    </row>
    <row r="3" spans="1:26" ht="20.5">
      <c r="A3" s="176" t="s">
        <v>309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176"/>
      <c r="P3" s="80"/>
      <c r="Q3" s="80"/>
      <c r="R3" s="80"/>
      <c r="S3" s="80"/>
      <c r="T3" s="80"/>
    </row>
    <row r="4" spans="1:26" ht="20.5">
      <c r="A4" s="176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236" t="s">
        <v>196</v>
      </c>
      <c r="O4" s="176"/>
      <c r="P4" s="80"/>
      <c r="Q4" s="80"/>
      <c r="R4" s="292" t="s">
        <v>310</v>
      </c>
      <c r="S4" s="292"/>
      <c r="T4" s="292"/>
      <c r="U4" s="292"/>
      <c r="V4" s="292"/>
      <c r="W4" s="292"/>
      <c r="X4" s="292"/>
    </row>
    <row r="5" spans="1:26" ht="20.5">
      <c r="A5" s="176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236" t="s">
        <v>197</v>
      </c>
      <c r="O5" s="176"/>
      <c r="P5" s="80"/>
      <c r="Q5" s="80"/>
      <c r="R5" s="80"/>
      <c r="S5" s="80"/>
      <c r="T5" s="80"/>
    </row>
    <row r="6" spans="1:26">
      <c r="F6" s="86"/>
      <c r="H6" s="290" t="s">
        <v>130</v>
      </c>
      <c r="I6" s="290"/>
      <c r="J6" s="290"/>
      <c r="K6" s="290"/>
      <c r="L6" s="290"/>
      <c r="M6" s="290"/>
      <c r="N6" s="290"/>
      <c r="R6" s="294" t="s">
        <v>130</v>
      </c>
      <c r="S6" s="294"/>
      <c r="T6" s="294"/>
      <c r="U6" s="294"/>
      <c r="V6" s="294"/>
      <c r="W6" s="294"/>
      <c r="X6" s="294"/>
    </row>
    <row r="7" spans="1:26">
      <c r="F7" s="86"/>
      <c r="H7" s="293" t="s">
        <v>70</v>
      </c>
      <c r="I7" s="293"/>
      <c r="J7" s="293"/>
      <c r="K7" s="237"/>
      <c r="L7" s="293" t="s">
        <v>71</v>
      </c>
      <c r="M7" s="293"/>
      <c r="N7" s="293"/>
      <c r="R7" s="295" t="s">
        <v>70</v>
      </c>
      <c r="S7" s="295"/>
      <c r="T7" s="295"/>
      <c r="U7" s="264"/>
      <c r="V7" s="295" t="s">
        <v>71</v>
      </c>
      <c r="W7" s="295"/>
      <c r="X7" s="295"/>
    </row>
    <row r="8" spans="1:26">
      <c r="F8" s="229" t="s">
        <v>0</v>
      </c>
      <c r="H8" s="238">
        <v>2566</v>
      </c>
      <c r="I8" s="213"/>
      <c r="J8" s="238">
        <v>2565</v>
      </c>
      <c r="K8" s="239"/>
      <c r="L8" s="240">
        <f>H8</f>
        <v>2566</v>
      </c>
      <c r="M8" s="239"/>
      <c r="N8" s="241">
        <f>J8</f>
        <v>2565</v>
      </c>
      <c r="R8" s="269">
        <v>2566</v>
      </c>
      <c r="S8" s="213"/>
      <c r="T8" s="269">
        <v>2565</v>
      </c>
      <c r="U8" s="270"/>
      <c r="V8" s="271">
        <v>2566</v>
      </c>
      <c r="W8" s="270"/>
      <c r="X8" s="272">
        <v>2565</v>
      </c>
    </row>
    <row r="9" spans="1:26">
      <c r="F9" s="183">
        <v>28</v>
      </c>
      <c r="H9" s="242"/>
      <c r="I9" s="213"/>
      <c r="J9" s="243"/>
      <c r="K9" s="239"/>
      <c r="L9" s="242"/>
      <c r="M9" s="239"/>
      <c r="N9" s="244"/>
      <c r="R9" s="273"/>
      <c r="S9" s="213"/>
      <c r="T9" s="274"/>
      <c r="U9" s="270"/>
      <c r="V9" s="273"/>
      <c r="W9" s="270"/>
      <c r="X9" s="275"/>
    </row>
    <row r="10" spans="1:26" ht="20.5">
      <c r="A10" s="80" t="s">
        <v>11</v>
      </c>
      <c r="F10" s="86"/>
      <c r="M10" s="81"/>
      <c r="N10" s="245"/>
      <c r="O10" s="80"/>
      <c r="R10" s="170"/>
      <c r="S10" s="170"/>
      <c r="T10" s="170"/>
      <c r="U10" s="170"/>
      <c r="V10" s="170"/>
      <c r="W10" s="170"/>
      <c r="X10" s="204"/>
    </row>
    <row r="11" spans="1:26">
      <c r="A11" s="81" t="s">
        <v>25</v>
      </c>
      <c r="F11" s="183">
        <v>4</v>
      </c>
      <c r="H11" s="172">
        <f>PL_T!H11-'PL_T (3m)'!R11</f>
        <v>-348868332.11999995</v>
      </c>
      <c r="I11" s="172"/>
      <c r="J11" s="172">
        <f>PL_T!J11-'PL_T (3m)'!T11</f>
        <v>-304586108.47000003</v>
      </c>
      <c r="K11" s="172"/>
      <c r="L11" s="172">
        <f>PL_T!L11-'PL_T (3m)'!V11</f>
        <v>-221710396.63</v>
      </c>
      <c r="M11" s="172"/>
      <c r="N11" s="172">
        <f>PL_T!N11-'PL_T (3m)'!X11</f>
        <v>-202744290.11000001</v>
      </c>
      <c r="R11" s="177">
        <v>674975162.90999997</v>
      </c>
      <c r="S11" s="177"/>
      <c r="T11" s="177">
        <v>660531489.72000003</v>
      </c>
      <c r="U11" s="177"/>
      <c r="V11" s="177">
        <v>464639454.50999999</v>
      </c>
      <c r="W11" s="177"/>
      <c r="X11" s="276">
        <v>450755317.22000003</v>
      </c>
      <c r="Y11" s="72"/>
      <c r="Z11" s="82"/>
    </row>
    <row r="12" spans="1:26">
      <c r="A12" s="81" t="s">
        <v>58</v>
      </c>
      <c r="F12" s="183"/>
      <c r="H12" s="172">
        <f>PL_T!H12-'PL_T (3m)'!R12</f>
        <v>1212150.29</v>
      </c>
      <c r="I12" s="172"/>
      <c r="J12" s="172">
        <f>PL_T!J12-'PL_T (3m)'!T12</f>
        <v>-1422398.46</v>
      </c>
      <c r="K12" s="172"/>
      <c r="L12" s="172">
        <f>PL_T!L12-'PL_T (3m)'!V12</f>
        <v>0</v>
      </c>
      <c r="M12" s="172"/>
      <c r="N12" s="172">
        <f>PL_T!N12-'PL_T (3m)'!X12</f>
        <v>0</v>
      </c>
      <c r="R12" s="177">
        <v>208471</v>
      </c>
      <c r="S12" s="177"/>
      <c r="T12" s="177">
        <v>1460086.46</v>
      </c>
      <c r="U12" s="177"/>
      <c r="V12" s="177">
        <v>0</v>
      </c>
      <c r="W12" s="177"/>
      <c r="X12" s="276">
        <v>0</v>
      </c>
      <c r="Y12" s="72"/>
      <c r="Z12" s="82"/>
    </row>
    <row r="13" spans="1:26">
      <c r="A13" s="81" t="s">
        <v>59</v>
      </c>
      <c r="F13" s="183"/>
      <c r="H13" s="226">
        <f>SUM(H11:H12)</f>
        <v>-347656181.82999992</v>
      </c>
      <c r="I13" s="172"/>
      <c r="J13" s="226">
        <f>SUM(J11:J12)</f>
        <v>-306008506.93000001</v>
      </c>
      <c r="K13" s="172"/>
      <c r="L13" s="226">
        <f>SUM(L11:L12)</f>
        <v>-221710396.63</v>
      </c>
      <c r="M13" s="172"/>
      <c r="N13" s="226">
        <f>SUM(N11:N12)</f>
        <v>-202744290.11000001</v>
      </c>
      <c r="R13" s="277">
        <v>675183633.90999997</v>
      </c>
      <c r="S13" s="177"/>
      <c r="T13" s="277">
        <v>661991576.18000007</v>
      </c>
      <c r="U13" s="177"/>
      <c r="V13" s="277">
        <v>464639454.50999999</v>
      </c>
      <c r="W13" s="177"/>
      <c r="X13" s="278">
        <v>450755317.22000003</v>
      </c>
      <c r="Y13" s="72"/>
      <c r="Z13" s="82"/>
    </row>
    <row r="14" spans="1:26">
      <c r="A14" s="81" t="s">
        <v>26</v>
      </c>
      <c r="F14" s="213">
        <v>4</v>
      </c>
      <c r="H14" s="172">
        <f>PL_T!H14-'PL_T (3m)'!R14</f>
        <v>298509890.48999995</v>
      </c>
      <c r="I14" s="172"/>
      <c r="J14" s="172">
        <f>PL_T!J14-'PL_T (3m)'!T14</f>
        <v>245321288.15999997</v>
      </c>
      <c r="K14" s="172"/>
      <c r="L14" s="172">
        <f>PL_T!L14-'PL_T (3m)'!V14</f>
        <v>206978541.25</v>
      </c>
      <c r="M14" s="172"/>
      <c r="N14" s="172">
        <f>PL_T!N14-'PL_T (3m)'!X14</f>
        <v>171034450.27999997</v>
      </c>
      <c r="R14" s="222">
        <v>-548865332.53999996</v>
      </c>
      <c r="S14" s="177"/>
      <c r="T14" s="222">
        <v>-544028746.80999994</v>
      </c>
      <c r="U14" s="177"/>
      <c r="V14" s="222">
        <v>-395869436.11000001</v>
      </c>
      <c r="W14" s="177"/>
      <c r="X14" s="222">
        <v>-388865221.08999997</v>
      </c>
      <c r="Y14" s="72"/>
      <c r="Z14" s="82"/>
    </row>
    <row r="15" spans="1:26" ht="20.5">
      <c r="A15" s="80" t="s">
        <v>42</v>
      </c>
      <c r="F15" s="183"/>
      <c r="H15" s="248">
        <f>SUM(H13:H14)</f>
        <v>-49146291.339999974</v>
      </c>
      <c r="I15" s="172"/>
      <c r="J15" s="248">
        <f>SUM(J13:J14)</f>
        <v>-60687218.770000041</v>
      </c>
      <c r="K15" s="172"/>
      <c r="L15" s="248">
        <f>SUM(L13:L14)</f>
        <v>-14731855.379999995</v>
      </c>
      <c r="M15" s="172"/>
      <c r="N15" s="248">
        <f>SUM(N13:N14)</f>
        <v>-31709839.830000043</v>
      </c>
      <c r="O15" s="80"/>
      <c r="Q15" s="82"/>
      <c r="R15" s="177">
        <v>126318301.37</v>
      </c>
      <c r="S15" s="177"/>
      <c r="T15" s="177">
        <v>117962829.37000012</v>
      </c>
      <c r="U15" s="177"/>
      <c r="V15" s="177">
        <v>68770018.399999976</v>
      </c>
      <c r="W15" s="177"/>
      <c r="X15" s="177">
        <v>61890096.130000055</v>
      </c>
      <c r="Y15" s="72"/>
      <c r="Z15" s="82"/>
    </row>
    <row r="16" spans="1:26" hidden="1">
      <c r="A16" s="81" t="s">
        <v>41</v>
      </c>
      <c r="F16" s="183">
        <v>4</v>
      </c>
      <c r="H16" s="172" t="e">
        <f>PL_T!#REF!-'PL_T (3m)'!R16</f>
        <v>#REF!</v>
      </c>
      <c r="I16" s="172"/>
      <c r="J16" s="172" t="e">
        <f>PL_T!#REF!-'PL_T (3m)'!T16</f>
        <v>#REF!</v>
      </c>
      <c r="K16" s="172"/>
      <c r="L16" s="172" t="e">
        <f>PL_T!#REF!-'PL_T (3m)'!V16</f>
        <v>#REF!</v>
      </c>
      <c r="M16" s="172"/>
      <c r="N16" s="172" t="e">
        <f>PL_T!#REF!-'PL_T (3m)'!X16</f>
        <v>#REF!</v>
      </c>
      <c r="Q16" s="82"/>
      <c r="R16" s="177">
        <v>0</v>
      </c>
      <c r="S16" s="177"/>
      <c r="T16" s="177">
        <v>0</v>
      </c>
      <c r="U16" s="177"/>
      <c r="V16" s="177">
        <v>10009974</v>
      </c>
      <c r="W16" s="177"/>
      <c r="X16" s="177">
        <v>10009974</v>
      </c>
      <c r="Y16" s="72"/>
      <c r="Z16" s="82"/>
    </row>
    <row r="17" spans="1:26">
      <c r="A17" s="81" t="s">
        <v>68</v>
      </c>
      <c r="F17" s="183">
        <v>4</v>
      </c>
      <c r="H17" s="172">
        <f>PL_T!H16-'PL_T (3m)'!R17</f>
        <v>0</v>
      </c>
      <c r="I17" s="172"/>
      <c r="J17" s="172">
        <f>PL_T!J16-'PL_T (3m)'!T17</f>
        <v>0</v>
      </c>
      <c r="K17" s="172"/>
      <c r="L17" s="172">
        <f>PL_T!L16-'PL_T (3m)'!V17</f>
        <v>-1206000</v>
      </c>
      <c r="M17" s="172"/>
      <c r="N17" s="172">
        <f>PL_T!N16-'PL_T (3m)'!X17</f>
        <v>-1448004</v>
      </c>
      <c r="Q17" s="82"/>
      <c r="R17" s="177">
        <v>0</v>
      </c>
      <c r="S17" s="177"/>
      <c r="T17" s="177">
        <v>0</v>
      </c>
      <c r="U17" s="177"/>
      <c r="V17" s="177">
        <v>2412000</v>
      </c>
      <c r="W17" s="177"/>
      <c r="X17" s="177">
        <v>2654004</v>
      </c>
      <c r="Y17" s="72"/>
      <c r="Z17" s="82"/>
    </row>
    <row r="18" spans="1:26">
      <c r="A18" s="81" t="s">
        <v>12</v>
      </c>
      <c r="F18" s="183">
        <v>4</v>
      </c>
      <c r="H18" s="172">
        <f>PL_T!H17-'PL_T (3m)'!R18</f>
        <v>-6631453.4299999997</v>
      </c>
      <c r="I18" s="172"/>
      <c r="J18" s="172">
        <f>PL_T!J17-'PL_T (3m)'!T18</f>
        <v>-6342219.2000000002</v>
      </c>
      <c r="K18" s="172"/>
      <c r="L18" s="172">
        <f>PL_T!L17-'PL_T (3m)'!V18</f>
        <v>-4769327.3500000006</v>
      </c>
      <c r="M18" s="172"/>
      <c r="N18" s="172">
        <f>PL_T!N17-'PL_T (3m)'!X18</f>
        <v>-5207495.79</v>
      </c>
      <c r="R18" s="177">
        <v>12238615.77</v>
      </c>
      <c r="S18" s="177"/>
      <c r="T18" s="177">
        <v>12979505.34</v>
      </c>
      <c r="U18" s="177"/>
      <c r="V18" s="177">
        <v>9137029.2300000004</v>
      </c>
      <c r="W18" s="177"/>
      <c r="X18" s="177">
        <v>10325270.34</v>
      </c>
      <c r="Y18" s="72"/>
      <c r="Z18" s="82"/>
    </row>
    <row r="19" spans="1:26">
      <c r="A19" s="81" t="s">
        <v>257</v>
      </c>
      <c r="F19" s="183"/>
      <c r="H19" s="172">
        <f>PL_T!H18-'PL_T (3m)'!R19</f>
        <v>13140723.200000001</v>
      </c>
      <c r="I19" s="172"/>
      <c r="J19" s="172">
        <f>PL_T!J18-'PL_T (3m)'!T19</f>
        <v>9109873.3600000013</v>
      </c>
      <c r="K19" s="172"/>
      <c r="L19" s="172">
        <f>PL_T!L18-'PL_T (3m)'!V19</f>
        <v>6958037.0099999979</v>
      </c>
      <c r="M19" s="172"/>
      <c r="N19" s="172">
        <f>PL_T!N18-'PL_T (3m)'!X19</f>
        <v>6681718.2999999989</v>
      </c>
      <c r="R19" s="177">
        <v>-29033758.23</v>
      </c>
      <c r="S19" s="177"/>
      <c r="T19" s="177">
        <v>-24445839.530000001</v>
      </c>
      <c r="U19" s="177"/>
      <c r="V19" s="177">
        <v>-16866568.739999998</v>
      </c>
      <c r="W19" s="177"/>
      <c r="X19" s="276">
        <v>-15031370.539999999</v>
      </c>
      <c r="Y19" s="72"/>
      <c r="Z19" s="82"/>
    </row>
    <row r="20" spans="1:26">
      <c r="A20" s="81" t="s">
        <v>39</v>
      </c>
      <c r="F20" s="183"/>
      <c r="H20" s="172">
        <f>PL_T!H19-'PL_T (3m)'!R20</f>
        <v>35103790.290000007</v>
      </c>
      <c r="I20" s="172"/>
      <c r="J20" s="172">
        <f>PL_T!J19-'PL_T (3m)'!T20</f>
        <v>12042026.309999999</v>
      </c>
      <c r="K20" s="172"/>
      <c r="L20" s="172">
        <f>PL_T!L19-'PL_T (3m)'!V20</f>
        <v>23262249.969999999</v>
      </c>
      <c r="M20" s="172"/>
      <c r="N20" s="172">
        <f>PL_T!N19-'PL_T (3m)'!X20</f>
        <v>3476462.0500000007</v>
      </c>
      <c r="R20" s="177">
        <v>-62730808.910000004</v>
      </c>
      <c r="S20" s="177"/>
      <c r="T20" s="177">
        <v>-44322940.799999997</v>
      </c>
      <c r="U20" s="177"/>
      <c r="V20" s="177">
        <v>-36925514.549999997</v>
      </c>
      <c r="W20" s="177"/>
      <c r="X20" s="177">
        <v>-25285008.030000001</v>
      </c>
      <c r="Y20" s="72"/>
      <c r="Z20" s="82"/>
    </row>
    <row r="21" spans="1:26">
      <c r="A21" s="81" t="s">
        <v>289</v>
      </c>
      <c r="F21" s="183"/>
      <c r="H21" s="172" t="e">
        <f>PL_T!#REF!-'PL_T (3m)'!R21</f>
        <v>#REF!</v>
      </c>
      <c r="I21" s="172"/>
      <c r="J21" s="172" t="e">
        <f>PL_T!#REF!-'PL_T (3m)'!T21</f>
        <v>#REF!</v>
      </c>
      <c r="K21" s="172"/>
      <c r="L21" s="172" t="e">
        <f>PL_T!#REF!-'PL_T (3m)'!V21</f>
        <v>#REF!</v>
      </c>
      <c r="M21" s="172"/>
      <c r="N21" s="172" t="e">
        <f>PL_T!#REF!-'PL_T (3m)'!X21</f>
        <v>#REF!</v>
      </c>
      <c r="R21" s="177">
        <v>0</v>
      </c>
      <c r="S21" s="177"/>
      <c r="T21" s="177">
        <v>0</v>
      </c>
      <c r="U21" s="177"/>
      <c r="V21" s="177">
        <v>0</v>
      </c>
      <c r="W21" s="177"/>
      <c r="X21" s="177">
        <v>0</v>
      </c>
      <c r="Y21" s="72"/>
      <c r="Z21" s="82"/>
    </row>
    <row r="22" spans="1:26" hidden="1">
      <c r="A22" s="81" t="s">
        <v>283</v>
      </c>
      <c r="F22" s="183"/>
      <c r="H22" s="172" t="e">
        <f>PL_T!#REF!-'PL_T (3m)'!R22</f>
        <v>#REF!</v>
      </c>
      <c r="I22" s="172"/>
      <c r="J22" s="172" t="e">
        <f>PL_T!#REF!-'PL_T (3m)'!T22</f>
        <v>#REF!</v>
      </c>
      <c r="K22" s="172"/>
      <c r="L22" s="172" t="e">
        <f>PL_T!#REF!-'PL_T (3m)'!V22</f>
        <v>#REF!</v>
      </c>
      <c r="M22" s="172"/>
      <c r="N22" s="172" t="e">
        <f>PL_T!#REF!-'PL_T (3m)'!X22</f>
        <v>#REF!</v>
      </c>
      <c r="R22" s="177">
        <v>0</v>
      </c>
      <c r="S22" s="177"/>
      <c r="T22" s="177">
        <v>0</v>
      </c>
      <c r="U22" s="177"/>
      <c r="V22" s="177">
        <v>0</v>
      </c>
      <c r="W22" s="177"/>
      <c r="X22" s="177">
        <v>0</v>
      </c>
      <c r="Y22" s="72"/>
      <c r="Z22" s="82"/>
    </row>
    <row r="23" spans="1:26" hidden="1">
      <c r="A23" s="81" t="s">
        <v>284</v>
      </c>
      <c r="F23" s="183"/>
      <c r="H23" s="172" t="e">
        <f>PL_T!#REF!-'PL_T (3m)'!R23</f>
        <v>#REF!</v>
      </c>
      <c r="I23" s="172"/>
      <c r="J23" s="172" t="e">
        <f>PL_T!#REF!-'PL_T (3m)'!T23</f>
        <v>#REF!</v>
      </c>
      <c r="K23" s="172"/>
      <c r="L23" s="172" t="e">
        <f>PL_T!#REF!-'PL_T (3m)'!V23</f>
        <v>#REF!</v>
      </c>
      <c r="M23" s="172"/>
      <c r="N23" s="172" t="e">
        <f>PL_T!#REF!-'PL_T (3m)'!X23</f>
        <v>#REF!</v>
      </c>
      <c r="R23" s="177">
        <v>0</v>
      </c>
      <c r="S23" s="177"/>
      <c r="T23" s="177">
        <v>0</v>
      </c>
      <c r="U23" s="177"/>
      <c r="V23" s="177">
        <v>0</v>
      </c>
      <c r="W23" s="177"/>
      <c r="X23" s="177">
        <v>0</v>
      </c>
      <c r="Y23" s="72"/>
      <c r="Z23" s="82"/>
    </row>
    <row r="24" spans="1:26">
      <c r="A24" s="81" t="s">
        <v>43</v>
      </c>
      <c r="F24" s="183"/>
      <c r="H24" s="172">
        <f>PL_T!H20-'PL_T (3m)'!R24</f>
        <v>3646890.21</v>
      </c>
      <c r="I24" s="172"/>
      <c r="J24" s="172">
        <f>PL_T!J20-'PL_T (3m)'!T24</f>
        <v>1586539.92</v>
      </c>
      <c r="K24" s="172"/>
      <c r="L24" s="172">
        <f>PL_T!L20-'PL_T (3m)'!V24</f>
        <v>2870962.93</v>
      </c>
      <c r="M24" s="172"/>
      <c r="N24" s="172">
        <f>PL_T!N20-'PL_T (3m)'!X24</f>
        <v>1042905.6699999999</v>
      </c>
      <c r="R24" s="177">
        <v>-5016764.8499999996</v>
      </c>
      <c r="S24" s="177"/>
      <c r="T24" s="177">
        <v>-4079897.29</v>
      </c>
      <c r="U24" s="177"/>
      <c r="V24" s="177">
        <v>-3950001.64</v>
      </c>
      <c r="W24" s="177"/>
      <c r="X24" s="177">
        <v>-3001047.13</v>
      </c>
      <c r="Y24" s="72"/>
      <c r="Z24" s="82"/>
    </row>
    <row r="25" spans="1:26" hidden="1">
      <c r="A25" s="71" t="s">
        <v>264</v>
      </c>
      <c r="F25" s="183">
        <v>10</v>
      </c>
      <c r="H25" s="172" t="e">
        <f>ROUND(#REF!,2)</f>
        <v>#REF!</v>
      </c>
      <c r="I25" s="172"/>
      <c r="J25" s="172" t="e">
        <f>ROUND(#REF!,2)</f>
        <v>#REF!</v>
      </c>
      <c r="K25" s="172"/>
      <c r="L25" s="172" t="e">
        <f>ROUND(#REF!,2)</f>
        <v>#REF!</v>
      </c>
      <c r="M25" s="172"/>
      <c r="N25" s="172" t="e">
        <f>ROUND(#REF!,2)</f>
        <v>#REF!</v>
      </c>
      <c r="O25" s="71"/>
      <c r="R25" s="177">
        <v>0</v>
      </c>
      <c r="S25" s="177"/>
      <c r="T25" s="177">
        <v>0</v>
      </c>
      <c r="U25" s="177"/>
      <c r="V25" s="177">
        <v>0</v>
      </c>
      <c r="W25" s="177"/>
      <c r="X25" s="276">
        <v>0</v>
      </c>
      <c r="Y25" s="72"/>
      <c r="Z25" s="82"/>
    </row>
    <row r="26" spans="1:26">
      <c r="A26" s="81" t="s">
        <v>49</v>
      </c>
      <c r="F26" s="247"/>
      <c r="H26" s="248" t="e">
        <f>SUM(H15:H25)</f>
        <v>#REF!</v>
      </c>
      <c r="I26" s="172"/>
      <c r="J26" s="248" t="e">
        <f>SUM(J15:J25)</f>
        <v>#REF!</v>
      </c>
      <c r="K26" s="172"/>
      <c r="L26" s="248" t="e">
        <f>SUM(L15:L25)</f>
        <v>#REF!</v>
      </c>
      <c r="M26" s="172"/>
      <c r="N26" s="248" t="e">
        <f>SUM(N15:N25)</f>
        <v>#REF!</v>
      </c>
      <c r="R26" s="277">
        <v>41775585.150000006</v>
      </c>
      <c r="S26" s="177"/>
      <c r="T26" s="277">
        <v>58093657.09000013</v>
      </c>
      <c r="U26" s="177"/>
      <c r="V26" s="277">
        <v>32586936.699999988</v>
      </c>
      <c r="W26" s="177"/>
      <c r="X26" s="277">
        <v>41561918.770000063</v>
      </c>
      <c r="Y26" s="72"/>
      <c r="Z26" s="82"/>
    </row>
    <row r="27" spans="1:26">
      <c r="A27" s="81" t="s">
        <v>50</v>
      </c>
      <c r="F27" s="249">
        <v>23</v>
      </c>
      <c r="H27" s="172">
        <f>PL_T!H22-'PL_T (3m)'!R27</f>
        <v>-829474.25999999978</v>
      </c>
      <c r="I27" s="172"/>
      <c r="J27" s="172">
        <f>PL_T!J22-'PL_T (3m)'!T27</f>
        <v>10309949.67</v>
      </c>
      <c r="K27" s="172"/>
      <c r="L27" s="172">
        <f>PL_T!L22-'PL_T (3m)'!V27</f>
        <v>-3594218.34</v>
      </c>
      <c r="M27" s="172"/>
      <c r="N27" s="172">
        <f>PL_T!N22-'PL_T (3m)'!X27</f>
        <v>6059397.0699999994</v>
      </c>
      <c r="R27" s="222">
        <v>-8409357.8100000005</v>
      </c>
      <c r="S27" s="177"/>
      <c r="T27" s="222">
        <v>-13078795.33</v>
      </c>
      <c r="U27" s="177"/>
      <c r="V27" s="222">
        <v>-4275109.82</v>
      </c>
      <c r="W27" s="177"/>
      <c r="X27" s="222">
        <v>-6641360.9699999997</v>
      </c>
      <c r="Y27" s="72"/>
      <c r="Z27" s="82"/>
    </row>
    <row r="28" spans="1:26" ht="20.5">
      <c r="A28" s="176" t="s">
        <v>293</v>
      </c>
      <c r="E28" s="171"/>
      <c r="F28" s="247"/>
      <c r="H28" s="248" t="e">
        <f>SUM(H26:H27)</f>
        <v>#REF!</v>
      </c>
      <c r="I28" s="172"/>
      <c r="J28" s="248" t="e">
        <f>SUM(J26:J27)</f>
        <v>#REF!</v>
      </c>
      <c r="K28" s="172"/>
      <c r="L28" s="248" t="e">
        <f>SUM(L26:L27)</f>
        <v>#REF!</v>
      </c>
      <c r="M28" s="172"/>
      <c r="N28" s="248" t="e">
        <f>SUM(N26:N27)</f>
        <v>#REF!</v>
      </c>
      <c r="O28" s="176"/>
      <c r="R28" s="277">
        <v>33366227.340000004</v>
      </c>
      <c r="S28" s="177"/>
      <c r="T28" s="277">
        <v>45014861.760000132</v>
      </c>
      <c r="U28" s="177"/>
      <c r="V28" s="277">
        <v>28311826.879999988</v>
      </c>
      <c r="W28" s="177"/>
      <c r="X28" s="278">
        <v>34920557.800000064</v>
      </c>
      <c r="Y28" s="72"/>
      <c r="Z28" s="82"/>
    </row>
    <row r="29" spans="1:26" ht="20.5">
      <c r="A29" s="141" t="s">
        <v>230</v>
      </c>
      <c r="E29" s="171"/>
      <c r="F29" s="247"/>
      <c r="H29" s="172"/>
      <c r="I29" s="172"/>
      <c r="J29" s="172"/>
      <c r="K29" s="172"/>
      <c r="L29" s="172"/>
      <c r="M29" s="172"/>
      <c r="N29" s="172"/>
      <c r="O29" s="141"/>
      <c r="R29" s="177"/>
      <c r="S29" s="177"/>
      <c r="T29" s="177"/>
      <c r="U29" s="177"/>
      <c r="V29" s="177"/>
      <c r="W29" s="177"/>
      <c r="X29" s="276"/>
    </row>
    <row r="30" spans="1:26" ht="20.5" hidden="1">
      <c r="A30" s="73"/>
      <c r="B30" s="178" t="s">
        <v>215</v>
      </c>
      <c r="C30" s="73"/>
      <c r="D30" s="170"/>
      <c r="F30" s="247"/>
      <c r="H30" s="172"/>
      <c r="I30" s="172"/>
      <c r="J30" s="172"/>
      <c r="K30" s="172"/>
      <c r="L30" s="172"/>
      <c r="M30" s="172"/>
      <c r="N30" s="172"/>
      <c r="O30" s="73"/>
      <c r="P30" s="178"/>
      <c r="Q30" s="73"/>
      <c r="R30" s="177"/>
      <c r="S30" s="177"/>
      <c r="T30" s="177"/>
      <c r="U30" s="177"/>
      <c r="V30" s="177"/>
      <c r="W30" s="177"/>
      <c r="X30" s="177"/>
    </row>
    <row r="31" spans="1:26" hidden="1">
      <c r="A31" s="73"/>
      <c r="B31" s="73" t="s">
        <v>267</v>
      </c>
      <c r="C31" s="73"/>
      <c r="D31" s="170"/>
      <c r="F31" s="247"/>
      <c r="H31" s="172"/>
      <c r="I31" s="172"/>
      <c r="J31" s="172"/>
      <c r="K31" s="172"/>
      <c r="L31" s="172"/>
      <c r="M31" s="172"/>
      <c r="N31" s="172"/>
      <c r="O31" s="73"/>
      <c r="P31" s="73"/>
      <c r="Q31" s="73"/>
      <c r="R31" s="177"/>
      <c r="S31" s="177"/>
      <c r="T31" s="177"/>
      <c r="U31" s="177"/>
      <c r="V31" s="177"/>
      <c r="W31" s="177"/>
      <c r="X31" s="177"/>
    </row>
    <row r="32" spans="1:26" hidden="1">
      <c r="A32" s="73"/>
      <c r="B32" s="73"/>
      <c r="C32" s="73" t="s">
        <v>214</v>
      </c>
      <c r="D32" s="170"/>
      <c r="F32" s="249">
        <v>21</v>
      </c>
      <c r="H32" s="172">
        <v>0</v>
      </c>
      <c r="I32" s="172"/>
      <c r="J32" s="172">
        <v>0</v>
      </c>
      <c r="K32" s="172"/>
      <c r="L32" s="172">
        <v>0</v>
      </c>
      <c r="M32" s="172"/>
      <c r="N32" s="172">
        <v>0</v>
      </c>
      <c r="O32" s="73"/>
      <c r="P32" s="73"/>
      <c r="Q32" s="172">
        <v>81275.960000000006</v>
      </c>
      <c r="R32" s="177">
        <v>0</v>
      </c>
      <c r="S32" s="177"/>
      <c r="T32" s="177">
        <v>0</v>
      </c>
      <c r="U32" s="177"/>
      <c r="V32" s="177">
        <v>0</v>
      </c>
      <c r="W32" s="177"/>
      <c r="X32" s="177">
        <v>0</v>
      </c>
    </row>
    <row r="33" spans="1:24" hidden="1">
      <c r="A33" s="73"/>
      <c r="B33" s="73" t="s">
        <v>219</v>
      </c>
      <c r="C33" s="73"/>
      <c r="D33" s="170"/>
      <c r="F33" s="249"/>
      <c r="H33" s="172"/>
      <c r="I33" s="172"/>
      <c r="J33" s="172"/>
      <c r="K33" s="172"/>
      <c r="L33" s="172"/>
      <c r="M33" s="172"/>
      <c r="N33" s="172"/>
      <c r="O33" s="73"/>
      <c r="P33" s="73"/>
      <c r="Q33" s="172"/>
      <c r="R33" s="177"/>
      <c r="S33" s="177"/>
      <c r="T33" s="177"/>
      <c r="U33" s="177"/>
      <c r="V33" s="177"/>
      <c r="W33" s="177"/>
      <c r="X33" s="177"/>
    </row>
    <row r="34" spans="1:24" hidden="1">
      <c r="A34" s="73"/>
      <c r="B34" s="73"/>
      <c r="C34" s="73" t="s">
        <v>220</v>
      </c>
      <c r="D34" s="170"/>
      <c r="F34" s="249" t="s">
        <v>292</v>
      </c>
      <c r="H34" s="172">
        <f>-ROUND(H32*20%,2)</f>
        <v>0</v>
      </c>
      <c r="I34" s="172"/>
      <c r="J34" s="172">
        <f>-ROUND(J32*20%,2)</f>
        <v>0</v>
      </c>
      <c r="K34" s="172"/>
      <c r="L34" s="172">
        <f>-ROUND(L32*20%,2)</f>
        <v>0</v>
      </c>
      <c r="M34" s="172"/>
      <c r="N34" s="172">
        <f>-ROUND(N32*20%,2)</f>
        <v>0</v>
      </c>
      <c r="O34" s="73"/>
      <c r="P34" s="73"/>
      <c r="Q34" s="172">
        <f>-ROUND(Q32*20%,2)</f>
        <v>-16255.19</v>
      </c>
      <c r="R34" s="177">
        <v>0</v>
      </c>
      <c r="S34" s="177"/>
      <c r="T34" s="177">
        <v>0</v>
      </c>
      <c r="U34" s="177"/>
      <c r="V34" s="177">
        <v>0</v>
      </c>
      <c r="W34" s="177"/>
      <c r="X34" s="177">
        <v>0</v>
      </c>
    </row>
    <row r="35" spans="1:24">
      <c r="B35" s="73" t="s">
        <v>296</v>
      </c>
      <c r="C35" s="73"/>
      <c r="D35" s="170"/>
      <c r="F35" s="247"/>
      <c r="H35" s="250">
        <f>SUM(H32:H34)</f>
        <v>0</v>
      </c>
      <c r="I35" s="172"/>
      <c r="J35" s="250">
        <f>SUM(J32:J34)</f>
        <v>0</v>
      </c>
      <c r="K35" s="172"/>
      <c r="L35" s="250">
        <f>SUM(L32:L34)</f>
        <v>0</v>
      </c>
      <c r="M35" s="172"/>
      <c r="N35" s="250">
        <f>SUM(N32:N34)</f>
        <v>0</v>
      </c>
      <c r="P35" s="73"/>
      <c r="Q35" s="172"/>
      <c r="R35" s="250">
        <v>0</v>
      </c>
      <c r="S35" s="177"/>
      <c r="T35" s="250">
        <v>0</v>
      </c>
      <c r="U35" s="177"/>
      <c r="V35" s="250">
        <v>0</v>
      </c>
      <c r="W35" s="177"/>
      <c r="X35" s="250">
        <v>0</v>
      </c>
    </row>
    <row r="36" spans="1:24" ht="21" thickBot="1">
      <c r="A36" s="141" t="s">
        <v>294</v>
      </c>
      <c r="B36" s="73"/>
      <c r="C36" s="73"/>
      <c r="F36" s="247"/>
      <c r="H36" s="228" t="e">
        <f>SUM(H28,H35)</f>
        <v>#REF!</v>
      </c>
      <c r="I36" s="172"/>
      <c r="J36" s="228" t="e">
        <f>SUM(J28,J35)</f>
        <v>#REF!</v>
      </c>
      <c r="K36" s="172"/>
      <c r="L36" s="228" t="e">
        <f>SUM(L28,L35)</f>
        <v>#REF!</v>
      </c>
      <c r="M36" s="172"/>
      <c r="N36" s="228" t="e">
        <f>SUM(N28,N35)</f>
        <v>#REF!</v>
      </c>
      <c r="O36" s="141"/>
      <c r="P36" s="73"/>
      <c r="Q36" s="64"/>
      <c r="R36" s="260">
        <v>33366227.340000004</v>
      </c>
      <c r="S36" s="177"/>
      <c r="T36" s="260">
        <v>45014861.760000132</v>
      </c>
      <c r="U36" s="177"/>
      <c r="V36" s="260">
        <v>28311826.879999988</v>
      </c>
      <c r="W36" s="177"/>
      <c r="X36" s="260">
        <v>34920557.800000064</v>
      </c>
    </row>
    <row r="37" spans="1:24" ht="7.5" customHeight="1" thickTop="1">
      <c r="F37" s="247"/>
      <c r="H37" s="172"/>
      <c r="I37" s="172"/>
      <c r="J37" s="172"/>
      <c r="K37" s="172"/>
      <c r="L37" s="172"/>
      <c r="M37" s="172"/>
      <c r="N37" s="172"/>
      <c r="Q37" s="64"/>
      <c r="R37" s="177"/>
      <c r="S37" s="177"/>
      <c r="T37" s="177"/>
      <c r="U37" s="177"/>
      <c r="V37" s="177"/>
      <c r="W37" s="177"/>
      <c r="X37" s="276"/>
    </row>
    <row r="38" spans="1:24">
      <c r="A38" s="170" t="s">
        <v>295</v>
      </c>
      <c r="F38" s="247"/>
      <c r="H38" s="172"/>
      <c r="I38" s="172"/>
      <c r="J38" s="172"/>
      <c r="K38" s="172"/>
      <c r="L38" s="172"/>
      <c r="M38" s="172"/>
      <c r="N38" s="172"/>
      <c r="O38" s="170"/>
      <c r="Q38" s="64"/>
      <c r="R38" s="177"/>
      <c r="S38" s="177"/>
      <c r="T38" s="177"/>
      <c r="U38" s="177"/>
      <c r="V38" s="177"/>
      <c r="W38" s="177"/>
      <c r="X38" s="276"/>
    </row>
    <row r="39" spans="1:24">
      <c r="B39" s="81" t="s">
        <v>72</v>
      </c>
      <c r="F39" s="247"/>
      <c r="H39" s="172" t="e">
        <f>H41-H40</f>
        <v>#REF!</v>
      </c>
      <c r="I39" s="172"/>
      <c r="J39" s="172" t="e">
        <f>J41-J40</f>
        <v>#REF!</v>
      </c>
      <c r="K39" s="172"/>
      <c r="L39" s="172" t="e">
        <f>L41-L40</f>
        <v>#REF!</v>
      </c>
      <c r="M39" s="172"/>
      <c r="N39" s="172" t="e">
        <f>N41-N40</f>
        <v>#REF!</v>
      </c>
      <c r="Q39" s="64"/>
      <c r="R39" s="177">
        <v>33366227.340000004</v>
      </c>
      <c r="S39" s="177"/>
      <c r="T39" s="177">
        <v>45014861.760000132</v>
      </c>
      <c r="U39" s="177"/>
      <c r="V39" s="177">
        <v>28311826.879999988</v>
      </c>
      <c r="W39" s="177"/>
      <c r="X39" s="276">
        <v>34920557.800000064</v>
      </c>
    </row>
    <row r="40" spans="1:24">
      <c r="B40" s="81" t="s">
        <v>73</v>
      </c>
      <c r="F40" s="247"/>
      <c r="H40" s="172" t="e">
        <f>-ROUND(#REF!,2)</f>
        <v>#REF!</v>
      </c>
      <c r="I40" s="172"/>
      <c r="J40" s="172" t="e">
        <f>-ROUND(#REF!,2)</f>
        <v>#REF!</v>
      </c>
      <c r="K40" s="172"/>
      <c r="L40" s="172" t="e">
        <f>-ROUND(#REF!,2)</f>
        <v>#REF!</v>
      </c>
      <c r="M40" s="172"/>
      <c r="N40" s="172" t="e">
        <f>-ROUND(#REF!,2)</f>
        <v>#REF!</v>
      </c>
      <c r="Q40" s="64"/>
      <c r="R40" s="177">
        <v>0</v>
      </c>
      <c r="S40" s="177"/>
      <c r="T40" s="177">
        <v>0</v>
      </c>
      <c r="U40" s="177"/>
      <c r="V40" s="177">
        <v>0</v>
      </c>
      <c r="W40" s="177"/>
      <c r="X40" s="276">
        <v>0</v>
      </c>
    </row>
    <row r="41" spans="1:24" ht="20.5" thickBot="1">
      <c r="F41" s="247"/>
      <c r="H41" s="228" t="e">
        <f>H28</f>
        <v>#REF!</v>
      </c>
      <c r="I41" s="172"/>
      <c r="J41" s="228" t="e">
        <f>J28</f>
        <v>#REF!</v>
      </c>
      <c r="K41" s="172"/>
      <c r="L41" s="228" t="e">
        <f>L28</f>
        <v>#REF!</v>
      </c>
      <c r="M41" s="172"/>
      <c r="N41" s="228" t="e">
        <f>N28</f>
        <v>#REF!</v>
      </c>
      <c r="R41" s="260">
        <v>33366227.340000004</v>
      </c>
      <c r="S41" s="177"/>
      <c r="T41" s="260">
        <v>45014861.760000132</v>
      </c>
      <c r="U41" s="177"/>
      <c r="V41" s="260">
        <v>28311826.879999988</v>
      </c>
      <c r="W41" s="177"/>
      <c r="X41" s="279">
        <v>34920557.800000064</v>
      </c>
    </row>
    <row r="42" spans="1:24" ht="7.5" customHeight="1" thickTop="1">
      <c r="F42" s="247"/>
      <c r="H42" s="172"/>
      <c r="I42" s="172"/>
      <c r="J42" s="172"/>
      <c r="K42" s="172"/>
      <c r="L42" s="172"/>
      <c r="M42" s="172"/>
      <c r="N42" s="246"/>
      <c r="R42" s="177"/>
      <c r="S42" s="177"/>
      <c r="T42" s="177"/>
      <c r="U42" s="177"/>
      <c r="V42" s="177"/>
      <c r="W42" s="177"/>
      <c r="X42" s="276"/>
    </row>
    <row r="43" spans="1:24" hidden="1">
      <c r="A43" s="170" t="s">
        <v>235</v>
      </c>
      <c r="F43" s="247"/>
      <c r="H43" s="172"/>
      <c r="I43" s="172"/>
      <c r="J43" s="172"/>
      <c r="K43" s="172"/>
      <c r="L43" s="172"/>
      <c r="M43" s="172"/>
      <c r="N43" s="246"/>
      <c r="O43" s="170"/>
      <c r="R43" s="177"/>
      <c r="S43" s="177"/>
      <c r="T43" s="177"/>
      <c r="U43" s="177"/>
      <c r="V43" s="177"/>
      <c r="W43" s="177"/>
      <c r="X43" s="276"/>
    </row>
    <row r="44" spans="1:24" hidden="1">
      <c r="B44" s="81" t="s">
        <v>72</v>
      </c>
      <c r="F44" s="247"/>
      <c r="H44" s="172" t="e">
        <f>H46-H45</f>
        <v>#REF!</v>
      </c>
      <c r="I44" s="172"/>
      <c r="J44" s="172" t="e">
        <f>J46-J45</f>
        <v>#REF!</v>
      </c>
      <c r="K44" s="172"/>
      <c r="L44" s="172" t="e">
        <f>L46-L45</f>
        <v>#REF!</v>
      </c>
      <c r="M44" s="172"/>
      <c r="N44" s="246" t="e">
        <f>N46-N45</f>
        <v>#REF!</v>
      </c>
      <c r="R44" s="177">
        <v>11033813.050000023</v>
      </c>
      <c r="S44" s="177"/>
      <c r="T44" s="177">
        <v>30321224.859999992</v>
      </c>
      <c r="U44" s="177"/>
      <c r="V44" s="177">
        <v>3805727.2700000065</v>
      </c>
      <c r="W44" s="177"/>
      <c r="X44" s="276">
        <v>16473042.620000003</v>
      </c>
    </row>
    <row r="45" spans="1:24" hidden="1">
      <c r="B45" s="81" t="s">
        <v>73</v>
      </c>
      <c r="F45" s="247"/>
      <c r="H45" s="172" t="e">
        <f>-ROUND(#REF!,2)+ROUND(#REF!,2)</f>
        <v>#REF!</v>
      </c>
      <c r="I45" s="172"/>
      <c r="J45" s="177">
        <v>0</v>
      </c>
      <c r="K45" s="172"/>
      <c r="L45" s="172">
        <v>0</v>
      </c>
      <c r="M45" s="172"/>
      <c r="N45" s="246">
        <v>0</v>
      </c>
      <c r="R45" s="177">
        <v>0</v>
      </c>
      <c r="S45" s="177"/>
      <c r="T45" s="177">
        <v>0</v>
      </c>
      <c r="U45" s="177"/>
      <c r="V45" s="177">
        <v>0</v>
      </c>
      <c r="W45" s="177"/>
      <c r="X45" s="276">
        <v>0</v>
      </c>
    </row>
    <row r="46" spans="1:24" ht="20.5" hidden="1" thickBot="1">
      <c r="F46" s="247"/>
      <c r="H46" s="228" t="e">
        <f>H36</f>
        <v>#REF!</v>
      </c>
      <c r="I46" s="172"/>
      <c r="J46" s="228" t="e">
        <f>J36</f>
        <v>#REF!</v>
      </c>
      <c r="K46" s="172"/>
      <c r="L46" s="228" t="e">
        <f>L36</f>
        <v>#REF!</v>
      </c>
      <c r="M46" s="172"/>
      <c r="N46" s="251" t="e">
        <f>N36</f>
        <v>#REF!</v>
      </c>
      <c r="R46" s="260">
        <v>11033813.050000023</v>
      </c>
      <c r="S46" s="177"/>
      <c r="T46" s="260">
        <v>30321224.859999992</v>
      </c>
      <c r="U46" s="177"/>
      <c r="V46" s="260">
        <v>3805727.2700000065</v>
      </c>
      <c r="W46" s="177"/>
      <c r="X46" s="279">
        <v>16473042.620000003</v>
      </c>
    </row>
    <row r="47" spans="1:24" ht="7.5" hidden="1" customHeight="1" thickTop="1">
      <c r="F47" s="247"/>
      <c r="H47" s="172"/>
      <c r="I47" s="172"/>
      <c r="J47" s="172"/>
      <c r="K47" s="172"/>
      <c r="L47" s="172"/>
      <c r="M47" s="172"/>
      <c r="N47" s="246"/>
      <c r="R47" s="177"/>
      <c r="S47" s="177"/>
      <c r="T47" s="177"/>
      <c r="U47" s="177"/>
      <c r="V47" s="177"/>
      <c r="W47" s="177"/>
      <c r="X47" s="276"/>
    </row>
    <row r="48" spans="1:24" ht="20.5">
      <c r="A48" s="80" t="s">
        <v>56</v>
      </c>
      <c r="F48" s="249"/>
      <c r="H48" s="172"/>
      <c r="I48" s="172"/>
      <c r="J48" s="172"/>
      <c r="K48" s="172"/>
      <c r="L48" s="172"/>
      <c r="M48" s="172"/>
      <c r="N48" s="246"/>
      <c r="O48" s="80"/>
      <c r="R48" s="177"/>
      <c r="S48" s="177"/>
      <c r="T48" s="177"/>
      <c r="U48" s="177"/>
      <c r="V48" s="177"/>
      <c r="W48" s="177"/>
      <c r="X48" s="276"/>
    </row>
    <row r="49" spans="2:24" ht="20.5" thickBot="1">
      <c r="B49" s="81" t="s">
        <v>60</v>
      </c>
      <c r="F49" s="183"/>
      <c r="H49" s="233" t="e">
        <f>ROUND(H39/H50,2)</f>
        <v>#REF!</v>
      </c>
      <c r="I49" s="252"/>
      <c r="J49" s="233" t="e">
        <f>ROUND(J39/J50,2)</f>
        <v>#REF!</v>
      </c>
      <c r="K49" s="252"/>
      <c r="L49" s="233" t="e">
        <f>ROUND(L39/L50,2)</f>
        <v>#REF!</v>
      </c>
      <c r="M49" s="252"/>
      <c r="N49" s="233" t="e">
        <f>ROUND(N39/N50,2)</f>
        <v>#REF!</v>
      </c>
      <c r="R49" s="261">
        <v>0.13</v>
      </c>
      <c r="S49" s="280"/>
      <c r="T49" s="261">
        <v>0.18</v>
      </c>
      <c r="U49" s="280"/>
      <c r="V49" s="261">
        <v>0.11</v>
      </c>
      <c r="W49" s="280"/>
      <c r="X49" s="261">
        <v>0.14000000000000001</v>
      </c>
    </row>
    <row r="50" spans="2:24" ht="21" thickTop="1" thickBot="1">
      <c r="B50" s="212" t="s">
        <v>302</v>
      </c>
      <c r="F50" s="183"/>
      <c r="H50" s="253">
        <v>256896904</v>
      </c>
      <c r="I50" s="254"/>
      <c r="J50" s="253">
        <v>256896904</v>
      </c>
      <c r="K50" s="254"/>
      <c r="L50" s="253">
        <v>256896904</v>
      </c>
      <c r="M50" s="254"/>
      <c r="N50" s="253">
        <v>256896904</v>
      </c>
      <c r="R50" s="265">
        <v>256896904</v>
      </c>
      <c r="S50" s="281"/>
      <c r="T50" s="265">
        <v>256896904</v>
      </c>
      <c r="U50" s="281"/>
      <c r="V50" s="265">
        <v>256896904</v>
      </c>
      <c r="W50" s="281"/>
      <c r="X50" s="265">
        <v>256896904</v>
      </c>
    </row>
    <row r="51" spans="2:24" ht="20.5" thickTop="1">
      <c r="F51" s="183"/>
      <c r="H51" s="172"/>
      <c r="I51" s="172"/>
      <c r="J51" s="172"/>
      <c r="K51" s="172"/>
      <c r="L51" s="172"/>
      <c r="M51" s="172"/>
      <c r="N51" s="246"/>
      <c r="T51" s="183"/>
    </row>
    <row r="54" spans="2:24" hidden="1">
      <c r="C54" s="81" t="s">
        <v>60</v>
      </c>
      <c r="E54" s="170" t="s">
        <v>205</v>
      </c>
      <c r="H54" s="64">
        <v>256896904</v>
      </c>
      <c r="I54" s="64"/>
      <c r="J54" s="64">
        <v>256896904</v>
      </c>
      <c r="K54" s="64"/>
      <c r="L54" s="64">
        <v>256896904</v>
      </c>
      <c r="M54" s="64"/>
      <c r="N54" s="64">
        <v>256896904</v>
      </c>
      <c r="S54" s="170"/>
    </row>
    <row r="55" spans="2:24" hidden="1">
      <c r="C55" s="192" t="s">
        <v>74</v>
      </c>
      <c r="D55" s="192"/>
      <c r="E55" s="170" t="s">
        <v>205</v>
      </c>
      <c r="F55" s="192"/>
      <c r="G55" s="192"/>
      <c r="H55" s="75">
        <v>256896904</v>
      </c>
      <c r="I55" s="75"/>
      <c r="J55" s="75">
        <v>256896904</v>
      </c>
      <c r="K55" s="75"/>
      <c r="L55" s="75">
        <v>256896904</v>
      </c>
      <c r="M55" s="75"/>
      <c r="N55" s="75">
        <v>256896904</v>
      </c>
      <c r="S55" s="170"/>
    </row>
    <row r="56" spans="2:24">
      <c r="C56" s="81" t="s">
        <v>60</v>
      </c>
      <c r="E56" s="170" t="s">
        <v>205</v>
      </c>
      <c r="H56" s="64">
        <v>256896904</v>
      </c>
      <c r="J56" s="64">
        <v>256896904</v>
      </c>
      <c r="L56" s="64">
        <v>256896904</v>
      </c>
      <c r="N56" s="64">
        <v>256896904</v>
      </c>
      <c r="S56" s="170"/>
    </row>
    <row r="57" spans="2:24">
      <c r="C57" s="192" t="s">
        <v>74</v>
      </c>
      <c r="D57" s="192"/>
      <c r="E57" s="170" t="s">
        <v>205</v>
      </c>
      <c r="F57" s="192"/>
      <c r="G57" s="192"/>
      <c r="H57" s="75">
        <v>256896904</v>
      </c>
      <c r="I57" s="192"/>
      <c r="J57" s="75">
        <v>256896904</v>
      </c>
      <c r="K57" s="192"/>
      <c r="L57" s="75">
        <v>256896904</v>
      </c>
      <c r="M57" s="255"/>
      <c r="N57" s="75">
        <v>256896904</v>
      </c>
    </row>
    <row r="58" spans="2:24">
      <c r="H58" s="224"/>
      <c r="L58" s="224"/>
    </row>
    <row r="60" spans="2:24">
      <c r="C60" s="81" t="s">
        <v>229</v>
      </c>
      <c r="E60" s="81" t="s">
        <v>205</v>
      </c>
      <c r="H60" s="197">
        <f>H15/H13</f>
        <v>0.14136464101199839</v>
      </c>
      <c r="J60" s="197">
        <f>J15/J13</f>
        <v>0.19831873100143046</v>
      </c>
      <c r="L60" s="197">
        <f>L15/L13</f>
        <v>6.6446389542052731E-2</v>
      </c>
      <c r="N60" s="197">
        <f>N15/N13</f>
        <v>0.15640312145311563</v>
      </c>
    </row>
    <row r="63" spans="2:24" ht="21.5">
      <c r="Q63" s="141"/>
      <c r="R63"/>
      <c r="S63"/>
    </row>
    <row r="64" spans="2:24" ht="21.5">
      <c r="Q64" s="141"/>
      <c r="R64"/>
      <c r="S64"/>
    </row>
    <row r="65" spans="17:19" ht="21.5">
      <c r="Q65"/>
      <c r="R65"/>
      <c r="S65"/>
    </row>
    <row r="66" spans="17:19" ht="21.5">
      <c r="Q66"/>
      <c r="R66"/>
      <c r="S66" s="179"/>
    </row>
    <row r="67" spans="17:19" ht="21.5">
      <c r="Q67" s="141"/>
      <c r="R67"/>
      <c r="S67" s="179"/>
    </row>
    <row r="68" spans="17:19" ht="21.5">
      <c r="Q68" s="141"/>
      <c r="R68"/>
      <c r="S68" s="179"/>
    </row>
    <row r="69" spans="17:19" ht="21.5">
      <c r="Q69" s="141"/>
      <c r="R69"/>
      <c r="S69" s="179"/>
    </row>
    <row r="70" spans="17:19" ht="21.5">
      <c r="Q70" s="141"/>
      <c r="R70"/>
      <c r="S70" s="179"/>
    </row>
    <row r="71" spans="17:19" ht="21.5">
      <c r="Q71"/>
      <c r="R71"/>
      <c r="S71" s="179"/>
    </row>
    <row r="72" spans="17:19" ht="20.5">
      <c r="S72" s="179"/>
    </row>
    <row r="73" spans="17:19" ht="20.5">
      <c r="S73" s="179"/>
    </row>
  </sheetData>
  <mergeCells count="7">
    <mergeCell ref="R4:X4"/>
    <mergeCell ref="H6:N6"/>
    <mergeCell ref="H7:J7"/>
    <mergeCell ref="L7:N7"/>
    <mergeCell ref="R6:X6"/>
    <mergeCell ref="R7:T7"/>
    <mergeCell ref="V7:X7"/>
  </mergeCells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topLeftCell="A7" zoomScale="85" zoomScaleNormal="100" zoomScaleSheetLayoutView="85" workbookViewId="0">
      <selection activeCell="L18" sqref="L18"/>
    </sheetView>
  </sheetViews>
  <sheetFormatPr defaultColWidth="9" defaultRowHeight="20"/>
  <cols>
    <col min="1" max="1" width="2.19921875" style="81" customWidth="1"/>
    <col min="2" max="2" width="2" style="81" customWidth="1"/>
    <col min="3" max="3" width="9" style="81"/>
    <col min="4" max="4" width="11.59765625" style="81" customWidth="1"/>
    <col min="5" max="5" width="17" style="81" customWidth="1"/>
    <col min="6" max="6" width="8.59765625" style="81" customWidth="1"/>
    <col min="7" max="7" width="1" style="81" customWidth="1"/>
    <col min="8" max="8" width="16.5" style="81" customWidth="1"/>
    <col min="9" max="9" width="1" style="81" customWidth="1"/>
    <col min="10" max="10" width="15.8984375" style="81" customWidth="1"/>
    <col min="11" max="11" width="0.8984375" style="81" customWidth="1"/>
    <col min="12" max="12" width="15.59765625" style="81" customWidth="1"/>
    <col min="13" max="13" width="1" style="171" customWidth="1"/>
    <col min="14" max="14" width="15.59765625" style="196" customWidth="1"/>
    <col min="15" max="15" width="14.59765625" style="81" customWidth="1"/>
    <col min="16" max="16384" width="9" style="81"/>
  </cols>
  <sheetData>
    <row r="1" spans="1:14" ht="20.5">
      <c r="A1" s="80" t="s">
        <v>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/>
    </row>
    <row r="2" spans="1:14" ht="20.5">
      <c r="A2" s="80" t="s">
        <v>262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/>
    </row>
    <row r="3" spans="1:14" ht="20.5">
      <c r="A3" s="176" t="s">
        <v>320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194" t="s">
        <v>196</v>
      </c>
    </row>
    <row r="4" spans="1:14" ht="20.5">
      <c r="A4" s="176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194" t="s">
        <v>197</v>
      </c>
    </row>
    <row r="5" spans="1:14" ht="20.5">
      <c r="A5" s="176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236"/>
    </row>
    <row r="6" spans="1:14">
      <c r="F6" s="86"/>
      <c r="H6" s="290" t="s">
        <v>130</v>
      </c>
      <c r="I6" s="290"/>
      <c r="J6" s="290"/>
      <c r="K6" s="290"/>
      <c r="L6" s="290"/>
      <c r="M6" s="290"/>
      <c r="N6" s="290"/>
    </row>
    <row r="7" spans="1:14">
      <c r="F7" s="86"/>
      <c r="H7" s="293" t="s">
        <v>70</v>
      </c>
      <c r="I7" s="293"/>
      <c r="J7" s="293"/>
      <c r="K7" s="237"/>
      <c r="L7" s="293" t="s">
        <v>71</v>
      </c>
      <c r="M7" s="293"/>
      <c r="N7" s="293"/>
    </row>
    <row r="8" spans="1:14">
      <c r="F8" s="229" t="s">
        <v>0</v>
      </c>
      <c r="H8" s="238">
        <v>2567</v>
      </c>
      <c r="I8" s="213"/>
      <c r="J8" s="238">
        <v>2566</v>
      </c>
      <c r="K8" s="239"/>
      <c r="L8" s="240">
        <v>2567</v>
      </c>
      <c r="M8" s="239"/>
      <c r="N8" s="241">
        <v>2566</v>
      </c>
    </row>
    <row r="9" spans="1:14">
      <c r="F9" s="183">
        <v>27</v>
      </c>
      <c r="H9" s="242"/>
      <c r="I9" s="213"/>
      <c r="J9" s="243"/>
      <c r="K9" s="239"/>
      <c r="L9" s="242"/>
      <c r="M9" s="239"/>
      <c r="N9" s="244"/>
    </row>
    <row r="10" spans="1:14" ht="20.5">
      <c r="A10" s="80" t="s">
        <v>11</v>
      </c>
      <c r="F10" s="86"/>
      <c r="M10" s="81"/>
      <c r="N10" s="245"/>
    </row>
    <row r="11" spans="1:14">
      <c r="A11" s="81" t="s">
        <v>25</v>
      </c>
      <c r="F11" s="183">
        <v>4</v>
      </c>
      <c r="H11" s="172">
        <v>326106830.79000002</v>
      </c>
      <c r="I11" s="172"/>
      <c r="J11" s="172">
        <v>355945381.25</v>
      </c>
      <c r="K11" s="172"/>
      <c r="L11" s="172">
        <v>242929057.88</v>
      </c>
      <c r="M11" s="172"/>
      <c r="N11" s="246">
        <v>248011027.11000001</v>
      </c>
    </row>
    <row r="12" spans="1:14">
      <c r="A12" s="81" t="s">
        <v>58</v>
      </c>
      <c r="F12" s="183"/>
      <c r="H12" s="172">
        <v>1420621.29</v>
      </c>
      <c r="I12" s="172"/>
      <c r="J12" s="172">
        <v>37688</v>
      </c>
      <c r="K12" s="172"/>
      <c r="L12" s="172">
        <v>0</v>
      </c>
      <c r="M12" s="172"/>
      <c r="N12" s="246">
        <v>0</v>
      </c>
    </row>
    <row r="13" spans="1:14">
      <c r="A13" s="81" t="s">
        <v>59</v>
      </c>
      <c r="F13" s="183"/>
      <c r="H13" s="226">
        <v>327527452.08000004</v>
      </c>
      <c r="I13" s="172"/>
      <c r="J13" s="226">
        <v>355983069.25</v>
      </c>
      <c r="K13" s="172"/>
      <c r="L13" s="226">
        <v>242929057.88</v>
      </c>
      <c r="M13" s="172"/>
      <c r="N13" s="226">
        <v>248011027.11000001</v>
      </c>
    </row>
    <row r="14" spans="1:14">
      <c r="A14" s="81" t="s">
        <v>26</v>
      </c>
      <c r="F14" s="213">
        <v>4</v>
      </c>
      <c r="H14" s="221">
        <v>-250355442.05000001</v>
      </c>
      <c r="I14" s="172"/>
      <c r="J14" s="222">
        <v>-298707458.64999998</v>
      </c>
      <c r="K14" s="172"/>
      <c r="L14" s="221">
        <v>-188890894.86000001</v>
      </c>
      <c r="M14" s="172"/>
      <c r="N14" s="222">
        <v>-217830770.81</v>
      </c>
    </row>
    <row r="15" spans="1:14" ht="20.5">
      <c r="A15" s="80" t="s">
        <v>42</v>
      </c>
      <c r="F15" s="183"/>
      <c r="H15" s="172">
        <v>77172010.030000031</v>
      </c>
      <c r="I15" s="172"/>
      <c r="J15" s="172">
        <v>57275610.600000024</v>
      </c>
      <c r="K15" s="172"/>
      <c r="L15" s="172">
        <v>54038163.019999981</v>
      </c>
      <c r="M15" s="172"/>
      <c r="N15" s="172">
        <v>30180256.300000012</v>
      </c>
    </row>
    <row r="16" spans="1:14">
      <c r="A16" s="81" t="s">
        <v>68</v>
      </c>
      <c r="F16" s="183">
        <v>4</v>
      </c>
      <c r="H16" s="172">
        <v>0</v>
      </c>
      <c r="I16" s="172"/>
      <c r="J16" s="172">
        <v>0</v>
      </c>
      <c r="K16" s="172"/>
      <c r="L16" s="172">
        <v>1206000</v>
      </c>
      <c r="M16" s="172"/>
      <c r="N16" s="177">
        <v>1206000</v>
      </c>
    </row>
    <row r="17" spans="1:14">
      <c r="A17" s="81" t="s">
        <v>12</v>
      </c>
      <c r="F17" s="183">
        <v>4</v>
      </c>
      <c r="H17" s="172">
        <v>5607162.3399999999</v>
      </c>
      <c r="I17" s="172"/>
      <c r="J17" s="177">
        <v>6637286.1399999997</v>
      </c>
      <c r="K17" s="172"/>
      <c r="L17" s="172">
        <v>4367701.88</v>
      </c>
      <c r="M17" s="172"/>
      <c r="N17" s="177">
        <v>5117774.55</v>
      </c>
    </row>
    <row r="18" spans="1:14">
      <c r="A18" s="81" t="s">
        <v>257</v>
      </c>
      <c r="F18" s="183"/>
      <c r="H18" s="172">
        <v>-15893035.029999999</v>
      </c>
      <c r="I18" s="172"/>
      <c r="J18" s="172">
        <v>-15335966.17</v>
      </c>
      <c r="K18" s="172"/>
      <c r="L18" s="172">
        <v>-9908531.7300000004</v>
      </c>
      <c r="M18" s="172"/>
      <c r="N18" s="246">
        <v>-8349652.2400000002</v>
      </c>
    </row>
    <row r="19" spans="1:14">
      <c r="A19" s="81" t="s">
        <v>39</v>
      </c>
      <c r="F19" s="183"/>
      <c r="H19" s="172">
        <v>-27627018.620000001</v>
      </c>
      <c r="I19" s="172"/>
      <c r="J19" s="177">
        <v>-32280914.489999998</v>
      </c>
      <c r="K19" s="172"/>
      <c r="L19" s="172">
        <v>-13663264.58</v>
      </c>
      <c r="M19" s="172"/>
      <c r="N19" s="177">
        <v>-21808545.98</v>
      </c>
    </row>
    <row r="20" spans="1:14">
      <c r="A20" s="81" t="s">
        <v>43</v>
      </c>
      <c r="F20" s="183"/>
      <c r="H20" s="172">
        <v>-1369874.64</v>
      </c>
      <c r="I20" s="172"/>
      <c r="J20" s="177">
        <v>-2493357.37</v>
      </c>
      <c r="K20" s="172"/>
      <c r="L20" s="172">
        <v>-1079038.71</v>
      </c>
      <c r="M20" s="172"/>
      <c r="N20" s="177">
        <v>-1958141.46</v>
      </c>
    </row>
    <row r="21" spans="1:14">
      <c r="A21" s="81" t="s">
        <v>49</v>
      </c>
      <c r="F21" s="247"/>
      <c r="H21" s="248">
        <v>37889244.080000028</v>
      </c>
      <c r="I21" s="172"/>
      <c r="J21" s="248">
        <v>13802658.710000023</v>
      </c>
      <c r="K21" s="172"/>
      <c r="L21" s="248">
        <v>34961029.879999988</v>
      </c>
      <c r="M21" s="172"/>
      <c r="N21" s="248">
        <v>4387691.1700000064</v>
      </c>
    </row>
    <row r="22" spans="1:14">
      <c r="A22" s="81" t="s">
        <v>50</v>
      </c>
      <c r="F22" s="249">
        <v>22</v>
      </c>
      <c r="H22" s="221">
        <v>-9238832.0700000003</v>
      </c>
      <c r="I22" s="172"/>
      <c r="J22" s="222">
        <v>-2768845.66</v>
      </c>
      <c r="K22" s="172"/>
      <c r="L22" s="221">
        <v>-7869328.1600000001</v>
      </c>
      <c r="M22" s="172"/>
      <c r="N22" s="222">
        <v>-581963.9</v>
      </c>
    </row>
    <row r="23" spans="1:14" ht="20.5">
      <c r="A23" s="176" t="s">
        <v>293</v>
      </c>
      <c r="E23" s="171"/>
      <c r="F23" s="247"/>
      <c r="H23" s="248">
        <v>28650412.010000028</v>
      </c>
      <c r="I23" s="172"/>
      <c r="J23" s="248">
        <v>11033813.050000023</v>
      </c>
      <c r="K23" s="172"/>
      <c r="L23" s="248">
        <v>27091701.719999988</v>
      </c>
      <c r="M23" s="172"/>
      <c r="N23" s="248">
        <v>3805727.2700000065</v>
      </c>
    </row>
    <row r="24" spans="1:14" ht="20.5">
      <c r="A24" s="141" t="s">
        <v>230</v>
      </c>
      <c r="E24" s="171"/>
      <c r="F24" s="247"/>
      <c r="H24" s="172"/>
      <c r="I24" s="172"/>
      <c r="J24" s="172"/>
      <c r="K24" s="172"/>
      <c r="L24" s="172"/>
      <c r="M24" s="172"/>
      <c r="N24" s="172"/>
    </row>
    <row r="25" spans="1:14">
      <c r="B25" s="73" t="s">
        <v>296</v>
      </c>
      <c r="C25" s="73"/>
      <c r="D25" s="170"/>
      <c r="F25" s="247"/>
      <c r="H25" s="222">
        <v>0</v>
      </c>
      <c r="I25" s="177"/>
      <c r="J25" s="222">
        <v>0</v>
      </c>
      <c r="K25" s="177"/>
      <c r="L25" s="222">
        <v>0</v>
      </c>
      <c r="M25" s="177"/>
      <c r="N25" s="222">
        <v>0</v>
      </c>
    </row>
    <row r="26" spans="1:14" ht="21" thickBot="1">
      <c r="A26" s="141" t="s">
        <v>294</v>
      </c>
      <c r="B26" s="73"/>
      <c r="C26" s="73"/>
      <c r="F26" s="247"/>
      <c r="H26" s="228">
        <v>28650412.010000028</v>
      </c>
      <c r="I26" s="172"/>
      <c r="J26" s="228">
        <v>11033813.050000023</v>
      </c>
      <c r="K26" s="172"/>
      <c r="L26" s="228">
        <v>27091701.719999988</v>
      </c>
      <c r="M26" s="172"/>
      <c r="N26" s="228">
        <v>3805727.2700000065</v>
      </c>
    </row>
    <row r="27" spans="1:14" ht="20.5" thickTop="1">
      <c r="F27" s="247"/>
      <c r="H27" s="172"/>
      <c r="I27" s="172"/>
      <c r="J27" s="172"/>
      <c r="K27" s="172"/>
      <c r="L27" s="172"/>
      <c r="M27" s="172"/>
      <c r="N27" s="246"/>
    </row>
    <row r="28" spans="1:14">
      <c r="A28" s="170" t="s">
        <v>295</v>
      </c>
      <c r="B28" s="170"/>
      <c r="F28" s="247"/>
      <c r="H28" s="172"/>
      <c r="I28" s="172"/>
      <c r="J28" s="172"/>
      <c r="K28" s="172"/>
      <c r="L28" s="172"/>
      <c r="M28" s="172"/>
      <c r="N28" s="246"/>
    </row>
    <row r="29" spans="1:14">
      <c r="B29" s="81" t="s">
        <v>72</v>
      </c>
      <c r="F29" s="247"/>
      <c r="H29" s="172">
        <v>28650412.010000028</v>
      </c>
      <c r="I29" s="172"/>
      <c r="J29" s="172">
        <v>11033813.050000023</v>
      </c>
      <c r="K29" s="172"/>
      <c r="L29" s="172">
        <v>27091701.719999988</v>
      </c>
      <c r="M29" s="172"/>
      <c r="N29" s="246">
        <v>3805727.2700000065</v>
      </c>
    </row>
    <row r="30" spans="1:14">
      <c r="B30" s="81" t="s">
        <v>73</v>
      </c>
      <c r="F30" s="247"/>
      <c r="H30" s="172">
        <v>0</v>
      </c>
      <c r="I30" s="172"/>
      <c r="J30" s="177">
        <v>0</v>
      </c>
      <c r="K30" s="172"/>
      <c r="L30" s="172">
        <v>0</v>
      </c>
      <c r="M30" s="172"/>
      <c r="N30" s="246">
        <v>0</v>
      </c>
    </row>
    <row r="31" spans="1:14" ht="20.5" thickBot="1">
      <c r="F31" s="247"/>
      <c r="H31" s="228">
        <v>28650412.010000028</v>
      </c>
      <c r="I31" s="172"/>
      <c r="J31" s="228">
        <v>11033813.050000023</v>
      </c>
      <c r="K31" s="172"/>
      <c r="L31" s="228">
        <v>27091701.719999988</v>
      </c>
      <c r="M31" s="172"/>
      <c r="N31" s="251">
        <v>3805727.2700000065</v>
      </c>
    </row>
    <row r="32" spans="1:14" ht="20.5" thickTop="1">
      <c r="F32" s="247"/>
      <c r="H32" s="172"/>
      <c r="I32" s="172"/>
      <c r="J32" s="172"/>
      <c r="K32" s="172"/>
      <c r="L32" s="172"/>
      <c r="M32" s="172"/>
      <c r="N32" s="246"/>
    </row>
    <row r="33" spans="1:14" ht="20.5">
      <c r="A33" s="80" t="s">
        <v>56</v>
      </c>
      <c r="F33" s="249"/>
      <c r="H33" s="172"/>
      <c r="I33" s="172"/>
      <c r="J33" s="172"/>
      <c r="K33" s="172"/>
      <c r="L33" s="172"/>
      <c r="M33" s="172"/>
      <c r="N33" s="246"/>
    </row>
    <row r="34" spans="1:14" ht="20.5" thickBot="1">
      <c r="B34" s="81" t="s">
        <v>60</v>
      </c>
      <c r="F34" s="249"/>
      <c r="H34" s="233">
        <v>0.11</v>
      </c>
      <c r="I34" s="252"/>
      <c r="J34" s="233">
        <v>0.04</v>
      </c>
      <c r="K34" s="252"/>
      <c r="L34" s="233">
        <v>0.11</v>
      </c>
      <c r="M34" s="252"/>
      <c r="N34" s="233">
        <v>0.01</v>
      </c>
    </row>
    <row r="35" spans="1:14" ht="21" thickTop="1" thickBot="1">
      <c r="B35" s="212" t="s">
        <v>302</v>
      </c>
      <c r="F35" s="183"/>
      <c r="H35" s="253">
        <v>256896904</v>
      </c>
      <c r="I35" s="254"/>
      <c r="J35" s="253">
        <v>256896904</v>
      </c>
      <c r="K35" s="254"/>
      <c r="L35" s="253">
        <v>256896904</v>
      </c>
      <c r="M35" s="254"/>
      <c r="N35" s="253">
        <v>256896904</v>
      </c>
    </row>
    <row r="36" spans="1:14" ht="20.5" thickTop="1"/>
  </sheetData>
  <mergeCells count="3">
    <mergeCell ref="H7:J7"/>
    <mergeCell ref="L7:N7"/>
    <mergeCell ref="H6:N6"/>
  </mergeCells>
  <phoneticPr fontId="300" type="noConversion"/>
  <pageMargins left="0.98425196850393704" right="0.4" top="0.98425196850393704" bottom="0.59055118110236204" header="0.511811023622047" footer="0.23622047244094499"/>
  <pageSetup paperSize="9" scale="81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view="pageBreakPreview" topLeftCell="A2" zoomScale="70" zoomScaleNormal="100" zoomScaleSheetLayoutView="70" workbookViewId="0">
      <selection activeCell="J21" sqref="J21"/>
    </sheetView>
  </sheetViews>
  <sheetFormatPr defaultColWidth="9" defaultRowHeight="20"/>
  <cols>
    <col min="1" max="1" width="35.59765625" style="32" customWidth="1"/>
    <col min="2" max="2" width="4.19921875" style="32" hidden="1" customWidth="1"/>
    <col min="3" max="3" width="0.8984375" style="32" customWidth="1"/>
    <col min="4" max="4" width="14.3984375" style="32" customWidth="1"/>
    <col min="5" max="5" width="0.8984375" style="32" customWidth="1"/>
    <col min="6" max="6" width="14.3984375" style="32" customWidth="1"/>
    <col min="7" max="7" width="0.8984375" style="32" customWidth="1"/>
    <col min="8" max="8" width="16.19921875" style="32" bestFit="1" customWidth="1"/>
    <col min="9" max="9" width="0.8984375" style="32" customWidth="1"/>
    <col min="10" max="10" width="14.69921875" style="32" bestFit="1" customWidth="1"/>
    <col min="11" max="11" width="0.8984375" style="32" customWidth="1"/>
    <col min="12" max="12" width="14.8984375" style="32" customWidth="1"/>
    <col min="13" max="13" width="0.8984375" style="32" customWidth="1"/>
    <col min="14" max="14" width="14.8984375" style="32" customWidth="1"/>
    <col min="15" max="15" width="0.8984375" style="32" customWidth="1"/>
    <col min="16" max="16" width="19.8984375" style="32" hidden="1" customWidth="1"/>
    <col min="17" max="17" width="0.8984375" style="32" hidden="1" customWidth="1"/>
    <col min="18" max="18" width="15.8984375" style="32" customWidth="1"/>
    <col min="19" max="19" width="0.8984375" style="32" customWidth="1"/>
    <col min="20" max="20" width="15.8984375" style="32" customWidth="1"/>
    <col min="21" max="21" width="1.19921875" style="32" customWidth="1"/>
    <col min="22" max="22" width="15.8984375" style="32" customWidth="1"/>
    <col min="23" max="23" width="0.8984375" style="32" customWidth="1"/>
    <col min="24" max="24" width="15.8984375" style="32" customWidth="1"/>
    <col min="25" max="16384" width="9" style="32"/>
  </cols>
  <sheetData>
    <row r="1" spans="1:24" ht="20.5">
      <c r="A1" s="46" t="s">
        <v>69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20.5">
      <c r="A2" s="46" t="s">
        <v>321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W2" s="46"/>
      <c r="X2" s="65"/>
    </row>
    <row r="3" spans="1:24" ht="20.5">
      <c r="A3" s="46" t="s">
        <v>320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W3" s="46"/>
    </row>
    <row r="4" spans="1:24" ht="20.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W4" s="46"/>
      <c r="X4" s="65" t="s">
        <v>196</v>
      </c>
    </row>
    <row r="5" spans="1:24" ht="20.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W5" s="46"/>
      <c r="X5" s="47" t="s">
        <v>197</v>
      </c>
    </row>
    <row r="6" spans="1:24">
      <c r="D6" s="296" t="s">
        <v>130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</row>
    <row r="7" spans="1:24">
      <c r="D7" s="297" t="s">
        <v>70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</row>
    <row r="8" spans="1:24">
      <c r="D8" s="297" t="s">
        <v>75</v>
      </c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43"/>
      <c r="V8" s="55"/>
      <c r="W8" s="55"/>
      <c r="X8" s="55"/>
    </row>
    <row r="9" spans="1:24"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S9" s="43"/>
      <c r="T9" s="43"/>
      <c r="U9" s="43"/>
      <c r="V9" s="162"/>
      <c r="W9" s="162"/>
      <c r="X9" s="162"/>
    </row>
    <row r="10" spans="1:24">
      <c r="D10" s="48"/>
      <c r="E10" s="48"/>
      <c r="F10" s="48"/>
      <c r="G10" s="48"/>
      <c r="H10" s="48"/>
      <c r="I10" s="48"/>
      <c r="J10" s="48"/>
      <c r="K10" s="48"/>
      <c r="O10" s="43"/>
      <c r="P10" s="195" t="s">
        <v>270</v>
      </c>
      <c r="Q10" s="161"/>
      <c r="R10" s="161"/>
      <c r="S10" s="43"/>
      <c r="U10" s="56"/>
      <c r="W10" s="49"/>
      <c r="X10" s="50"/>
    </row>
    <row r="11" spans="1:24">
      <c r="D11" s="48"/>
      <c r="E11" s="48"/>
      <c r="F11" s="48"/>
      <c r="G11" s="48"/>
      <c r="H11" s="48"/>
      <c r="I11" s="48"/>
      <c r="J11" s="48"/>
      <c r="K11" s="48"/>
      <c r="L11" s="296" t="s">
        <v>37</v>
      </c>
      <c r="M11" s="296"/>
      <c r="N11" s="296"/>
      <c r="O11" s="43"/>
      <c r="P11" s="161" t="s">
        <v>313</v>
      </c>
      <c r="Q11" s="161"/>
      <c r="R11" s="161"/>
      <c r="S11" s="43"/>
      <c r="T11" s="56" t="s">
        <v>76</v>
      </c>
      <c r="U11" s="56"/>
      <c r="V11" s="49" t="s">
        <v>77</v>
      </c>
      <c r="W11" s="49"/>
      <c r="X11" s="50"/>
    </row>
    <row r="12" spans="1:24">
      <c r="D12" s="48"/>
      <c r="E12" s="48"/>
      <c r="F12" s="48" t="s">
        <v>78</v>
      </c>
      <c r="G12" s="48"/>
      <c r="H12" s="48" t="s">
        <v>79</v>
      </c>
      <c r="I12" s="48"/>
      <c r="J12" s="48" t="s">
        <v>80</v>
      </c>
      <c r="K12" s="48"/>
      <c r="L12" s="51" t="s">
        <v>81</v>
      </c>
      <c r="M12" s="51"/>
      <c r="N12" s="51"/>
      <c r="O12" s="51"/>
      <c r="P12" s="51" t="s">
        <v>256</v>
      </c>
      <c r="Q12" s="51"/>
      <c r="R12" s="51" t="s">
        <v>287</v>
      </c>
      <c r="S12" s="51"/>
      <c r="T12" s="56" t="s">
        <v>82</v>
      </c>
      <c r="U12" s="56"/>
      <c r="V12" s="51" t="s">
        <v>83</v>
      </c>
      <c r="W12" s="49"/>
      <c r="X12" s="50" t="s">
        <v>51</v>
      </c>
    </row>
    <row r="13" spans="1:24">
      <c r="D13" s="52" t="s">
        <v>29</v>
      </c>
      <c r="E13" s="51"/>
      <c r="F13" s="53" t="s">
        <v>29</v>
      </c>
      <c r="G13" s="49"/>
      <c r="H13" s="53" t="s">
        <v>84</v>
      </c>
      <c r="I13" s="57"/>
      <c r="J13" s="52" t="s">
        <v>85</v>
      </c>
      <c r="K13" s="51"/>
      <c r="L13" s="52" t="s">
        <v>86</v>
      </c>
      <c r="M13" s="51"/>
      <c r="N13" s="52" t="s">
        <v>40</v>
      </c>
      <c r="O13" s="51"/>
      <c r="P13" s="52" t="s">
        <v>231</v>
      </c>
      <c r="Q13" s="51"/>
      <c r="R13" s="52" t="s">
        <v>232</v>
      </c>
      <c r="S13" s="51"/>
      <c r="T13" s="58" t="s">
        <v>87</v>
      </c>
      <c r="U13" s="56"/>
      <c r="V13" s="52" t="s">
        <v>88</v>
      </c>
      <c r="W13" s="51"/>
      <c r="X13" s="52" t="s">
        <v>53</v>
      </c>
    </row>
    <row r="14" spans="1:24">
      <c r="A14" s="32" t="s">
        <v>323</v>
      </c>
      <c r="B14" s="213"/>
      <c r="D14" s="76">
        <v>256896904</v>
      </c>
      <c r="E14" s="76"/>
      <c r="F14" s="76">
        <v>259865040.35999995</v>
      </c>
      <c r="G14" s="76"/>
      <c r="H14" s="76">
        <v>24745759.939999998</v>
      </c>
      <c r="I14" s="76"/>
      <c r="J14" s="76">
        <v>7442633.1999999993</v>
      </c>
      <c r="K14" s="76"/>
      <c r="L14" s="76">
        <v>26700000</v>
      </c>
      <c r="M14" s="76"/>
      <c r="N14" s="76">
        <v>681697012.61000013</v>
      </c>
      <c r="O14" s="76"/>
      <c r="P14" s="76">
        <v>0</v>
      </c>
      <c r="Q14" s="76"/>
      <c r="R14" s="76">
        <v>0</v>
      </c>
      <c r="S14" s="76"/>
      <c r="T14" s="76">
        <v>1257347350.1100001</v>
      </c>
      <c r="U14" s="76"/>
      <c r="V14" s="76">
        <v>-26410088.48</v>
      </c>
      <c r="W14" s="51"/>
      <c r="X14" s="76">
        <v>1230937261.6300001</v>
      </c>
    </row>
    <row r="15" spans="1:24">
      <c r="A15" s="77" t="s">
        <v>322</v>
      </c>
      <c r="B15" s="43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</row>
    <row r="16" spans="1:24">
      <c r="A16" s="54" t="s">
        <v>294</v>
      </c>
      <c r="B16" s="43"/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76"/>
      <c r="N16" s="76">
        <v>28650412.010000028</v>
      </c>
      <c r="O16" s="76"/>
      <c r="P16" s="76">
        <v>0</v>
      </c>
      <c r="Q16" s="76"/>
      <c r="R16" s="76">
        <v>0</v>
      </c>
      <c r="S16" s="76"/>
      <c r="T16" s="76">
        <v>28650412.010000028</v>
      </c>
      <c r="U16" s="76"/>
      <c r="V16" s="76">
        <v>0</v>
      </c>
      <c r="W16" s="76"/>
      <c r="X16" s="76">
        <v>28650412.010000028</v>
      </c>
    </row>
    <row r="17" spans="1:24" ht="20.5" thickBot="1">
      <c r="A17" s="32" t="s">
        <v>324</v>
      </c>
      <c r="B17" s="257"/>
      <c r="D17" s="78">
        <v>256896904</v>
      </c>
      <c r="E17" s="45"/>
      <c r="F17" s="78">
        <v>259865040.35999995</v>
      </c>
      <c r="G17" s="45"/>
      <c r="H17" s="78">
        <v>24745759.939999998</v>
      </c>
      <c r="I17" s="45"/>
      <c r="J17" s="78">
        <v>7442633.1999999993</v>
      </c>
      <c r="K17" s="45"/>
      <c r="L17" s="78">
        <v>26700000</v>
      </c>
      <c r="M17" s="45"/>
      <c r="N17" s="78">
        <v>710347424.62000012</v>
      </c>
      <c r="O17" s="45"/>
      <c r="P17" s="78">
        <v>0</v>
      </c>
      <c r="Q17" s="45"/>
      <c r="R17" s="78">
        <v>0</v>
      </c>
      <c r="S17" s="45"/>
      <c r="T17" s="78">
        <v>1285997762.1200001</v>
      </c>
      <c r="U17" s="45"/>
      <c r="V17" s="78">
        <v>-26410088.48</v>
      </c>
      <c r="W17" s="45"/>
      <c r="X17" s="78">
        <v>1259587673.6400001</v>
      </c>
    </row>
    <row r="18" spans="1:24" ht="20.5" thickTop="1">
      <c r="B18" s="257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</row>
    <row r="19" spans="1:24">
      <c r="A19" s="32" t="s">
        <v>326</v>
      </c>
      <c r="B19" s="257"/>
      <c r="D19" s="76">
        <v>256896904</v>
      </c>
      <c r="E19" s="76"/>
      <c r="F19" s="76">
        <v>259865040.35999995</v>
      </c>
      <c r="G19" s="76"/>
      <c r="H19" s="76">
        <v>24745759.939999998</v>
      </c>
      <c r="I19" s="76"/>
      <c r="J19" s="76">
        <v>7442633.1999999993</v>
      </c>
      <c r="K19" s="76"/>
      <c r="L19" s="76">
        <v>26700000</v>
      </c>
      <c r="M19" s="76"/>
      <c r="N19" s="76">
        <v>666768063.26999998</v>
      </c>
      <c r="O19" s="51"/>
      <c r="P19" s="76">
        <v>0</v>
      </c>
      <c r="Q19" s="76"/>
      <c r="R19" s="76">
        <v>0</v>
      </c>
      <c r="S19" s="51"/>
      <c r="T19" s="76">
        <v>1242418400.77</v>
      </c>
      <c r="U19" s="56"/>
      <c r="V19" s="51">
        <v>-26410062.48</v>
      </c>
      <c r="W19" s="51"/>
      <c r="X19" s="76">
        <v>1216008338.29</v>
      </c>
    </row>
    <row r="20" spans="1:24">
      <c r="A20" s="77" t="s">
        <v>322</v>
      </c>
      <c r="B20" s="43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</row>
    <row r="21" spans="1:24">
      <c r="A21" s="54" t="s">
        <v>294</v>
      </c>
      <c r="B21" s="43"/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11033813.050000023</v>
      </c>
      <c r="O21" s="76"/>
      <c r="P21" s="76">
        <v>0</v>
      </c>
      <c r="Q21" s="76"/>
      <c r="R21" s="76">
        <v>0</v>
      </c>
      <c r="S21" s="76"/>
      <c r="T21" s="76">
        <v>11033813.050000023</v>
      </c>
      <c r="U21" s="76"/>
      <c r="V21" s="76">
        <v>0</v>
      </c>
      <c r="W21" s="76"/>
      <c r="X21" s="76">
        <v>11033813.050000023</v>
      </c>
    </row>
    <row r="22" spans="1:24" ht="20.5" thickBot="1">
      <c r="A22" s="32" t="s">
        <v>325</v>
      </c>
      <c r="B22" s="43"/>
      <c r="C22" s="44"/>
      <c r="D22" s="78">
        <v>256896904</v>
      </c>
      <c r="E22" s="45"/>
      <c r="F22" s="78">
        <v>259865040.35999995</v>
      </c>
      <c r="G22" s="45"/>
      <c r="H22" s="78">
        <v>24745759.939999998</v>
      </c>
      <c r="I22" s="45"/>
      <c r="J22" s="78">
        <v>7442633.1999999993</v>
      </c>
      <c r="K22" s="45"/>
      <c r="L22" s="78">
        <v>26700000</v>
      </c>
      <c r="M22" s="45"/>
      <c r="N22" s="78">
        <v>677801876.32000005</v>
      </c>
      <c r="O22" s="45"/>
      <c r="P22" s="78">
        <v>0</v>
      </c>
      <c r="Q22" s="45"/>
      <c r="R22" s="78">
        <v>0</v>
      </c>
      <c r="S22" s="45"/>
      <c r="T22" s="78">
        <v>1253452213.8199999</v>
      </c>
      <c r="U22" s="45"/>
      <c r="V22" s="78">
        <v>-26410062.48</v>
      </c>
      <c r="W22" s="45"/>
      <c r="X22" s="78">
        <v>1227042151.3399999</v>
      </c>
    </row>
    <row r="23" spans="1:24" ht="20.5" thickTop="1">
      <c r="B23" s="257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</sheetData>
  <mergeCells count="4">
    <mergeCell ref="L11:N11"/>
    <mergeCell ref="D6:X6"/>
    <mergeCell ref="D7:X7"/>
    <mergeCell ref="D8:T8"/>
  </mergeCells>
  <pageMargins left="0.98425196850393704" right="0.2" top="0.98425196850393704" bottom="0.59055118110236204" header="0.511811023622047" footer="0.23622047244094499"/>
  <pageSetup paperSize="9" scale="73" firstPageNumber="5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topLeftCell="A8" zoomScale="85" zoomScaleNormal="100" zoomScaleSheetLayoutView="85" workbookViewId="0">
      <selection activeCell="F23" sqref="F23"/>
    </sheetView>
  </sheetViews>
  <sheetFormatPr defaultColWidth="9" defaultRowHeight="20"/>
  <cols>
    <col min="1" max="1" width="36.09765625" style="32" customWidth="1"/>
    <col min="2" max="2" width="10.09765625" style="32" hidden="1" customWidth="1"/>
    <col min="3" max="3" width="1.3984375" style="32" customWidth="1"/>
    <col min="4" max="4" width="16.19921875" style="32" customWidth="1"/>
    <col min="5" max="5" width="1" style="32" customWidth="1"/>
    <col min="6" max="6" width="17.19921875" style="32" customWidth="1"/>
    <col min="7" max="7" width="1" style="32" customWidth="1"/>
    <col min="8" max="8" width="17.19921875" style="32" customWidth="1"/>
    <col min="9" max="9" width="1" style="32" customWidth="1"/>
    <col min="10" max="10" width="17.19921875" style="32" customWidth="1"/>
    <col min="11" max="11" width="1" style="32" customWidth="1"/>
    <col min="12" max="12" width="17.19921875" style="32" customWidth="1"/>
    <col min="13" max="13" width="1" style="32" customWidth="1"/>
    <col min="14" max="14" width="21" style="32" hidden="1" customWidth="1"/>
    <col min="15" max="15" width="1" style="32" hidden="1" customWidth="1"/>
    <col min="16" max="16" width="17.19921875" style="32" customWidth="1"/>
    <col min="17" max="17" width="1" style="32" customWidth="1"/>
    <col min="18" max="18" width="17.19921875" style="32" customWidth="1"/>
    <col min="19" max="16384" width="9" style="32"/>
  </cols>
  <sheetData>
    <row r="1" spans="1:18" ht="20.5">
      <c r="A1" s="46" t="s">
        <v>69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0.5">
      <c r="A2" s="46" t="s">
        <v>321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8" ht="20.5">
      <c r="A3" s="46" t="s">
        <v>320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8" ht="20.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3" t="s">
        <v>196</v>
      </c>
    </row>
    <row r="5" spans="1:18" ht="20.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3" t="s">
        <v>197</v>
      </c>
    </row>
    <row r="6" spans="1:18" ht="20.5">
      <c r="A6" s="46"/>
      <c r="B6" s="46"/>
      <c r="C6" s="46"/>
      <c r="D6" s="296" t="s">
        <v>130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8" ht="20.5">
      <c r="A7" s="46"/>
      <c r="B7" s="46"/>
      <c r="C7" s="46"/>
      <c r="D7" s="297" t="s">
        <v>89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</row>
    <row r="8" spans="1:18" ht="20.5">
      <c r="A8" s="46"/>
      <c r="B8" s="46"/>
      <c r="C8" s="46"/>
      <c r="D8" s="43"/>
      <c r="E8" s="43"/>
      <c r="F8" s="43"/>
      <c r="G8" s="43"/>
      <c r="H8" s="43"/>
      <c r="I8" s="43"/>
      <c r="J8" s="43"/>
      <c r="K8" s="43"/>
      <c r="L8" s="43"/>
      <c r="M8" s="43"/>
      <c r="Q8" s="43"/>
      <c r="R8" s="43"/>
    </row>
    <row r="9" spans="1:18" ht="20.5">
      <c r="A9" s="46"/>
      <c r="B9" s="46"/>
      <c r="C9" s="46"/>
      <c r="D9" s="48"/>
      <c r="E9" s="49"/>
      <c r="F9" s="48"/>
      <c r="G9" s="48"/>
      <c r="H9" s="48"/>
      <c r="I9" s="49"/>
      <c r="M9" s="43"/>
      <c r="Q9" s="49"/>
      <c r="R9" s="50"/>
    </row>
    <row r="10" spans="1:18" ht="20.5">
      <c r="A10" s="46"/>
      <c r="B10" s="46"/>
      <c r="C10" s="46"/>
      <c r="D10" s="48"/>
      <c r="E10" s="49"/>
      <c r="F10" s="48"/>
      <c r="G10" s="48"/>
      <c r="H10" s="48"/>
      <c r="I10" s="49"/>
      <c r="J10" s="296" t="s">
        <v>37</v>
      </c>
      <c r="K10" s="296"/>
      <c r="L10" s="296"/>
      <c r="M10" s="43"/>
      <c r="N10" s="161" t="s">
        <v>313</v>
      </c>
      <c r="O10" s="161"/>
      <c r="P10" s="161"/>
      <c r="Q10" s="49"/>
      <c r="R10" s="50"/>
    </row>
    <row r="11" spans="1:18" ht="20.5">
      <c r="A11" s="46"/>
      <c r="B11" s="46"/>
      <c r="C11" s="46"/>
      <c r="D11" s="48"/>
      <c r="E11" s="49"/>
      <c r="F11" s="48" t="s">
        <v>78</v>
      </c>
      <c r="G11" s="48"/>
      <c r="H11" s="48" t="s">
        <v>79</v>
      </c>
      <c r="I11" s="49"/>
      <c r="J11" s="51" t="s">
        <v>81</v>
      </c>
      <c r="K11" s="51"/>
      <c r="L11" s="51"/>
      <c r="M11" s="51"/>
      <c r="N11" s="51" t="s">
        <v>256</v>
      </c>
      <c r="O11" s="51"/>
      <c r="P11" s="51" t="s">
        <v>287</v>
      </c>
      <c r="Q11" s="49"/>
      <c r="R11" s="50" t="s">
        <v>51</v>
      </c>
    </row>
    <row r="12" spans="1:18" ht="20.5">
      <c r="C12" s="207"/>
      <c r="D12" s="52" t="s">
        <v>29</v>
      </c>
      <c r="E12" s="51"/>
      <c r="F12" s="53" t="s">
        <v>29</v>
      </c>
      <c r="G12" s="49"/>
      <c r="H12" s="53" t="s">
        <v>84</v>
      </c>
      <c r="I12" s="51"/>
      <c r="J12" s="52" t="s">
        <v>86</v>
      </c>
      <c r="K12" s="51"/>
      <c r="L12" s="52" t="s">
        <v>40</v>
      </c>
      <c r="M12" s="51"/>
      <c r="N12" s="52" t="s">
        <v>231</v>
      </c>
      <c r="O12" s="51"/>
      <c r="P12" s="52" t="s">
        <v>232</v>
      </c>
      <c r="Q12" s="51"/>
      <c r="R12" s="52" t="s">
        <v>53</v>
      </c>
    </row>
    <row r="13" spans="1:18" ht="20.5">
      <c r="A13" s="32" t="s">
        <v>323</v>
      </c>
      <c r="B13" s="213"/>
      <c r="C13" s="207"/>
      <c r="D13" s="208">
        <v>256896904</v>
      </c>
      <c r="E13" s="208"/>
      <c r="F13" s="208">
        <v>259865040.35999998</v>
      </c>
      <c r="G13" s="208"/>
      <c r="H13" s="209">
        <v>24745759.940000001</v>
      </c>
      <c r="I13" s="208"/>
      <c r="J13" s="208">
        <v>26700000</v>
      </c>
      <c r="K13" s="208"/>
      <c r="L13" s="208">
        <v>311885016.92999989</v>
      </c>
      <c r="M13" s="51"/>
      <c r="N13" s="51">
        <v>0</v>
      </c>
      <c r="O13" s="51"/>
      <c r="P13" s="51">
        <v>0</v>
      </c>
      <c r="Q13" s="51"/>
      <c r="R13" s="51">
        <v>880092721.23000014</v>
      </c>
    </row>
    <row r="14" spans="1:18">
      <c r="A14" s="77" t="s">
        <v>322</v>
      </c>
      <c r="B14" s="43"/>
      <c r="C14" s="44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45"/>
    </row>
    <row r="15" spans="1:18">
      <c r="A15" s="54" t="s">
        <v>294</v>
      </c>
      <c r="B15" s="43"/>
      <c r="C15" s="44"/>
      <c r="D15" s="256">
        <v>0</v>
      </c>
      <c r="E15" s="208"/>
      <c r="F15" s="256">
        <v>0</v>
      </c>
      <c r="G15" s="208"/>
      <c r="H15" s="256">
        <v>0</v>
      </c>
      <c r="I15" s="208"/>
      <c r="J15" s="256">
        <v>0</v>
      </c>
      <c r="K15" s="208"/>
      <c r="L15" s="256">
        <v>27091701.719999988</v>
      </c>
      <c r="M15" s="208"/>
      <c r="N15" s="256">
        <v>0</v>
      </c>
      <c r="O15" s="208"/>
      <c r="P15" s="256">
        <v>0</v>
      </c>
      <c r="Q15" s="208"/>
      <c r="R15" s="256">
        <v>27091701.719999988</v>
      </c>
    </row>
    <row r="16" spans="1:18" ht="21" thickBot="1">
      <c r="A16" s="32" t="s">
        <v>324</v>
      </c>
      <c r="B16" s="257"/>
      <c r="C16" s="207"/>
      <c r="D16" s="210">
        <v>256896904</v>
      </c>
      <c r="E16" s="208"/>
      <c r="F16" s="210">
        <v>259865040.35999998</v>
      </c>
      <c r="G16" s="208"/>
      <c r="H16" s="210">
        <v>24745759.940000001</v>
      </c>
      <c r="I16" s="208"/>
      <c r="J16" s="210">
        <v>26700000</v>
      </c>
      <c r="K16" s="208"/>
      <c r="L16" s="210">
        <v>338976718.64999986</v>
      </c>
      <c r="M16" s="208"/>
      <c r="N16" s="210">
        <v>0</v>
      </c>
      <c r="O16" s="208"/>
      <c r="P16" s="210">
        <v>0</v>
      </c>
      <c r="Q16" s="208"/>
      <c r="R16" s="210">
        <v>907184422.95000017</v>
      </c>
    </row>
    <row r="17" spans="1:18" ht="21" thickTop="1">
      <c r="B17" s="257"/>
      <c r="C17" s="20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</row>
    <row r="18" spans="1:18" ht="20.5">
      <c r="A18" s="32" t="s">
        <v>326</v>
      </c>
      <c r="B18" s="257"/>
      <c r="C18" s="207"/>
      <c r="D18" s="208">
        <v>256896904</v>
      </c>
      <c r="E18" s="208"/>
      <c r="F18" s="208">
        <v>259865040.35999998</v>
      </c>
      <c r="G18" s="208"/>
      <c r="H18" s="209">
        <v>24745759.940000001</v>
      </c>
      <c r="I18" s="208"/>
      <c r="J18" s="208">
        <v>26700000</v>
      </c>
      <c r="K18" s="208"/>
      <c r="L18" s="208">
        <v>325899120.89999986</v>
      </c>
      <c r="M18" s="51"/>
      <c r="N18" s="51">
        <v>0</v>
      </c>
      <c r="O18" s="51"/>
      <c r="P18" s="51">
        <v>0</v>
      </c>
      <c r="Q18" s="51"/>
      <c r="R18" s="51">
        <v>894106825.19999993</v>
      </c>
    </row>
    <row r="19" spans="1:18">
      <c r="A19" s="77" t="s">
        <v>322</v>
      </c>
      <c r="B19" s="43"/>
      <c r="C19" s="44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45"/>
    </row>
    <row r="20" spans="1:18">
      <c r="A20" s="54" t="s">
        <v>294</v>
      </c>
      <c r="B20" s="43"/>
      <c r="C20" s="44"/>
      <c r="D20" s="208">
        <v>0</v>
      </c>
      <c r="E20" s="208"/>
      <c r="F20" s="208">
        <v>0</v>
      </c>
      <c r="G20" s="208"/>
      <c r="H20" s="208">
        <v>0</v>
      </c>
      <c r="I20" s="208"/>
      <c r="J20" s="208">
        <v>0</v>
      </c>
      <c r="K20" s="208"/>
      <c r="L20" s="208">
        <v>3805727.2700000065</v>
      </c>
      <c r="M20" s="208"/>
      <c r="N20" s="208">
        <v>0</v>
      </c>
      <c r="O20" s="208"/>
      <c r="P20" s="208">
        <v>0</v>
      </c>
      <c r="Q20" s="208"/>
      <c r="R20" s="208">
        <v>3805727.2700000065</v>
      </c>
    </row>
    <row r="21" spans="1:18" ht="21" thickBot="1">
      <c r="A21" s="32" t="s">
        <v>325</v>
      </c>
      <c r="B21" s="257"/>
      <c r="C21" s="207"/>
      <c r="D21" s="210">
        <v>256896904</v>
      </c>
      <c r="E21" s="208"/>
      <c r="F21" s="210">
        <v>259865040.35999998</v>
      </c>
      <c r="G21" s="208"/>
      <c r="H21" s="210">
        <v>24745759.940000001</v>
      </c>
      <c r="I21" s="208"/>
      <c r="J21" s="210">
        <v>26700000</v>
      </c>
      <c r="K21" s="208"/>
      <c r="L21" s="210">
        <v>329704848.16999984</v>
      </c>
      <c r="M21" s="208"/>
      <c r="N21" s="210">
        <v>0</v>
      </c>
      <c r="O21" s="208"/>
      <c r="P21" s="210">
        <v>0</v>
      </c>
      <c r="Q21" s="208"/>
      <c r="R21" s="210">
        <v>897912552.46999991</v>
      </c>
    </row>
    <row r="22" spans="1:18" ht="21" thickTop="1">
      <c r="B22" s="257"/>
      <c r="C22" s="207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</row>
    <row r="23" spans="1:18">
      <c r="B23" s="43"/>
      <c r="C23" s="44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</row>
    <row r="24" spans="1:18">
      <c r="B24" s="43"/>
      <c r="C24" s="44"/>
      <c r="D24" s="208"/>
      <c r="E24" s="208"/>
      <c r="F24" s="208"/>
      <c r="G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</row>
    <row r="25" spans="1:18">
      <c r="B25" s="43"/>
      <c r="C25" s="44"/>
      <c r="D25" s="208"/>
      <c r="E25" s="208"/>
      <c r="F25" s="208"/>
      <c r="G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</sheetData>
  <mergeCells count="3">
    <mergeCell ref="D7:R7"/>
    <mergeCell ref="J10:L10"/>
    <mergeCell ref="D6:R6"/>
  </mergeCells>
  <pageMargins left="0.98425196850393704" right="0.2" top="0.98425196850393704" bottom="0.59055118110236204" header="0.511811023622047" footer="0.23622047244094499"/>
  <pageSetup paperSize="9" scale="89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view="pageBreakPreview" topLeftCell="A41" zoomScale="90" zoomScaleNormal="100" zoomScaleSheetLayoutView="90" workbookViewId="0">
      <selection activeCell="C51" sqref="C51"/>
    </sheetView>
  </sheetViews>
  <sheetFormatPr defaultColWidth="9" defaultRowHeight="20"/>
  <cols>
    <col min="1" max="1" width="0.69921875" style="81" customWidth="1"/>
    <col min="2" max="2" width="1.3984375" style="81" customWidth="1"/>
    <col min="3" max="3" width="51.8984375" style="81" customWidth="1"/>
    <col min="4" max="4" width="14.69921875" style="81" customWidth="1"/>
    <col min="5" max="5" width="0.69921875" style="81" customWidth="1"/>
    <col min="6" max="6" width="14.69921875" style="81" customWidth="1"/>
    <col min="7" max="7" width="0.69921875" style="81" customWidth="1"/>
    <col min="8" max="8" width="14.69921875" style="81" customWidth="1"/>
    <col min="9" max="9" width="0.69921875" style="81" customWidth="1"/>
    <col min="10" max="10" width="14.69921875" style="81" customWidth="1"/>
    <col min="11" max="11" width="0.69921875" style="81" customWidth="1"/>
    <col min="12" max="16384" width="9" style="81"/>
  </cols>
  <sheetData>
    <row r="1" spans="1:11" s="80" customFormat="1" ht="20.5">
      <c r="A1" s="80" t="s">
        <v>69</v>
      </c>
      <c r="C1" s="81"/>
    </row>
    <row r="2" spans="1:11" s="84" customFormat="1" ht="20.5">
      <c r="A2" s="80" t="s">
        <v>30</v>
      </c>
      <c r="B2" s="80"/>
      <c r="C2" s="81"/>
      <c r="D2" s="80"/>
      <c r="E2" s="80"/>
      <c r="F2" s="80"/>
      <c r="G2" s="80"/>
      <c r="H2" s="80"/>
      <c r="I2" s="80"/>
      <c r="J2" s="79" t="s">
        <v>196</v>
      </c>
      <c r="K2" s="85"/>
    </row>
    <row r="3" spans="1:11" s="84" customFormat="1" ht="20.5">
      <c r="A3" s="80" t="s">
        <v>320</v>
      </c>
      <c r="B3" s="80"/>
      <c r="C3" s="81"/>
      <c r="D3" s="80"/>
      <c r="E3" s="80"/>
      <c r="F3" s="80"/>
      <c r="G3" s="80"/>
      <c r="H3" s="80"/>
      <c r="I3" s="80"/>
      <c r="J3" s="86" t="s">
        <v>197</v>
      </c>
      <c r="K3" s="85"/>
    </row>
    <row r="4" spans="1:11" s="84" customFormat="1" ht="20.5">
      <c r="A4" s="80"/>
      <c r="B4" s="80"/>
      <c r="C4" s="81"/>
      <c r="D4" s="80"/>
      <c r="E4" s="80"/>
      <c r="F4" s="80"/>
      <c r="G4" s="80"/>
      <c r="H4" s="80"/>
      <c r="I4" s="80"/>
      <c r="K4" s="85"/>
    </row>
    <row r="5" spans="1:11" s="80" customFormat="1" ht="20.5">
      <c r="C5" s="81"/>
      <c r="D5" s="291" t="s">
        <v>130</v>
      </c>
      <c r="E5" s="291"/>
      <c r="F5" s="291"/>
      <c r="G5" s="291"/>
      <c r="H5" s="291"/>
      <c r="I5" s="291"/>
      <c r="J5" s="291"/>
    </row>
    <row r="6" spans="1:11" s="80" customFormat="1" ht="20.5">
      <c r="C6" s="81"/>
      <c r="D6" s="298" t="s">
        <v>70</v>
      </c>
      <c r="E6" s="298"/>
      <c r="F6" s="298"/>
      <c r="G6" s="219"/>
      <c r="H6" s="298" t="s">
        <v>71</v>
      </c>
      <c r="I6" s="298"/>
      <c r="J6" s="298"/>
    </row>
    <row r="7" spans="1:11" s="80" customFormat="1" ht="20.5">
      <c r="C7" s="81"/>
      <c r="D7" s="220" t="s">
        <v>327</v>
      </c>
      <c r="E7" s="219"/>
      <c r="F7" s="220" t="s">
        <v>297</v>
      </c>
      <c r="G7" s="219"/>
      <c r="H7" s="220" t="s">
        <v>327</v>
      </c>
      <c r="I7" s="219"/>
      <c r="J7" s="220" t="s">
        <v>297</v>
      </c>
    </row>
    <row r="8" spans="1:11" ht="20.5">
      <c r="A8" s="80" t="s">
        <v>31</v>
      </c>
      <c r="D8" s="82"/>
      <c r="E8" s="82"/>
      <c r="F8" s="82"/>
      <c r="G8" s="82"/>
      <c r="H8" s="82"/>
      <c r="I8" s="82"/>
      <c r="J8" s="82"/>
    </row>
    <row r="9" spans="1:11">
      <c r="B9" s="170" t="s">
        <v>293</v>
      </c>
      <c r="D9" s="193">
        <v>28650412.010000002</v>
      </c>
      <c r="E9" s="172"/>
      <c r="F9" s="193">
        <v>11033813.050000001</v>
      </c>
      <c r="G9" s="172"/>
      <c r="H9" s="172">
        <v>27091701.719999988</v>
      </c>
      <c r="I9" s="172"/>
      <c r="J9" s="172">
        <v>3805727.27</v>
      </c>
    </row>
    <row r="10" spans="1:11">
      <c r="B10" s="87" t="s">
        <v>61</v>
      </c>
      <c r="D10" s="172"/>
      <c r="E10" s="172"/>
      <c r="F10" s="172"/>
      <c r="G10" s="172"/>
      <c r="H10" s="172"/>
      <c r="I10" s="172"/>
      <c r="J10" s="172"/>
    </row>
    <row r="11" spans="1:11">
      <c r="B11" s="87" t="s">
        <v>255</v>
      </c>
      <c r="D11" s="172"/>
      <c r="E11" s="172"/>
      <c r="F11" s="172"/>
      <c r="G11" s="172"/>
      <c r="H11" s="172"/>
      <c r="I11" s="172"/>
      <c r="J11" s="172"/>
    </row>
    <row r="12" spans="1:11">
      <c r="B12" s="87"/>
      <c r="C12" s="81" t="s">
        <v>50</v>
      </c>
      <c r="D12" s="172">
        <v>9238832.0700000003</v>
      </c>
      <c r="E12" s="172"/>
      <c r="F12" s="172">
        <v>2768845.66</v>
      </c>
      <c r="G12" s="172"/>
      <c r="H12" s="172">
        <v>7869328.1600000001</v>
      </c>
      <c r="I12" s="172"/>
      <c r="J12" s="172">
        <v>581963.9</v>
      </c>
    </row>
    <row r="13" spans="1:11">
      <c r="C13" s="81" t="s">
        <v>62</v>
      </c>
      <c r="D13" s="172">
        <v>10364153.57</v>
      </c>
      <c r="E13" s="172"/>
      <c r="F13" s="177">
        <v>10285444.940000001</v>
      </c>
      <c r="G13" s="172"/>
      <c r="H13" s="172">
        <v>4460614.72</v>
      </c>
      <c r="I13" s="172"/>
      <c r="J13" s="177">
        <v>4330406.41</v>
      </c>
      <c r="K13" s="88"/>
    </row>
    <row r="14" spans="1:11">
      <c r="C14" s="81" t="s">
        <v>191</v>
      </c>
      <c r="D14" s="172">
        <v>706.82</v>
      </c>
      <c r="E14" s="172"/>
      <c r="F14" s="172">
        <v>0</v>
      </c>
      <c r="G14" s="172"/>
      <c r="H14" s="172">
        <v>0</v>
      </c>
      <c r="I14" s="172"/>
      <c r="J14" s="172">
        <v>0</v>
      </c>
      <c r="K14" s="88"/>
    </row>
    <row r="15" spans="1:11">
      <c r="C15" s="170" t="s">
        <v>335</v>
      </c>
      <c r="D15" s="172">
        <v>70304.33</v>
      </c>
      <c r="E15" s="172"/>
      <c r="F15" s="177">
        <v>13087117.17</v>
      </c>
      <c r="G15" s="172"/>
      <c r="H15" s="172">
        <v>114733.31</v>
      </c>
      <c r="I15" s="172"/>
      <c r="J15" s="177">
        <v>9187085.3599999994</v>
      </c>
      <c r="K15" s="88"/>
    </row>
    <row r="16" spans="1:11">
      <c r="C16" s="81" t="s">
        <v>336</v>
      </c>
      <c r="D16" s="172">
        <v>879919.93</v>
      </c>
      <c r="E16" s="172"/>
      <c r="F16" s="177">
        <v>971276.65</v>
      </c>
      <c r="G16" s="172"/>
      <c r="H16" s="172">
        <v>911128.5</v>
      </c>
      <c r="I16" s="172"/>
      <c r="J16" s="177">
        <v>-359366.15</v>
      </c>
      <c r="K16" s="88"/>
    </row>
    <row r="17" spans="1:11">
      <c r="C17" s="170" t="s">
        <v>190</v>
      </c>
      <c r="D17" s="172">
        <v>1057453.52</v>
      </c>
      <c r="E17" s="172"/>
      <c r="F17" s="177">
        <v>81040.639999999999</v>
      </c>
      <c r="G17" s="172"/>
      <c r="H17" s="172">
        <v>-189789.13</v>
      </c>
      <c r="I17" s="172"/>
      <c r="J17" s="177">
        <v>0</v>
      </c>
      <c r="K17" s="88"/>
    </row>
    <row r="18" spans="1:11">
      <c r="C18" s="170" t="s">
        <v>291</v>
      </c>
      <c r="D18" s="172">
        <v>0</v>
      </c>
      <c r="E18" s="172"/>
      <c r="F18" s="177">
        <v>120909.35</v>
      </c>
      <c r="G18" s="172"/>
      <c r="H18" s="172">
        <v>0</v>
      </c>
      <c r="I18" s="172"/>
      <c r="J18" s="177">
        <v>108867.41</v>
      </c>
      <c r="K18" s="88"/>
    </row>
    <row r="19" spans="1:11">
      <c r="C19" s="170" t="s">
        <v>305</v>
      </c>
      <c r="D19" s="172">
        <v>-26023.43</v>
      </c>
      <c r="E19" s="172"/>
      <c r="F19" s="177">
        <v>398443.47</v>
      </c>
      <c r="G19" s="172"/>
      <c r="H19" s="172">
        <v>0</v>
      </c>
      <c r="I19" s="172"/>
      <c r="J19" s="177">
        <v>140909.06</v>
      </c>
      <c r="K19" s="88"/>
    </row>
    <row r="20" spans="1:11">
      <c r="C20" s="170" t="s">
        <v>340</v>
      </c>
      <c r="D20" s="172">
        <v>2726369.86</v>
      </c>
      <c r="E20" s="172"/>
      <c r="F20" s="172">
        <v>0</v>
      </c>
      <c r="G20" s="172"/>
      <c r="H20" s="172">
        <v>0</v>
      </c>
      <c r="I20" s="172"/>
      <c r="J20" s="172">
        <v>0</v>
      </c>
      <c r="K20" s="88"/>
    </row>
    <row r="21" spans="1:11">
      <c r="C21" s="81" t="s">
        <v>304</v>
      </c>
      <c r="D21" s="172">
        <v>0</v>
      </c>
      <c r="E21" s="172"/>
      <c r="F21" s="177">
        <v>-28000</v>
      </c>
      <c r="G21" s="172"/>
      <c r="H21" s="172">
        <v>0</v>
      </c>
      <c r="I21" s="172"/>
      <c r="J21" s="172">
        <v>0</v>
      </c>
      <c r="K21" s="88"/>
    </row>
    <row r="22" spans="1:11">
      <c r="C22" s="81" t="s">
        <v>193</v>
      </c>
      <c r="D22" s="172">
        <v>766306.89</v>
      </c>
      <c r="E22" s="172"/>
      <c r="F22" s="172">
        <v>666531.72</v>
      </c>
      <c r="G22" s="172"/>
      <c r="H22" s="172">
        <v>570554.28</v>
      </c>
      <c r="I22" s="172"/>
      <c r="J22" s="177">
        <v>478519.89</v>
      </c>
      <c r="K22" s="88"/>
    </row>
    <row r="23" spans="1:11">
      <c r="C23" s="81" t="s">
        <v>63</v>
      </c>
      <c r="D23" s="172">
        <v>1369874.64</v>
      </c>
      <c r="E23" s="172"/>
      <c r="F23" s="177">
        <v>2493357.37</v>
      </c>
      <c r="G23" s="172"/>
      <c r="H23" s="172">
        <v>1079038.71</v>
      </c>
      <c r="I23" s="172"/>
      <c r="J23" s="177">
        <v>1958141.46</v>
      </c>
      <c r="K23" s="88"/>
    </row>
    <row r="24" spans="1:11">
      <c r="A24" s="87" t="s">
        <v>44</v>
      </c>
      <c r="D24" s="223"/>
      <c r="E24" s="224"/>
      <c r="F24" s="223"/>
      <c r="G24" s="224"/>
      <c r="H24" s="223"/>
      <c r="I24" s="225"/>
      <c r="J24" s="223"/>
      <c r="K24" s="88"/>
    </row>
    <row r="25" spans="1:11">
      <c r="B25" s="87" t="s">
        <v>32</v>
      </c>
      <c r="D25" s="172">
        <v>55098310.210000001</v>
      </c>
      <c r="E25" s="172"/>
      <c r="F25" s="172">
        <v>41878780.019999996</v>
      </c>
      <c r="G25" s="172"/>
      <c r="H25" s="172">
        <v>41907310.269999988</v>
      </c>
      <c r="I25" s="172">
        <v>0</v>
      </c>
      <c r="J25" s="172">
        <v>20232254.609999999</v>
      </c>
    </row>
    <row r="26" spans="1:11">
      <c r="A26" s="87" t="s">
        <v>33</v>
      </c>
      <c r="D26" s="172"/>
      <c r="E26" s="172"/>
      <c r="F26" s="172"/>
      <c r="G26" s="172"/>
      <c r="H26" s="172"/>
      <c r="I26" s="172"/>
      <c r="J26" s="172"/>
      <c r="K26" s="88"/>
    </row>
    <row r="27" spans="1:11">
      <c r="C27" s="81" t="s">
        <v>194</v>
      </c>
      <c r="D27" s="172">
        <v>-4087162.08</v>
      </c>
      <c r="E27" s="172"/>
      <c r="F27" s="177">
        <v>-9526158.6600000001</v>
      </c>
      <c r="G27" s="172"/>
      <c r="H27" s="172">
        <v>-9397121.5399999991</v>
      </c>
      <c r="I27" s="172"/>
      <c r="J27" s="177">
        <v>-6761292.9400000004</v>
      </c>
      <c r="K27" s="89"/>
    </row>
    <row r="28" spans="1:11">
      <c r="C28" s="81" t="s">
        <v>28</v>
      </c>
      <c r="D28" s="172">
        <v>74396569.560000002</v>
      </c>
      <c r="E28" s="172"/>
      <c r="F28" s="177">
        <v>100413706.55</v>
      </c>
      <c r="G28" s="172"/>
      <c r="H28" s="172">
        <v>68206549.219999999</v>
      </c>
      <c r="I28" s="172"/>
      <c r="J28" s="177">
        <v>94036507.209999993</v>
      </c>
      <c r="K28" s="88"/>
    </row>
    <row r="29" spans="1:11">
      <c r="C29" s="81" t="s">
        <v>17</v>
      </c>
      <c r="D29" s="172">
        <v>1453287.01</v>
      </c>
      <c r="E29" s="172"/>
      <c r="F29" s="177">
        <v>6466.99</v>
      </c>
      <c r="G29" s="172"/>
      <c r="H29" s="172">
        <v>0</v>
      </c>
      <c r="I29" s="172"/>
      <c r="J29" s="177">
        <v>0</v>
      </c>
      <c r="K29" s="88"/>
    </row>
    <row r="30" spans="1:11">
      <c r="A30" s="87" t="s">
        <v>34</v>
      </c>
      <c r="D30" s="172"/>
      <c r="E30" s="172"/>
      <c r="F30" s="172"/>
      <c r="G30" s="172"/>
      <c r="H30" s="172"/>
      <c r="I30" s="172"/>
      <c r="J30" s="172"/>
      <c r="K30" s="88"/>
    </row>
    <row r="31" spans="1:11">
      <c r="C31" s="81" t="s">
        <v>192</v>
      </c>
      <c r="D31" s="172">
        <v>7382590.4699999997</v>
      </c>
      <c r="E31" s="172"/>
      <c r="F31" s="177">
        <v>-32532870.940000001</v>
      </c>
      <c r="G31" s="172"/>
      <c r="H31" s="172">
        <v>12958902.98</v>
      </c>
      <c r="I31" s="172"/>
      <c r="J31" s="177">
        <v>-28311342.989999998</v>
      </c>
      <c r="K31" s="88"/>
    </row>
    <row r="32" spans="1:11">
      <c r="C32" s="81" t="s">
        <v>254</v>
      </c>
      <c r="D32" s="172">
        <v>3308802.91</v>
      </c>
      <c r="E32" s="172"/>
      <c r="F32" s="177">
        <v>290140.40000000002</v>
      </c>
      <c r="G32" s="172"/>
      <c r="H32" s="172">
        <v>3151807.04</v>
      </c>
      <c r="I32" s="172"/>
      <c r="J32" s="177">
        <v>215430.5</v>
      </c>
      <c r="K32" s="88"/>
    </row>
    <row r="33" spans="1:11">
      <c r="C33" s="81" t="s">
        <v>316</v>
      </c>
      <c r="D33" s="226">
        <v>137552398.08000001</v>
      </c>
      <c r="E33" s="172"/>
      <c r="F33" s="226">
        <v>100530064.36</v>
      </c>
      <c r="G33" s="172"/>
      <c r="H33" s="226">
        <v>116827447.97</v>
      </c>
      <c r="I33" s="172"/>
      <c r="J33" s="226">
        <v>79411556.390000001</v>
      </c>
      <c r="K33" s="88"/>
    </row>
    <row r="34" spans="1:11">
      <c r="C34" s="81" t="s">
        <v>113</v>
      </c>
      <c r="D34" s="172">
        <v>0</v>
      </c>
      <c r="E34" s="172"/>
      <c r="F34" s="172">
        <v>4129935.35</v>
      </c>
      <c r="G34" s="172"/>
      <c r="H34" s="172">
        <v>0</v>
      </c>
      <c r="I34" s="172"/>
      <c r="J34" s="172">
        <v>0</v>
      </c>
      <c r="K34" s="88"/>
    </row>
    <row r="35" spans="1:11">
      <c r="C35" s="81" t="s">
        <v>115</v>
      </c>
      <c r="D35" s="172">
        <v>-292270.59000000003</v>
      </c>
      <c r="E35" s="172"/>
      <c r="F35" s="177">
        <v>-250970.04</v>
      </c>
      <c r="G35" s="172"/>
      <c r="H35" s="172">
        <v>-81181.72</v>
      </c>
      <c r="I35" s="172"/>
      <c r="J35" s="172">
        <v>-69459.94</v>
      </c>
      <c r="K35" s="88"/>
    </row>
    <row r="36" spans="1:11">
      <c r="C36" s="81" t="s">
        <v>315</v>
      </c>
      <c r="D36" s="227">
        <v>137260127.49000001</v>
      </c>
      <c r="E36" s="172"/>
      <c r="F36" s="227">
        <v>104409029.66999999</v>
      </c>
      <c r="G36" s="172"/>
      <c r="H36" s="227">
        <v>116746266.25</v>
      </c>
      <c r="I36" s="172"/>
      <c r="J36" s="227">
        <v>79342096.450000003</v>
      </c>
    </row>
    <row r="37" spans="1:11" ht="20.5">
      <c r="A37" s="80" t="s">
        <v>64</v>
      </c>
      <c r="D37" s="224"/>
      <c r="E37" s="224"/>
      <c r="F37" s="224"/>
      <c r="G37" s="224"/>
      <c r="H37" s="224"/>
      <c r="I37" s="224"/>
      <c r="J37" s="224"/>
    </row>
    <row r="38" spans="1:11">
      <c r="C38" s="81" t="s">
        <v>265</v>
      </c>
      <c r="D38" s="172">
        <v>-46650.66</v>
      </c>
      <c r="E38" s="172"/>
      <c r="F38" s="177">
        <v>-12647.62</v>
      </c>
      <c r="G38" s="172"/>
      <c r="H38" s="172">
        <v>-20604.75</v>
      </c>
      <c r="I38" s="172"/>
      <c r="J38" s="177">
        <v>-6376.68</v>
      </c>
    </row>
    <row r="39" spans="1:11">
      <c r="C39" s="81" t="s">
        <v>90</v>
      </c>
      <c r="D39" s="172">
        <v>-2613028.33</v>
      </c>
      <c r="E39" s="172"/>
      <c r="F39" s="177">
        <v>-9140076.8100000005</v>
      </c>
      <c r="G39" s="172"/>
      <c r="H39" s="172">
        <v>-1654595.21</v>
      </c>
      <c r="I39" s="172"/>
      <c r="J39" s="177">
        <v>-3194685.8</v>
      </c>
      <c r="K39" s="90"/>
    </row>
    <row r="40" spans="1:11">
      <c r="C40" s="81" t="s">
        <v>45</v>
      </c>
      <c r="D40" s="172">
        <v>24940</v>
      </c>
      <c r="E40" s="172"/>
      <c r="F40" s="177">
        <v>131668.82999999999</v>
      </c>
      <c r="G40" s="172"/>
      <c r="H40" s="172">
        <v>0</v>
      </c>
      <c r="I40" s="172"/>
      <c r="J40" s="177">
        <v>66588.789999999994</v>
      </c>
      <c r="K40" s="88"/>
    </row>
    <row r="41" spans="1:11">
      <c r="C41" s="81" t="s">
        <v>338</v>
      </c>
      <c r="D41" s="227">
        <v>-2634738.9900000002</v>
      </c>
      <c r="E41" s="172"/>
      <c r="F41" s="227">
        <v>-9021055.5999999996</v>
      </c>
      <c r="G41" s="172"/>
      <c r="H41" s="227">
        <v>-1675199.96</v>
      </c>
      <c r="I41" s="172"/>
      <c r="J41" s="227">
        <v>-3134473.69</v>
      </c>
    </row>
    <row r="42" spans="1:11" ht="20.5">
      <c r="A42" s="80" t="s">
        <v>65</v>
      </c>
      <c r="D42" s="215"/>
      <c r="E42" s="224"/>
      <c r="F42" s="285"/>
      <c r="G42" s="224"/>
      <c r="H42" s="215"/>
      <c r="I42" s="225"/>
      <c r="J42" s="285"/>
    </row>
    <row r="43" spans="1:11">
      <c r="C43" s="81" t="s">
        <v>35</v>
      </c>
      <c r="D43" s="172">
        <v>-1388807.25</v>
      </c>
      <c r="E43" s="172"/>
      <c r="F43" s="177">
        <v>-2349563.2400000002</v>
      </c>
      <c r="G43" s="172"/>
      <c r="H43" s="172">
        <v>-1087966.6100000001</v>
      </c>
      <c r="I43" s="172"/>
      <c r="J43" s="177">
        <v>-1876849.76</v>
      </c>
    </row>
    <row r="44" spans="1:11">
      <c r="C44" s="81" t="s">
        <v>118</v>
      </c>
      <c r="D44" s="172">
        <v>18511507.890000001</v>
      </c>
      <c r="E44" s="172"/>
      <c r="F44" s="177">
        <v>12573188.59</v>
      </c>
      <c r="G44" s="172"/>
      <c r="H44" s="172">
        <v>14557695.550000001</v>
      </c>
      <c r="I44" s="172"/>
      <c r="J44" s="177">
        <v>2419401.38</v>
      </c>
      <c r="K44" s="91"/>
    </row>
    <row r="45" spans="1:11">
      <c r="C45" s="81" t="s">
        <v>269</v>
      </c>
      <c r="D45" s="172">
        <v>-8359024.2199999997</v>
      </c>
      <c r="E45" s="172"/>
      <c r="F45" s="177">
        <v>-6400000</v>
      </c>
      <c r="G45" s="172"/>
      <c r="H45" s="172">
        <v>-3000000</v>
      </c>
      <c r="I45" s="172"/>
      <c r="J45" s="172">
        <v>0</v>
      </c>
      <c r="K45" s="91"/>
    </row>
    <row r="46" spans="1:11">
      <c r="C46" s="81" t="s">
        <v>250</v>
      </c>
      <c r="D46" s="172">
        <v>-832233.8</v>
      </c>
      <c r="E46" s="172"/>
      <c r="F46" s="177">
        <v>-792038.9</v>
      </c>
      <c r="G46" s="172"/>
      <c r="H46" s="172">
        <v>-553452.99</v>
      </c>
      <c r="I46" s="172"/>
      <c r="J46" s="177">
        <v>-519203.77</v>
      </c>
      <c r="K46" s="91"/>
    </row>
    <row r="47" spans="1:11">
      <c r="C47" s="81" t="s">
        <v>253</v>
      </c>
      <c r="D47" s="172">
        <v>-195692.76</v>
      </c>
      <c r="E47" s="172"/>
      <c r="F47" s="177">
        <v>-564187.41</v>
      </c>
      <c r="G47" s="172"/>
      <c r="H47" s="172">
        <v>0</v>
      </c>
      <c r="I47" s="172"/>
      <c r="J47" s="177">
        <v>0</v>
      </c>
      <c r="K47" s="91"/>
    </row>
    <row r="48" spans="1:11">
      <c r="C48" s="81" t="s">
        <v>337</v>
      </c>
      <c r="D48" s="227">
        <v>7735749.8600000022</v>
      </c>
      <c r="E48" s="172"/>
      <c r="F48" s="227">
        <v>2467399.0399999996</v>
      </c>
      <c r="G48" s="172"/>
      <c r="H48" s="227">
        <v>9916275.9500000011</v>
      </c>
      <c r="I48" s="172"/>
      <c r="J48" s="227">
        <v>23347.84999999986</v>
      </c>
    </row>
    <row r="49" spans="1:11">
      <c r="A49" s="81" t="s">
        <v>314</v>
      </c>
      <c r="D49" s="172">
        <v>142361138.36000001</v>
      </c>
      <c r="E49" s="172"/>
      <c r="F49" s="172">
        <v>97855373.109999999</v>
      </c>
      <c r="G49" s="172"/>
      <c r="H49" s="172">
        <v>124987342.24000001</v>
      </c>
      <c r="I49" s="172"/>
      <c r="J49" s="172">
        <v>76230970.609999999</v>
      </c>
      <c r="K49" s="88"/>
    </row>
    <row r="50" spans="1:11">
      <c r="A50" s="170" t="s">
        <v>328</v>
      </c>
      <c r="D50" s="172">
        <v>82651575.560000002</v>
      </c>
      <c r="E50" s="172"/>
      <c r="F50" s="172">
        <v>59687414.060000002</v>
      </c>
      <c r="G50" s="172"/>
      <c r="H50" s="172">
        <v>48071846.859999999</v>
      </c>
      <c r="I50" s="172"/>
      <c r="J50" s="172">
        <v>44077598.020000003</v>
      </c>
      <c r="K50" s="90"/>
    </row>
    <row r="51" spans="1:11">
      <c r="A51" s="170" t="s">
        <v>308</v>
      </c>
      <c r="D51" s="172">
        <v>189789.13</v>
      </c>
      <c r="E51" s="172"/>
      <c r="F51" s="172">
        <v>0</v>
      </c>
      <c r="G51" s="172"/>
      <c r="H51" s="172">
        <v>189789.13</v>
      </c>
      <c r="I51" s="172"/>
      <c r="J51" s="172">
        <v>0</v>
      </c>
      <c r="K51" s="90"/>
    </row>
    <row r="52" spans="1:11" ht="20.5" thickBot="1">
      <c r="A52" s="170" t="s">
        <v>329</v>
      </c>
      <c r="C52" s="83"/>
      <c r="D52" s="228">
        <v>225202503.05000001</v>
      </c>
      <c r="E52" s="172"/>
      <c r="F52" s="228">
        <v>157542787.17000002</v>
      </c>
      <c r="G52" s="172"/>
      <c r="H52" s="228">
        <v>173248978.23000002</v>
      </c>
      <c r="I52" s="172"/>
      <c r="J52" s="228">
        <v>120308568.63</v>
      </c>
      <c r="K52" s="92"/>
    </row>
    <row r="53" spans="1:11" ht="20.5" thickTop="1">
      <c r="C53" s="282"/>
      <c r="D53" s="224"/>
      <c r="E53" s="224"/>
      <c r="F53" s="224"/>
      <c r="G53" s="224"/>
      <c r="H53" s="224"/>
      <c r="I53" s="224"/>
      <c r="J53" s="174"/>
    </row>
    <row r="54" spans="1:11">
      <c r="A54" s="93" t="s">
        <v>48</v>
      </c>
      <c r="B54" s="94"/>
      <c r="C54" s="83"/>
      <c r="D54" s="172"/>
      <c r="E54" s="172"/>
      <c r="F54" s="172"/>
      <c r="G54" s="172"/>
      <c r="H54" s="172"/>
      <c r="I54" s="172"/>
      <c r="J54" s="172"/>
      <c r="K54" s="83"/>
    </row>
    <row r="55" spans="1:11">
      <c r="A55" s="94"/>
      <c r="B55" s="95"/>
      <c r="C55" s="81" t="s">
        <v>242</v>
      </c>
      <c r="D55" s="172">
        <v>1507820.08</v>
      </c>
      <c r="E55" s="172"/>
      <c r="F55" s="172">
        <v>0</v>
      </c>
      <c r="G55" s="172"/>
      <c r="H55" s="172">
        <v>283056.55</v>
      </c>
      <c r="I55" s="172"/>
      <c r="J55" s="172">
        <v>0</v>
      </c>
      <c r="K55" s="83"/>
    </row>
  </sheetData>
  <mergeCells count="3">
    <mergeCell ref="D5:J5"/>
    <mergeCell ref="D6:F6"/>
    <mergeCell ref="H6:J6"/>
  </mergeCells>
  <pageMargins left="0.98425196850393704" right="0.4" top="0.98425196850393704" bottom="0.59055118110236204" header="0.511811023622047" footer="0.23622047244094499"/>
  <pageSetup paperSize="9" scale="83" firstPageNumber="7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view="pageBreakPreview" zoomScaleNormal="100" zoomScaleSheetLayoutView="100" workbookViewId="0">
      <selection activeCell="A3" sqref="A3"/>
    </sheetView>
  </sheetViews>
  <sheetFormatPr defaultColWidth="9" defaultRowHeight="24" customHeight="1"/>
  <cols>
    <col min="1" max="1" width="1.69921875" style="62" customWidth="1"/>
    <col min="2" max="2" width="2" style="62" customWidth="1"/>
    <col min="3" max="4" width="9" style="62"/>
    <col min="5" max="5" width="29.3984375" style="62" customWidth="1"/>
    <col min="6" max="6" width="8" style="213" customWidth="1"/>
    <col min="7" max="7" width="0.59765625" style="62" customWidth="1"/>
    <col min="8" max="8" width="15.69921875" style="218" customWidth="1"/>
    <col min="9" max="9" width="0.8984375" style="218" customWidth="1"/>
    <col min="10" max="10" width="15" style="218" customWidth="1"/>
    <col min="11" max="11" width="0.69921875" style="218" customWidth="1"/>
    <col min="12" max="12" width="15" style="218" customWidth="1"/>
    <col min="13" max="13" width="0.8984375" style="218" customWidth="1"/>
    <col min="14" max="14" width="15" style="218" customWidth="1"/>
    <col min="15" max="16384" width="9" style="62"/>
  </cols>
  <sheetData>
    <row r="1" spans="1:18" ht="24" customHeight="1">
      <c r="A1" s="176" t="e">
        <f>#REF!</f>
        <v>#REF!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R1" s="79" t="s">
        <v>198</v>
      </c>
    </row>
    <row r="2" spans="1:18" ht="24" customHeight="1">
      <c r="A2" s="176" t="s">
        <v>261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3"/>
      <c r="R2" s="198" t="s">
        <v>199</v>
      </c>
    </row>
    <row r="3" spans="1:18" ht="24" customHeight="1">
      <c r="A3" s="211" t="s">
        <v>312</v>
      </c>
      <c r="B3" s="176"/>
      <c r="C3" s="176"/>
      <c r="D3" s="176"/>
      <c r="E3" s="176"/>
      <c r="F3" s="176"/>
      <c r="G3" s="176"/>
      <c r="H3" s="170"/>
      <c r="I3" s="170"/>
      <c r="J3" s="170"/>
      <c r="K3" s="170"/>
      <c r="L3" s="170"/>
      <c r="M3" s="170"/>
      <c r="N3" s="213"/>
    </row>
    <row r="4" spans="1:18" ht="24" customHeight="1">
      <c r="A4" s="176"/>
      <c r="B4" s="176"/>
      <c r="C4" s="176"/>
      <c r="D4" s="176"/>
      <c r="E4" s="176"/>
      <c r="F4" s="176"/>
      <c r="G4" s="176"/>
      <c r="H4" s="170"/>
      <c r="I4" s="170"/>
      <c r="J4" s="170"/>
      <c r="K4" s="170"/>
      <c r="L4" s="170"/>
      <c r="M4" s="170"/>
      <c r="N4" s="86"/>
    </row>
    <row r="5" spans="1:18" ht="24" customHeight="1">
      <c r="A5" s="86"/>
      <c r="B5" s="86"/>
      <c r="C5" s="86"/>
      <c r="D5" s="86"/>
      <c r="E5" s="86"/>
      <c r="F5" s="86"/>
      <c r="G5" s="86"/>
      <c r="H5" s="299" t="s">
        <v>147</v>
      </c>
      <c r="I5" s="299"/>
      <c r="J5" s="299"/>
      <c r="K5" s="299"/>
      <c r="L5" s="299"/>
      <c r="M5" s="299"/>
      <c r="N5" s="299"/>
    </row>
    <row r="6" spans="1:18" ht="24" customHeight="1">
      <c r="A6" s="86"/>
      <c r="B6" s="86"/>
      <c r="C6" s="86"/>
      <c r="D6" s="86"/>
      <c r="E6" s="86"/>
      <c r="F6" s="86"/>
      <c r="G6" s="86"/>
      <c r="H6" s="295" t="s">
        <v>129</v>
      </c>
      <c r="I6" s="295"/>
      <c r="J6" s="295"/>
      <c r="K6" s="264"/>
      <c r="L6" s="295" t="s">
        <v>131</v>
      </c>
      <c r="M6" s="295"/>
      <c r="N6" s="295"/>
    </row>
    <row r="7" spans="1:18" ht="24" customHeight="1">
      <c r="A7" s="86"/>
      <c r="B7" s="86"/>
      <c r="C7" s="86"/>
      <c r="D7" s="86"/>
      <c r="E7" s="86"/>
      <c r="F7" s="229" t="s">
        <v>132</v>
      </c>
      <c r="G7" s="86"/>
      <c r="H7" s="268">
        <v>2023</v>
      </c>
      <c r="I7" s="194"/>
      <c r="J7" s="268">
        <v>2022</v>
      </c>
      <c r="K7" s="194"/>
      <c r="L7" s="268">
        <f>H7</f>
        <v>2023</v>
      </c>
      <c r="M7" s="194"/>
      <c r="N7" s="268">
        <f>J7</f>
        <v>2022</v>
      </c>
    </row>
    <row r="8" spans="1:18" ht="24" customHeight="1">
      <c r="F8" s="213">
        <f>PL_T!F9</f>
        <v>27</v>
      </c>
      <c r="H8" s="258"/>
      <c r="J8" s="258"/>
      <c r="L8" s="258"/>
      <c r="M8" s="231"/>
      <c r="N8" s="258"/>
    </row>
    <row r="9" spans="1:18" ht="24" customHeight="1">
      <c r="A9" s="173" t="s">
        <v>134</v>
      </c>
      <c r="H9" s="259"/>
      <c r="J9" s="259"/>
      <c r="L9" s="259"/>
      <c r="M9" s="231"/>
      <c r="N9" s="259"/>
    </row>
    <row r="10" spans="1:18" ht="24" customHeight="1">
      <c r="A10" s="175" t="s">
        <v>135</v>
      </c>
      <c r="F10" s="213">
        <f>PL_T!F11</f>
        <v>4</v>
      </c>
      <c r="H10" s="177">
        <f>'PL_T (3m)'!H11</f>
        <v>-348868332.11999995</v>
      </c>
      <c r="I10" s="177"/>
      <c r="J10" s="177">
        <f>'PL_T (3m)'!J11</f>
        <v>-304586108.47000003</v>
      </c>
      <c r="K10" s="177"/>
      <c r="L10" s="177">
        <f>'PL_T (3m)'!L11</f>
        <v>-221710396.63</v>
      </c>
      <c r="M10" s="177"/>
      <c r="N10" s="177">
        <f>'PL_T (3m)'!N11</f>
        <v>-202744290.11000001</v>
      </c>
    </row>
    <row r="11" spans="1:18" ht="24" customHeight="1">
      <c r="A11" s="175" t="s">
        <v>136</v>
      </c>
      <c r="H11" s="177">
        <f>'PL_T (3m)'!H12</f>
        <v>1212150.29</v>
      </c>
      <c r="I11" s="177"/>
      <c r="J11" s="177">
        <f>'PL_T (3m)'!J12</f>
        <v>-1422398.46</v>
      </c>
      <c r="K11" s="177"/>
      <c r="L11" s="177">
        <f>'PL_T (3m)'!L12</f>
        <v>0</v>
      </c>
      <c r="M11" s="177"/>
      <c r="N11" s="177">
        <f>'PL_T (3m)'!N12</f>
        <v>0</v>
      </c>
    </row>
    <row r="12" spans="1:18" ht="24" customHeight="1">
      <c r="A12" s="62" t="s">
        <v>137</v>
      </c>
      <c r="H12" s="263">
        <f>SUM(H10:H11)</f>
        <v>-347656181.82999992</v>
      </c>
      <c r="I12" s="177"/>
      <c r="J12" s="263">
        <f>SUM(J10:J11)</f>
        <v>-306008506.93000001</v>
      </c>
      <c r="K12" s="177"/>
      <c r="L12" s="263">
        <f>SUM(L10:L11)</f>
        <v>-221710396.63</v>
      </c>
      <c r="M12" s="177"/>
      <c r="N12" s="263">
        <f>SUM(N10:N11)</f>
        <v>-202744290.11000001</v>
      </c>
    </row>
    <row r="13" spans="1:18" ht="24" customHeight="1">
      <c r="A13" s="62" t="s">
        <v>138</v>
      </c>
      <c r="F13" s="213">
        <f>PL_T!F14</f>
        <v>4</v>
      </c>
      <c r="H13" s="222">
        <f>'PL_T (3m)'!H14</f>
        <v>298509890.48999995</v>
      </c>
      <c r="I13" s="177"/>
      <c r="J13" s="222">
        <f>'PL_T (3m)'!J14</f>
        <v>245321288.15999997</v>
      </c>
      <c r="K13" s="177"/>
      <c r="L13" s="222">
        <f>'PL_T (3m)'!L14</f>
        <v>206978541.25</v>
      </c>
      <c r="M13" s="177"/>
      <c r="N13" s="222">
        <f>'PL_T (3m)'!N14</f>
        <v>171034450.27999997</v>
      </c>
    </row>
    <row r="14" spans="1:18" ht="20.5">
      <c r="A14" s="173" t="s">
        <v>139</v>
      </c>
      <c r="H14" s="177">
        <f>SUM(H12:H13)</f>
        <v>-49146291.339999974</v>
      </c>
      <c r="I14" s="177">
        <v>0</v>
      </c>
      <c r="J14" s="177">
        <f>SUM(J12:J13)</f>
        <v>-60687218.770000041</v>
      </c>
      <c r="K14" s="177">
        <v>0</v>
      </c>
      <c r="L14" s="177">
        <f>SUM(L12:L13)</f>
        <v>-14731855.379999995</v>
      </c>
      <c r="M14" s="177">
        <v>0</v>
      </c>
      <c r="N14" s="177">
        <f>SUM(N12:N13)</f>
        <v>-31709839.830000043</v>
      </c>
    </row>
    <row r="15" spans="1:18" ht="20">
      <c r="A15" s="62" t="s">
        <v>140</v>
      </c>
      <c r="F15" s="213" t="e">
        <f>PL_T!#REF!</f>
        <v>#REF!</v>
      </c>
      <c r="H15" s="177" t="e">
        <f>'PL_T (3m)'!H16</f>
        <v>#REF!</v>
      </c>
      <c r="I15" s="177"/>
      <c r="J15" s="177" t="e">
        <f>'PL_T (3m)'!J16</f>
        <v>#REF!</v>
      </c>
      <c r="K15" s="177"/>
      <c r="L15" s="177" t="e">
        <f>'PL_T (3m)'!L16</f>
        <v>#REF!</v>
      </c>
      <c r="M15" s="177"/>
      <c r="N15" s="177" t="e">
        <f>'PL_T (3m)'!N16</f>
        <v>#REF!</v>
      </c>
    </row>
    <row r="16" spans="1:18" ht="20">
      <c r="A16" s="62" t="s">
        <v>141</v>
      </c>
      <c r="F16" s="213">
        <f>PL_T!F16</f>
        <v>4</v>
      </c>
      <c r="H16" s="177">
        <f>'PL_T (3m)'!H17</f>
        <v>0</v>
      </c>
      <c r="I16" s="177"/>
      <c r="J16" s="177">
        <f>'PL_T (3m)'!J17</f>
        <v>0</v>
      </c>
      <c r="K16" s="177"/>
      <c r="L16" s="177">
        <f>'PL_T (3m)'!L17</f>
        <v>-1206000</v>
      </c>
      <c r="M16" s="177"/>
      <c r="N16" s="177">
        <f>'PL_T (3m)'!N17</f>
        <v>-1448004</v>
      </c>
    </row>
    <row r="17" spans="1:14" ht="24" customHeight="1">
      <c r="A17" s="62" t="s">
        <v>120</v>
      </c>
      <c r="F17" s="213">
        <f>PL_T!F17</f>
        <v>4</v>
      </c>
      <c r="H17" s="177">
        <f>'PL_T (3m)'!H18</f>
        <v>-6631453.4299999997</v>
      </c>
      <c r="I17" s="177"/>
      <c r="J17" s="177">
        <f>'PL_T (3m)'!J18</f>
        <v>-6342219.2000000002</v>
      </c>
      <c r="K17" s="177"/>
      <c r="L17" s="177">
        <f>'PL_T (3m)'!L18</f>
        <v>-4769327.3500000006</v>
      </c>
      <c r="M17" s="177"/>
      <c r="N17" s="177">
        <f>'PL_T (3m)'!N18</f>
        <v>-5207495.79</v>
      </c>
    </row>
    <row r="18" spans="1:14" ht="24" customHeight="1">
      <c r="A18" s="62" t="s">
        <v>258</v>
      </c>
      <c r="H18" s="177">
        <f>'PL_T (3m)'!H19</f>
        <v>13140723.200000001</v>
      </c>
      <c r="I18" s="177"/>
      <c r="J18" s="177">
        <f>'PL_T (3m)'!J19</f>
        <v>9109873.3600000013</v>
      </c>
      <c r="K18" s="177"/>
      <c r="L18" s="177">
        <f>'PL_T (3m)'!L19</f>
        <v>6958037.0099999979</v>
      </c>
      <c r="M18" s="177"/>
      <c r="N18" s="177">
        <f>'PL_T (3m)'!N19</f>
        <v>6681718.2999999989</v>
      </c>
    </row>
    <row r="19" spans="1:14" ht="20">
      <c r="A19" s="62" t="s">
        <v>142</v>
      </c>
      <c r="H19" s="177">
        <f>'PL_T (3m)'!H20</f>
        <v>35103790.290000007</v>
      </c>
      <c r="I19" s="177"/>
      <c r="J19" s="177">
        <f>'PL_T (3m)'!J20</f>
        <v>12042026.309999999</v>
      </c>
      <c r="K19" s="177"/>
      <c r="L19" s="177">
        <f>'PL_T (3m)'!L20</f>
        <v>23262249.969999999</v>
      </c>
      <c r="M19" s="177"/>
      <c r="N19" s="177">
        <f>'PL_T (3m)'!N20</f>
        <v>3476462.0500000007</v>
      </c>
    </row>
    <row r="20" spans="1:14" ht="20">
      <c r="A20" s="62" t="s">
        <v>290</v>
      </c>
      <c r="H20" s="177" t="e">
        <f>'PL_T (3m)'!H21</f>
        <v>#REF!</v>
      </c>
      <c r="I20" s="177"/>
      <c r="J20" s="177" t="e">
        <f>'PL_T (3m)'!J21</f>
        <v>#REF!</v>
      </c>
      <c r="K20" s="177"/>
      <c r="L20" s="177" t="e">
        <f>'PL_T (3m)'!L21</f>
        <v>#REF!</v>
      </c>
      <c r="M20" s="177"/>
      <c r="N20" s="177" t="e">
        <f>'PL_T (3m)'!N21</f>
        <v>#REF!</v>
      </c>
    </row>
    <row r="21" spans="1:14" ht="20" hidden="1">
      <c r="A21" s="62" t="s">
        <v>282</v>
      </c>
      <c r="H21" s="177" t="e">
        <f>'PL_T (3m)'!H22</f>
        <v>#REF!</v>
      </c>
      <c r="I21" s="177"/>
      <c r="J21" s="177" t="e">
        <f>'PL_T (3m)'!J22</f>
        <v>#REF!</v>
      </c>
      <c r="K21" s="177"/>
      <c r="L21" s="177" t="e">
        <f>'PL_T (3m)'!L22</f>
        <v>#REF!</v>
      </c>
      <c r="M21" s="177"/>
      <c r="N21" s="177" t="e">
        <f>'PL_T (3m)'!N22</f>
        <v>#REF!</v>
      </c>
    </row>
    <row r="22" spans="1:14" ht="20" hidden="1">
      <c r="A22" s="62" t="s">
        <v>285</v>
      </c>
      <c r="H22" s="177" t="e">
        <f>'PL_T (3m)'!H23</f>
        <v>#REF!</v>
      </c>
      <c r="I22" s="177"/>
      <c r="J22" s="177" t="e">
        <f>'PL_T (3m)'!J23</f>
        <v>#REF!</v>
      </c>
      <c r="K22" s="177"/>
      <c r="L22" s="177" t="e">
        <f>'PL_T (3m)'!L23</f>
        <v>#REF!</v>
      </c>
      <c r="M22" s="177"/>
      <c r="N22" s="177" t="e">
        <f>'PL_T (3m)'!N23</f>
        <v>#REF!</v>
      </c>
    </row>
    <row r="23" spans="1:14" ht="20">
      <c r="A23" s="62" t="s">
        <v>143</v>
      </c>
      <c r="H23" s="177">
        <f>'PL_T (3m)'!H24</f>
        <v>3646890.21</v>
      </c>
      <c r="I23" s="177"/>
      <c r="J23" s="177">
        <f>'PL_T (3m)'!J24</f>
        <v>1586539.92</v>
      </c>
      <c r="K23" s="177"/>
      <c r="L23" s="177">
        <f>'PL_T (3m)'!L24</f>
        <v>2870962.93</v>
      </c>
      <c r="M23" s="177"/>
      <c r="N23" s="177">
        <f>'PL_T (3m)'!N24</f>
        <v>1042905.6699999999</v>
      </c>
    </row>
    <row r="24" spans="1:14" ht="20" hidden="1">
      <c r="A24" s="199" t="s">
        <v>266</v>
      </c>
      <c r="F24" s="213" t="e">
        <f>PL_T!#REF!</f>
        <v>#REF!</v>
      </c>
      <c r="H24" s="177" t="e">
        <f>PL_T!#REF!</f>
        <v>#REF!</v>
      </c>
      <c r="I24" s="177"/>
      <c r="J24" s="177" t="e">
        <f>PL_T!#REF!</f>
        <v>#REF!</v>
      </c>
      <c r="K24" s="177"/>
      <c r="L24" s="177" t="e">
        <f>PL_T!#REF!</f>
        <v>#REF!</v>
      </c>
      <c r="M24" s="177"/>
      <c r="N24" s="177" t="e">
        <f>PL_T!#REF!</f>
        <v>#REF!</v>
      </c>
    </row>
    <row r="25" spans="1:14" ht="20">
      <c r="A25" s="62" t="s">
        <v>209</v>
      </c>
      <c r="H25" s="263" t="e">
        <f>SUM(H14:H24)</f>
        <v>#REF!</v>
      </c>
      <c r="I25" s="177">
        <v>0</v>
      </c>
      <c r="J25" s="263" t="e">
        <f>SUM(J14:J24)</f>
        <v>#REF!</v>
      </c>
      <c r="K25" s="177">
        <v>0</v>
      </c>
      <c r="L25" s="263" t="e">
        <f>SUM(L14:L24)</f>
        <v>#REF!</v>
      </c>
      <c r="M25" s="177">
        <v>0</v>
      </c>
      <c r="N25" s="263" t="e">
        <f>SUM(N14:N24)</f>
        <v>#REF!</v>
      </c>
    </row>
    <row r="26" spans="1:14" ht="24" customHeight="1">
      <c r="A26" s="200" t="s">
        <v>259</v>
      </c>
      <c r="F26" s="213">
        <f>PL_T!F22</f>
        <v>22</v>
      </c>
      <c r="H26" s="177">
        <f>'PL_T (3m)'!H27</f>
        <v>-829474.25999999978</v>
      </c>
      <c r="I26" s="177"/>
      <c r="J26" s="177">
        <f>'PL_T (3m)'!J27</f>
        <v>10309949.67</v>
      </c>
      <c r="K26" s="177"/>
      <c r="L26" s="177">
        <f>'PL_T (3m)'!L27</f>
        <v>-3594218.34</v>
      </c>
      <c r="M26" s="177"/>
      <c r="N26" s="177">
        <f>'PL_T (3m)'!N27</f>
        <v>6059397.0699999994</v>
      </c>
    </row>
    <row r="27" spans="1:14" ht="24" customHeight="1">
      <c r="A27" s="173" t="s">
        <v>299</v>
      </c>
      <c r="E27" s="171"/>
      <c r="H27" s="248" t="e">
        <f>SUM(H25:H26)</f>
        <v>#REF!</v>
      </c>
      <c r="I27" s="172">
        <v>0</v>
      </c>
      <c r="J27" s="248" t="e">
        <f>SUM(J25:J26)</f>
        <v>#REF!</v>
      </c>
      <c r="K27" s="172">
        <v>0</v>
      </c>
      <c r="L27" s="248" t="e">
        <f>SUM(L25:L26)</f>
        <v>#REF!</v>
      </c>
      <c r="M27" s="172">
        <v>0</v>
      </c>
      <c r="N27" s="267" t="e">
        <f>SUM(N25:N26)</f>
        <v>#REF!</v>
      </c>
    </row>
    <row r="28" spans="1:14" ht="24" customHeight="1">
      <c r="A28" s="201" t="s">
        <v>233</v>
      </c>
      <c r="E28" s="171"/>
      <c r="H28" s="172"/>
      <c r="I28" s="172"/>
      <c r="J28" s="172"/>
      <c r="K28" s="172"/>
      <c r="L28" s="172"/>
      <c r="M28" s="172"/>
      <c r="N28" s="246"/>
    </row>
    <row r="29" spans="1:14" ht="24" hidden="1" customHeight="1">
      <c r="A29" s="63"/>
      <c r="B29" s="202" t="s">
        <v>216</v>
      </c>
      <c r="C29" s="63"/>
      <c r="E29" s="171"/>
      <c r="H29" s="172"/>
      <c r="I29" s="172"/>
      <c r="J29" s="172"/>
      <c r="K29" s="172"/>
      <c r="L29" s="172"/>
      <c r="M29" s="172"/>
      <c r="N29" s="246"/>
    </row>
    <row r="30" spans="1:14" ht="24" hidden="1" customHeight="1">
      <c r="A30" s="63"/>
      <c r="B30" s="63" t="s">
        <v>268</v>
      </c>
      <c r="C30" s="63"/>
      <c r="E30" s="171"/>
      <c r="F30" s="213" t="e">
        <f>PL_T!#REF!</f>
        <v>#REF!</v>
      </c>
      <c r="H30" s="177" t="e">
        <f>PL_T!#REF!</f>
        <v>#REF!</v>
      </c>
      <c r="I30" s="177"/>
      <c r="J30" s="177" t="e">
        <f>PL_T!#REF!</f>
        <v>#REF!</v>
      </c>
      <c r="K30" s="177"/>
      <c r="L30" s="177" t="e">
        <f>PL_T!#REF!</f>
        <v>#REF!</v>
      </c>
      <c r="M30" s="177"/>
      <c r="N30" s="177" t="e">
        <f>PL_T!#REF!</f>
        <v>#REF!</v>
      </c>
    </row>
    <row r="31" spans="1:14" ht="24" hidden="1" customHeight="1">
      <c r="A31" s="63"/>
      <c r="B31" s="63" t="s">
        <v>217</v>
      </c>
      <c r="C31" s="203"/>
      <c r="E31" s="171"/>
      <c r="H31" s="172"/>
      <c r="I31" s="172"/>
      <c r="J31" s="172"/>
      <c r="K31" s="172"/>
      <c r="L31" s="172"/>
      <c r="M31" s="172"/>
      <c r="N31" s="246"/>
    </row>
    <row r="32" spans="1:14" ht="24" hidden="1" customHeight="1">
      <c r="A32" s="63"/>
      <c r="B32" s="203"/>
      <c r="C32" s="203" t="s">
        <v>218</v>
      </c>
      <c r="E32" s="171"/>
      <c r="F32" s="213" t="e">
        <f>+PL_T!#REF!</f>
        <v>#REF!</v>
      </c>
      <c r="H32" s="177" t="e">
        <f>PL_T!#REF!</f>
        <v>#REF!</v>
      </c>
      <c r="I32" s="177"/>
      <c r="J32" s="177" t="e">
        <f>PL_T!#REF!</f>
        <v>#REF!</v>
      </c>
      <c r="K32" s="177"/>
      <c r="L32" s="177" t="e">
        <f>PL_T!#REF!</f>
        <v>#REF!</v>
      </c>
      <c r="M32" s="177"/>
      <c r="N32" s="177" t="e">
        <f>PL_T!#REF!</f>
        <v>#REF!</v>
      </c>
    </row>
    <row r="33" spans="1:29" ht="24" customHeight="1">
      <c r="A33" s="204"/>
      <c r="B33" s="63" t="s">
        <v>301</v>
      </c>
      <c r="C33" s="63"/>
      <c r="D33" s="170"/>
      <c r="E33" s="170"/>
      <c r="F33" s="170"/>
      <c r="G33" s="170"/>
      <c r="H33" s="221" t="e">
        <f>SUM(H30:H32)</f>
        <v>#REF!</v>
      </c>
      <c r="I33" s="172"/>
      <c r="J33" s="221" t="e">
        <f>SUM(J30:J32)</f>
        <v>#REF!</v>
      </c>
      <c r="K33" s="172"/>
      <c r="L33" s="221" t="e">
        <f>SUM(L30:L32)</f>
        <v>#REF!</v>
      </c>
      <c r="M33" s="172"/>
      <c r="N33" s="221" t="e">
        <f>SUM(N30:N32)</f>
        <v>#REF!</v>
      </c>
    </row>
    <row r="34" spans="1:29" ht="24" customHeight="1" thickBot="1">
      <c r="A34" s="176" t="s">
        <v>300</v>
      </c>
      <c r="B34" s="63"/>
      <c r="C34" s="63"/>
      <c r="D34" s="170"/>
      <c r="E34" s="170"/>
      <c r="F34" s="170"/>
      <c r="G34" s="170"/>
      <c r="H34" s="228" t="e">
        <f>SUM(H27,H33)</f>
        <v>#REF!</v>
      </c>
      <c r="I34" s="172"/>
      <c r="J34" s="228" t="e">
        <f>SUM(J27,J33)</f>
        <v>#REF!</v>
      </c>
      <c r="K34" s="172"/>
      <c r="L34" s="228" t="e">
        <f>SUM(L27,L33)</f>
        <v>#REF!</v>
      </c>
      <c r="M34" s="172"/>
      <c r="N34" s="228" t="e">
        <f>SUM(N27,N33)</f>
        <v>#REF!</v>
      </c>
    </row>
    <row r="35" spans="1:29" s="81" customFormat="1" ht="7.5" customHeight="1" thickTop="1">
      <c r="F35" s="247"/>
      <c r="H35" s="172"/>
      <c r="I35" s="172"/>
      <c r="J35" s="172"/>
      <c r="K35" s="172"/>
      <c r="L35" s="172"/>
      <c r="M35" s="172"/>
      <c r="N35" s="246"/>
      <c r="O35" s="171"/>
      <c r="AB35" s="171"/>
      <c r="AC35" s="196"/>
    </row>
    <row r="36" spans="1:29" ht="24" customHeight="1">
      <c r="A36" s="200" t="s">
        <v>298</v>
      </c>
      <c r="B36" s="200"/>
      <c r="C36" s="205"/>
      <c r="H36" s="206"/>
      <c r="J36" s="206"/>
      <c r="L36" s="206"/>
      <c r="M36" s="262"/>
      <c r="N36" s="206"/>
    </row>
    <row r="37" spans="1:29" ht="24" customHeight="1">
      <c r="B37" s="62" t="s">
        <v>144</v>
      </c>
      <c r="H37" s="177" t="e">
        <f>H39-H38</f>
        <v>#REF!</v>
      </c>
      <c r="I37" s="177"/>
      <c r="J37" s="177" t="e">
        <f>J39-J38</f>
        <v>#REF!</v>
      </c>
      <c r="K37" s="177"/>
      <c r="L37" s="177" t="e">
        <f>L39-L38</f>
        <v>#REF!</v>
      </c>
      <c r="M37" s="177"/>
      <c r="N37" s="177" t="e">
        <f>N39-N38</f>
        <v>#REF!</v>
      </c>
    </row>
    <row r="38" spans="1:29" ht="24" customHeight="1">
      <c r="B38" s="62" t="s">
        <v>133</v>
      </c>
      <c r="H38" s="177">
        <f>PL_T!H30</f>
        <v>0</v>
      </c>
      <c r="I38" s="177"/>
      <c r="J38" s="177">
        <f>PL_T!J30</f>
        <v>0</v>
      </c>
      <c r="K38" s="177"/>
      <c r="L38" s="177">
        <f>PL_T!L30</f>
        <v>0</v>
      </c>
      <c r="M38" s="177"/>
      <c r="N38" s="177">
        <f>PL_T!N30</f>
        <v>0</v>
      </c>
    </row>
    <row r="39" spans="1:29" ht="24" customHeight="1" thickBot="1">
      <c r="A39" s="200"/>
      <c r="B39" s="200"/>
      <c r="C39" s="205"/>
      <c r="H39" s="260" t="e">
        <f>H27</f>
        <v>#REF!</v>
      </c>
      <c r="I39" s="177"/>
      <c r="J39" s="260" t="e">
        <f>J27</f>
        <v>#REF!</v>
      </c>
      <c r="K39" s="177"/>
      <c r="L39" s="260" t="e">
        <f>L27</f>
        <v>#REF!</v>
      </c>
      <c r="M39" s="177"/>
      <c r="N39" s="260" t="e">
        <f>N27</f>
        <v>#REF!</v>
      </c>
    </row>
    <row r="40" spans="1:29" s="81" customFormat="1" ht="7.5" customHeight="1" thickTop="1">
      <c r="F40" s="247"/>
      <c r="H40" s="172"/>
      <c r="I40" s="172"/>
      <c r="J40" s="172"/>
      <c r="K40" s="172"/>
      <c r="L40" s="172"/>
      <c r="M40" s="172"/>
      <c r="N40" s="246"/>
      <c r="O40" s="171"/>
      <c r="AB40" s="171"/>
      <c r="AC40" s="196"/>
    </row>
    <row r="41" spans="1:29" ht="24" hidden="1" customHeight="1">
      <c r="A41" s="200" t="s">
        <v>260</v>
      </c>
      <c r="B41" s="200"/>
      <c r="C41" s="205"/>
      <c r="H41" s="206"/>
      <c r="J41" s="206"/>
      <c r="L41" s="206"/>
      <c r="M41" s="262"/>
      <c r="N41" s="206"/>
    </row>
    <row r="42" spans="1:29" ht="24" hidden="1" customHeight="1">
      <c r="B42" s="62" t="s">
        <v>144</v>
      </c>
      <c r="H42" s="177" t="e">
        <f>H44-H43</f>
        <v>#REF!</v>
      </c>
      <c r="I42" s="177"/>
      <c r="J42" s="177" t="e">
        <f>J44-J43</f>
        <v>#REF!</v>
      </c>
      <c r="K42" s="177"/>
      <c r="L42" s="177" t="e">
        <f>L44-L43</f>
        <v>#REF!</v>
      </c>
      <c r="M42" s="177"/>
      <c r="N42" s="177" t="e">
        <f>N44-N43</f>
        <v>#REF!</v>
      </c>
    </row>
    <row r="43" spans="1:29" ht="24" hidden="1" customHeight="1">
      <c r="B43" s="62" t="s">
        <v>133</v>
      </c>
      <c r="H43" s="177" t="e">
        <f>PL_T!#REF!</f>
        <v>#REF!</v>
      </c>
      <c r="I43" s="177"/>
      <c r="J43" s="177" t="e">
        <f>PL_T!#REF!</f>
        <v>#REF!</v>
      </c>
      <c r="K43" s="177"/>
      <c r="L43" s="177" t="e">
        <f>PL_T!#REF!</f>
        <v>#REF!</v>
      </c>
      <c r="M43" s="177"/>
      <c r="N43" s="177" t="e">
        <f>PL_T!#REF!</f>
        <v>#REF!</v>
      </c>
    </row>
    <row r="44" spans="1:29" ht="24" hidden="1" customHeight="1" thickBot="1">
      <c r="A44" s="200"/>
      <c r="B44" s="200"/>
      <c r="C44" s="205"/>
      <c r="H44" s="260" t="e">
        <f>H34</f>
        <v>#REF!</v>
      </c>
      <c r="I44" s="177"/>
      <c r="J44" s="260" t="e">
        <f>J34</f>
        <v>#REF!</v>
      </c>
      <c r="K44" s="177"/>
      <c r="L44" s="260" t="e">
        <f>L34</f>
        <v>#REF!</v>
      </c>
      <c r="M44" s="177"/>
      <c r="N44" s="260" t="e">
        <f>N34</f>
        <v>#REF!</v>
      </c>
    </row>
    <row r="45" spans="1:29" s="81" customFormat="1" ht="7.5" hidden="1" customHeight="1" thickTop="1">
      <c r="F45" s="247"/>
      <c r="H45" s="172"/>
      <c r="I45" s="172"/>
      <c r="J45" s="172"/>
      <c r="K45" s="172"/>
      <c r="L45" s="172"/>
      <c r="M45" s="172"/>
      <c r="N45" s="246"/>
      <c r="O45" s="171"/>
      <c r="AB45" s="171"/>
      <c r="AC45" s="196"/>
    </row>
    <row r="46" spans="1:29" ht="24" customHeight="1">
      <c r="A46" s="173" t="s">
        <v>145</v>
      </c>
      <c r="H46" s="206"/>
      <c r="J46" s="206"/>
      <c r="L46" s="206"/>
      <c r="M46" s="262"/>
      <c r="N46" s="206"/>
    </row>
    <row r="47" spans="1:29" ht="24" customHeight="1" thickBot="1">
      <c r="A47" s="170"/>
      <c r="B47" s="170" t="s">
        <v>146</v>
      </c>
      <c r="C47" s="170"/>
      <c r="D47" s="170"/>
      <c r="E47" s="170"/>
      <c r="G47" s="170"/>
      <c r="H47" s="261" t="e">
        <f>'PL_T (3m)'!H49</f>
        <v>#REF!</v>
      </c>
      <c r="I47" s="177"/>
      <c r="J47" s="261" t="e">
        <f>'PL_T (3m)'!J49</f>
        <v>#REF!</v>
      </c>
      <c r="K47" s="177"/>
      <c r="L47" s="261" t="e">
        <f>'PL_T (3m)'!L49</f>
        <v>#REF!</v>
      </c>
      <c r="M47" s="177"/>
      <c r="N47" s="261" t="e">
        <f>'PL_T (3m)'!N49</f>
        <v>#REF!</v>
      </c>
    </row>
    <row r="48" spans="1:29" ht="24" customHeight="1" thickTop="1" thickBot="1">
      <c r="A48" s="170"/>
      <c r="B48" s="212" t="s">
        <v>303</v>
      </c>
      <c r="C48" s="170"/>
      <c r="D48" s="170"/>
      <c r="E48" s="170"/>
      <c r="G48" s="170"/>
      <c r="H48" s="265">
        <f>PL_T!H35</f>
        <v>256896904</v>
      </c>
      <c r="I48" s="266"/>
      <c r="J48" s="265">
        <f>PL_T!J35</f>
        <v>256896904</v>
      </c>
      <c r="K48" s="266"/>
      <c r="L48" s="265">
        <f>PL_T!L35</f>
        <v>256896904</v>
      </c>
      <c r="M48" s="266"/>
      <c r="N48" s="265">
        <f>PL_T!N35</f>
        <v>256896904</v>
      </c>
    </row>
    <row r="49" spans="1:15" ht="24" customHeight="1" thickTop="1">
      <c r="A49" s="170"/>
      <c r="B49" s="170"/>
      <c r="C49" s="170"/>
      <c r="D49" s="170"/>
      <c r="E49" s="170"/>
      <c r="G49" s="170"/>
      <c r="H49" s="177"/>
      <c r="I49" s="177"/>
      <c r="J49" s="177"/>
      <c r="K49" s="177"/>
      <c r="L49" s="177"/>
      <c r="M49" s="177"/>
      <c r="N49" s="177"/>
    </row>
    <row r="50" spans="1:15" ht="24" customHeight="1">
      <c r="A50" s="170"/>
      <c r="B50" s="170"/>
      <c r="C50" s="170"/>
      <c r="D50" s="170"/>
      <c r="E50" s="170"/>
      <c r="G50" s="170"/>
      <c r="H50" s="177"/>
      <c r="I50" s="177"/>
      <c r="J50" s="177"/>
      <c r="K50" s="177"/>
      <c r="L50" s="177"/>
      <c r="M50" s="177"/>
      <c r="N50" s="177"/>
    </row>
    <row r="51" spans="1:15" ht="24" customHeight="1">
      <c r="A51" s="170"/>
      <c r="B51" s="170"/>
      <c r="C51" s="170"/>
      <c r="D51" s="170"/>
      <c r="E51" s="170"/>
      <c r="G51" s="170"/>
      <c r="H51" s="177"/>
      <c r="I51" s="177"/>
      <c r="J51" s="177"/>
      <c r="K51" s="177"/>
      <c r="L51" s="177"/>
      <c r="M51" s="177"/>
      <c r="N51" s="177"/>
      <c r="O51" s="177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55"/>
  <sheetViews>
    <sheetView topLeftCell="A37" workbookViewId="0">
      <selection activeCell="I10" sqref="I10"/>
    </sheetView>
  </sheetViews>
  <sheetFormatPr defaultColWidth="9" defaultRowHeight="20"/>
  <cols>
    <col min="1" max="1" width="9" style="1"/>
    <col min="2" max="2" width="4.59765625" style="1" customWidth="1"/>
    <col min="3" max="3" width="4.3984375" style="1" customWidth="1"/>
    <col min="4" max="4" width="59" style="1" customWidth="1"/>
    <col min="5" max="6" width="16" style="31" customWidth="1"/>
    <col min="7" max="7" width="12.69921875" style="1" customWidth="1"/>
    <col min="8" max="8" width="14.19921875" style="2" customWidth="1"/>
    <col min="9" max="10" width="8.09765625" style="1" bestFit="1" customWidth="1"/>
    <col min="11" max="16384" width="9" style="1"/>
  </cols>
  <sheetData>
    <row r="1" spans="1:10" s="4" customFormat="1" ht="20.5">
      <c r="A1" s="4" t="e">
        <f>#REF!</f>
        <v>#REF!</v>
      </c>
      <c r="E1" s="36"/>
      <c r="F1" s="36"/>
      <c r="H1" s="16"/>
    </row>
    <row r="2" spans="1:10" s="4" customFormat="1" ht="20.5">
      <c r="A2" s="4" t="s">
        <v>100</v>
      </c>
      <c r="E2" s="36"/>
      <c r="F2" s="36"/>
      <c r="H2" s="16"/>
    </row>
    <row r="3" spans="1:10" s="4" customFormat="1" ht="20.5">
      <c r="A3" s="4" t="e">
        <f>#REF!</f>
        <v>#REF!</v>
      </c>
      <c r="E3" s="36"/>
      <c r="F3" s="36"/>
      <c r="H3" s="16"/>
    </row>
    <row r="4" spans="1:10" ht="20.5">
      <c r="A4" s="5"/>
      <c r="B4" s="17"/>
      <c r="C4" s="6"/>
      <c r="D4" s="18"/>
      <c r="E4" s="29"/>
      <c r="F4" s="27"/>
    </row>
    <row r="5" spans="1:10" ht="20.5">
      <c r="A5" s="7" t="s">
        <v>24</v>
      </c>
      <c r="B5" s="15"/>
      <c r="C5" s="8"/>
      <c r="D5" s="11" t="s">
        <v>101</v>
      </c>
      <c r="E5" s="37" t="s">
        <v>22</v>
      </c>
      <c r="F5" s="28" t="s">
        <v>23</v>
      </c>
    </row>
    <row r="6" spans="1:10">
      <c r="A6" s="13" t="s">
        <v>122</v>
      </c>
      <c r="B6" s="19" t="s">
        <v>121</v>
      </c>
      <c r="C6" s="20"/>
      <c r="D6" s="21"/>
      <c r="E6" s="35"/>
      <c r="F6" s="35"/>
      <c r="G6" s="2">
        <v>2000000</v>
      </c>
      <c r="I6" s="35">
        <v>2000000</v>
      </c>
      <c r="J6" s="35"/>
    </row>
    <row r="7" spans="1:10">
      <c r="A7" s="9"/>
      <c r="B7" s="12"/>
      <c r="C7" s="1" t="s">
        <v>104</v>
      </c>
      <c r="D7" s="33"/>
      <c r="E7" s="30"/>
      <c r="F7" s="30">
        <f>+E6-F8</f>
        <v>0</v>
      </c>
      <c r="G7" s="2"/>
      <c r="H7" s="2">
        <f>+G6-H8</f>
        <v>600000</v>
      </c>
      <c r="I7" s="30"/>
      <c r="J7" s="30">
        <f>+I6-J8</f>
        <v>600000</v>
      </c>
    </row>
    <row r="8" spans="1:10">
      <c r="A8" s="10"/>
      <c r="B8" s="22"/>
      <c r="C8" s="23" t="s">
        <v>188</v>
      </c>
      <c r="D8" s="59"/>
      <c r="E8" s="38"/>
      <c r="F8" s="38"/>
      <c r="G8" s="2"/>
      <c r="H8" s="2">
        <v>1400000</v>
      </c>
      <c r="I8" s="38"/>
      <c r="J8" s="38">
        <v>1400000</v>
      </c>
    </row>
    <row r="9" spans="1:10">
      <c r="A9" s="9" t="s">
        <v>238</v>
      </c>
      <c r="B9" s="12" t="s">
        <v>279</v>
      </c>
      <c r="D9" s="33"/>
      <c r="E9" s="30"/>
      <c r="F9" s="30"/>
      <c r="G9" s="2"/>
      <c r="I9" s="30">
        <v>1400000</v>
      </c>
      <c r="J9" s="30"/>
    </row>
    <row r="10" spans="1:10">
      <c r="A10" s="9"/>
      <c r="B10" s="12" t="s">
        <v>276</v>
      </c>
      <c r="D10" s="33"/>
      <c r="E10" s="30"/>
      <c r="F10" s="30"/>
      <c r="G10" s="2"/>
      <c r="I10" s="30">
        <v>600000</v>
      </c>
      <c r="J10" s="30"/>
    </row>
    <row r="11" spans="1:10">
      <c r="A11" s="9"/>
      <c r="B11" s="12" t="s">
        <v>277</v>
      </c>
      <c r="D11" s="33"/>
      <c r="E11" s="30"/>
      <c r="F11" s="30"/>
      <c r="G11" s="2"/>
      <c r="H11" s="2">
        <v>6532862.9199999999</v>
      </c>
      <c r="I11" s="30">
        <v>4573004.05</v>
      </c>
      <c r="J11" s="30"/>
    </row>
    <row r="12" spans="1:10">
      <c r="A12" s="9"/>
      <c r="B12" s="12" t="s">
        <v>278</v>
      </c>
      <c r="D12" s="33"/>
      <c r="E12" s="30"/>
      <c r="F12" s="30"/>
      <c r="G12" s="2"/>
      <c r="I12" s="30">
        <f>-SUM(I9:I11)+SUM(J13:J15)</f>
        <v>1326707.3900000006</v>
      </c>
      <c r="J12" s="30"/>
    </row>
    <row r="13" spans="1:10">
      <c r="A13" s="9"/>
      <c r="B13" s="12"/>
      <c r="C13" s="1" t="s">
        <v>204</v>
      </c>
      <c r="D13" s="33"/>
      <c r="E13" s="30"/>
      <c r="F13" s="30"/>
      <c r="G13" s="2"/>
      <c r="H13" s="2">
        <f>H11-E16</f>
        <v>6532862.9199999999</v>
      </c>
      <c r="I13" s="30"/>
      <c r="J13" s="30">
        <f>I49</f>
        <v>4499711.4400000004</v>
      </c>
    </row>
    <row r="14" spans="1:10">
      <c r="A14" s="9"/>
      <c r="B14" s="12"/>
      <c r="C14" s="1" t="s">
        <v>240</v>
      </c>
      <c r="D14" s="33"/>
      <c r="E14" s="30"/>
      <c r="F14" s="30">
        <f>E21</f>
        <v>0</v>
      </c>
      <c r="G14" s="2"/>
      <c r="I14" s="30"/>
      <c r="J14" s="30">
        <f>I21</f>
        <v>1400000</v>
      </c>
    </row>
    <row r="15" spans="1:10">
      <c r="A15" s="9"/>
      <c r="B15" s="12"/>
      <c r="C15" s="1" t="s">
        <v>275</v>
      </c>
      <c r="D15" s="33"/>
      <c r="E15" s="30"/>
      <c r="F15" s="30"/>
      <c r="G15" s="2">
        <f>SUM(E9:E12)</f>
        <v>0</v>
      </c>
      <c r="H15" s="2">
        <f>SUM(F13:F15)</f>
        <v>0</v>
      </c>
      <c r="I15" s="30"/>
      <c r="J15" s="30">
        <v>2000000</v>
      </c>
    </row>
    <row r="16" spans="1:10">
      <c r="A16" s="9"/>
      <c r="B16" s="12" t="s">
        <v>277</v>
      </c>
      <c r="D16" s="33"/>
      <c r="E16" s="30"/>
      <c r="F16" s="30"/>
      <c r="G16" s="2"/>
      <c r="I16" s="30">
        <v>1959858.87</v>
      </c>
      <c r="J16" s="30"/>
    </row>
    <row r="17" spans="1:10">
      <c r="A17" s="9"/>
      <c r="B17" s="12"/>
      <c r="C17" s="1" t="s">
        <v>276</v>
      </c>
      <c r="D17" s="33"/>
      <c r="E17" s="30"/>
      <c r="F17" s="30">
        <f>E16</f>
        <v>0</v>
      </c>
      <c r="G17" s="2"/>
      <c r="I17" s="30"/>
      <c r="J17" s="30">
        <f>I16</f>
        <v>1959858.87</v>
      </c>
    </row>
    <row r="18" spans="1:10">
      <c r="A18" s="10"/>
      <c r="B18" s="22" t="s">
        <v>280</v>
      </c>
      <c r="C18" s="23"/>
      <c r="D18" s="59"/>
      <c r="E18" s="38"/>
      <c r="F18" s="38"/>
      <c r="G18" s="2"/>
      <c r="I18" s="38"/>
      <c r="J18" s="38"/>
    </row>
    <row r="19" spans="1:10">
      <c r="A19" s="9" t="s">
        <v>281</v>
      </c>
      <c r="B19" s="12" t="s">
        <v>239</v>
      </c>
      <c r="D19" s="33"/>
      <c r="E19" s="30"/>
      <c r="F19" s="30"/>
      <c r="G19" s="2">
        <v>1400000</v>
      </c>
      <c r="I19" s="30">
        <v>1400000</v>
      </c>
      <c r="J19" s="30"/>
    </row>
    <row r="20" spans="1:10">
      <c r="A20" s="9"/>
      <c r="B20" s="12"/>
      <c r="C20" s="1" t="s">
        <v>226</v>
      </c>
      <c r="D20" s="33"/>
      <c r="E20" s="30"/>
      <c r="F20" s="30"/>
      <c r="G20" s="2"/>
      <c r="H20" s="2">
        <v>1400000</v>
      </c>
      <c r="I20" s="30"/>
      <c r="J20" s="30">
        <v>1400000</v>
      </c>
    </row>
    <row r="21" spans="1:10">
      <c r="A21" s="9"/>
      <c r="B21" s="1" t="s">
        <v>240</v>
      </c>
      <c r="D21" s="33"/>
      <c r="E21" s="30"/>
      <c r="F21" s="30"/>
      <c r="G21" s="2"/>
      <c r="I21" s="30">
        <v>1400000</v>
      </c>
      <c r="J21" s="30"/>
    </row>
    <row r="22" spans="1:10">
      <c r="A22" s="9"/>
      <c r="B22" s="12"/>
      <c r="C22" s="1" t="s">
        <v>239</v>
      </c>
      <c r="D22" s="33"/>
      <c r="E22" s="30"/>
      <c r="F22" s="30"/>
      <c r="G22" s="2"/>
      <c r="I22" s="30"/>
      <c r="J22" s="30">
        <v>1400000</v>
      </c>
    </row>
    <row r="23" spans="1:10">
      <c r="A23" s="9"/>
      <c r="B23" s="12" t="s">
        <v>241</v>
      </c>
      <c r="D23" s="33"/>
      <c r="E23" s="30"/>
      <c r="F23" s="30"/>
      <c r="G23" s="2"/>
      <c r="I23" s="30"/>
      <c r="J23" s="30"/>
    </row>
    <row r="24" spans="1:10">
      <c r="A24" s="13" t="s">
        <v>123</v>
      </c>
      <c r="B24" s="19" t="s">
        <v>125</v>
      </c>
      <c r="C24" s="20"/>
      <c r="D24" s="34"/>
      <c r="E24" s="35" t="e">
        <f>G25</f>
        <v>#REF!</v>
      </c>
      <c r="F24" s="35"/>
      <c r="G24" s="26" t="e">
        <f>#REF!</f>
        <v>#REF!</v>
      </c>
      <c r="H24" s="2" t="s">
        <v>221</v>
      </c>
      <c r="I24" s="35">
        <f>K25</f>
        <v>0</v>
      </c>
      <c r="J24" s="35"/>
    </row>
    <row r="25" spans="1:10">
      <c r="A25" s="9"/>
      <c r="B25" s="12"/>
      <c r="C25" s="1" t="s">
        <v>102</v>
      </c>
      <c r="D25" s="33"/>
      <c r="E25" s="30"/>
      <c r="F25" s="30" t="e">
        <f>E24</f>
        <v>#REF!</v>
      </c>
      <c r="G25" s="26" t="e">
        <f>ROUND(G24*30/100,2)</f>
        <v>#REF!</v>
      </c>
      <c r="H25" s="2" t="s">
        <v>117</v>
      </c>
      <c r="I25" s="30"/>
      <c r="J25" s="30">
        <f>I24</f>
        <v>0</v>
      </c>
    </row>
    <row r="26" spans="1:10">
      <c r="A26" s="10"/>
      <c r="B26" s="22" t="s">
        <v>201</v>
      </c>
      <c r="C26" s="23"/>
      <c r="D26" s="24"/>
      <c r="E26" s="38"/>
      <c r="F26" s="38"/>
      <c r="G26" s="2"/>
      <c r="I26" s="38"/>
      <c r="J26" s="38"/>
    </row>
    <row r="27" spans="1:10">
      <c r="A27" s="13" t="s">
        <v>124</v>
      </c>
      <c r="B27" s="19" t="s">
        <v>105</v>
      </c>
      <c r="C27" s="20"/>
      <c r="D27" s="21"/>
      <c r="E27" s="35"/>
      <c r="F27" s="35"/>
      <c r="G27" s="26"/>
      <c r="I27" s="35">
        <f>-496701.13+12963.2-1476120.94</f>
        <v>-1959858.8699999999</v>
      </c>
      <c r="J27" s="35"/>
    </row>
    <row r="28" spans="1:10">
      <c r="A28" s="9"/>
      <c r="B28" s="12"/>
      <c r="C28" s="1" t="s">
        <v>102</v>
      </c>
      <c r="D28" s="14"/>
      <c r="E28" s="30"/>
      <c r="F28" s="30">
        <f>E27</f>
        <v>0</v>
      </c>
      <c r="G28" s="26"/>
      <c r="I28" s="30"/>
      <c r="J28" s="30">
        <f>I27</f>
        <v>-1959858.8699999999</v>
      </c>
    </row>
    <row r="29" spans="1:10">
      <c r="A29" s="10"/>
      <c r="B29" s="22" t="s">
        <v>203</v>
      </c>
      <c r="C29" s="23"/>
      <c r="D29" s="24"/>
      <c r="E29" s="38"/>
      <c r="F29" s="38"/>
      <c r="G29" s="2"/>
      <c r="I29" s="38"/>
      <c r="J29" s="38"/>
    </row>
    <row r="30" spans="1:10">
      <c r="A30" s="66" t="s">
        <v>184</v>
      </c>
      <c r="B30" s="67" t="s">
        <v>102</v>
      </c>
      <c r="C30" s="61"/>
      <c r="D30" s="60"/>
      <c r="E30" s="68">
        <f>E40</f>
        <v>-320196.64599999995</v>
      </c>
      <c r="F30" s="68"/>
      <c r="G30" s="61" t="s">
        <v>183</v>
      </c>
      <c r="I30" s="68">
        <f>I40</f>
        <v>-320196.64599999995</v>
      </c>
      <c r="J30" s="68"/>
    </row>
    <row r="31" spans="1:10">
      <c r="A31" s="66"/>
      <c r="B31" s="67"/>
      <c r="C31" s="61" t="s">
        <v>110</v>
      </c>
      <c r="D31" s="60"/>
      <c r="E31" s="68"/>
      <c r="F31" s="68">
        <f>E30</f>
        <v>-320196.64599999995</v>
      </c>
      <c r="I31" s="68"/>
      <c r="J31" s="68">
        <f>I30</f>
        <v>-320196.64599999995</v>
      </c>
    </row>
    <row r="32" spans="1:10">
      <c r="A32" s="9"/>
      <c r="B32" s="12"/>
      <c r="D32" s="14" t="s">
        <v>111</v>
      </c>
      <c r="E32" s="30"/>
      <c r="F32" s="30"/>
      <c r="I32" s="30"/>
      <c r="J32" s="30"/>
    </row>
    <row r="33" spans="1:10">
      <c r="A33" s="9"/>
      <c r="B33" s="12"/>
      <c r="D33" s="14" t="s">
        <v>126</v>
      </c>
      <c r="E33" s="30">
        <v>1542576.2200000002</v>
      </c>
      <c r="F33" s="39"/>
      <c r="I33" s="30">
        <v>1542576.2200000002</v>
      </c>
      <c r="J33" s="39"/>
    </row>
    <row r="34" spans="1:10">
      <c r="A34" s="9"/>
      <c r="B34" s="12"/>
      <c r="D34" s="14" t="s">
        <v>106</v>
      </c>
      <c r="E34" s="30">
        <v>0</v>
      </c>
      <c r="F34" s="39"/>
      <c r="I34" s="30">
        <v>0</v>
      </c>
      <c r="J34" s="39"/>
    </row>
    <row r="35" spans="1:10">
      <c r="A35" s="9"/>
      <c r="B35" s="12"/>
      <c r="D35" s="14" t="s">
        <v>107</v>
      </c>
      <c r="E35" s="30">
        <v>0</v>
      </c>
      <c r="F35" s="39"/>
      <c r="I35" s="30">
        <v>0</v>
      </c>
      <c r="J35" s="39"/>
    </row>
    <row r="36" spans="1:10">
      <c r="A36" s="9"/>
      <c r="B36" s="12"/>
      <c r="D36" s="14"/>
      <c r="E36" s="35">
        <f>SUM(E33:E35)</f>
        <v>1542576.2200000002</v>
      </c>
      <c r="F36" s="39"/>
      <c r="I36" s="35">
        <f>SUM(I33:I35)</f>
        <v>1542576.2200000002</v>
      </c>
      <c r="J36" s="39"/>
    </row>
    <row r="37" spans="1:10">
      <c r="A37" s="9"/>
      <c r="B37" s="12"/>
      <c r="D37" s="14" t="s">
        <v>128</v>
      </c>
      <c r="E37" s="30">
        <v>0.7</v>
      </c>
      <c r="F37" s="39"/>
      <c r="I37" s="30">
        <v>0.7</v>
      </c>
      <c r="J37" s="39"/>
    </row>
    <row r="38" spans="1:10">
      <c r="A38" s="9"/>
      <c r="B38" s="12"/>
      <c r="D38" s="14" t="s">
        <v>108</v>
      </c>
      <c r="E38" s="30">
        <f>+E36*E37</f>
        <v>1079803.3540000001</v>
      </c>
      <c r="F38" s="39"/>
      <c r="I38" s="30">
        <f>+I36*I37</f>
        <v>1079803.3540000001</v>
      </c>
      <c r="J38" s="39"/>
    </row>
    <row r="39" spans="1:10">
      <c r="A39" s="9"/>
      <c r="B39" s="12"/>
      <c r="D39" s="14" t="s">
        <v>127</v>
      </c>
      <c r="E39" s="30">
        <v>-1400000</v>
      </c>
      <c r="F39" s="39"/>
      <c r="I39" s="30">
        <v>-1400000</v>
      </c>
      <c r="J39" s="39"/>
    </row>
    <row r="40" spans="1:10" ht="20.5" thickBot="1">
      <c r="A40" s="9"/>
      <c r="B40" s="12"/>
      <c r="D40" s="14" t="s">
        <v>109</v>
      </c>
      <c r="E40" s="40">
        <f>SUM(E38:E39)</f>
        <v>-320196.64599999995</v>
      </c>
      <c r="F40" s="39"/>
      <c r="I40" s="40">
        <f>SUM(I38:I39)</f>
        <v>-320196.64599999995</v>
      </c>
      <c r="J40" s="39"/>
    </row>
    <row r="41" spans="1:10" ht="20.5" thickTop="1">
      <c r="A41" s="10"/>
      <c r="B41" s="22"/>
      <c r="C41" s="23"/>
      <c r="D41" s="24"/>
      <c r="E41" s="41"/>
      <c r="F41" s="41"/>
      <c r="I41" s="41"/>
      <c r="J41" s="41"/>
    </row>
    <row r="42" spans="1:10">
      <c r="A42" s="13" t="s">
        <v>202</v>
      </c>
      <c r="B42" s="19" t="s">
        <v>210</v>
      </c>
      <c r="C42" s="20"/>
      <c r="D42" s="21"/>
      <c r="E42" s="30">
        <v>0</v>
      </c>
      <c r="F42" s="30"/>
      <c r="I42" s="30">
        <v>0</v>
      </c>
      <c r="J42" s="30"/>
    </row>
    <row r="43" spans="1:10">
      <c r="A43" s="9"/>
      <c r="B43" s="1" t="s">
        <v>212</v>
      </c>
      <c r="D43" s="33"/>
      <c r="E43" s="30">
        <v>0</v>
      </c>
      <c r="F43" s="30"/>
      <c r="G43" s="2"/>
      <c r="I43" s="30">
        <v>0</v>
      </c>
      <c r="J43" s="30"/>
    </row>
    <row r="44" spans="1:10">
      <c r="A44" s="9"/>
      <c r="B44" s="12" t="s">
        <v>213</v>
      </c>
      <c r="D44" s="33"/>
      <c r="E44" s="30">
        <v>0</v>
      </c>
      <c r="F44" s="30"/>
      <c r="G44" s="2"/>
      <c r="I44" s="30">
        <v>0</v>
      </c>
      <c r="J44" s="30"/>
    </row>
    <row r="45" spans="1:10">
      <c r="A45" s="9"/>
      <c r="B45" s="12"/>
      <c r="C45" s="1" t="s">
        <v>211</v>
      </c>
      <c r="D45" s="33"/>
      <c r="E45" s="30"/>
      <c r="F45" s="30" t="e">
        <f>#REF!</f>
        <v>#REF!</v>
      </c>
      <c r="G45" s="2"/>
      <c r="I45" s="30"/>
      <c r="J45" s="30" t="e">
        <f>#REF!</f>
        <v>#REF!</v>
      </c>
    </row>
    <row r="46" spans="1:10">
      <c r="A46" s="10"/>
      <c r="B46" s="22" t="s">
        <v>103</v>
      </c>
      <c r="C46" s="23"/>
      <c r="D46" s="59"/>
      <c r="E46" s="38"/>
      <c r="F46" s="38"/>
      <c r="G46" s="2"/>
      <c r="I46" s="38"/>
      <c r="J46" s="38"/>
    </row>
    <row r="47" spans="1:10">
      <c r="A47" s="9" t="s">
        <v>207</v>
      </c>
      <c r="B47" s="21" t="s">
        <v>236</v>
      </c>
      <c r="D47" s="33"/>
      <c r="E47" s="30"/>
      <c r="F47" s="30"/>
      <c r="G47" s="2">
        <v>4499711.4400000004</v>
      </c>
      <c r="I47" s="30">
        <v>4499711.4400000004</v>
      </c>
      <c r="J47" s="30"/>
    </row>
    <row r="48" spans="1:10">
      <c r="A48" s="9"/>
      <c r="C48" s="1" t="s">
        <v>249</v>
      </c>
      <c r="D48" s="33"/>
      <c r="E48" s="30"/>
      <c r="F48" s="30">
        <f>E47</f>
        <v>0</v>
      </c>
      <c r="G48" s="2"/>
      <c r="H48" s="2">
        <v>4499711.4400000004</v>
      </c>
      <c r="I48" s="30"/>
      <c r="J48" s="30">
        <f>I47</f>
        <v>4499711.4400000004</v>
      </c>
    </row>
    <row r="49" spans="1:10">
      <c r="A49" s="9"/>
      <c r="B49" s="12" t="s">
        <v>273</v>
      </c>
      <c r="D49" s="33"/>
      <c r="E49" s="184"/>
      <c r="F49" s="184"/>
      <c r="G49" s="2"/>
      <c r="I49" s="184">
        <v>4499711.4400000004</v>
      </c>
      <c r="J49" s="184"/>
    </row>
    <row r="50" spans="1:10">
      <c r="A50" s="9"/>
      <c r="B50" s="12"/>
      <c r="C50" s="1" t="s">
        <v>274</v>
      </c>
      <c r="D50" s="33"/>
      <c r="E50" s="184"/>
      <c r="F50" s="184"/>
      <c r="G50" s="2"/>
      <c r="I50" s="184"/>
      <c r="J50" s="184">
        <v>4499711.4400000004</v>
      </c>
    </row>
    <row r="51" spans="1:10">
      <c r="A51" s="10"/>
      <c r="B51" s="22" t="s">
        <v>237</v>
      </c>
      <c r="C51" s="23"/>
      <c r="D51" s="59"/>
      <c r="E51" s="38"/>
      <c r="F51" s="38"/>
      <c r="G51" s="2"/>
      <c r="I51" s="38"/>
      <c r="J51" s="38"/>
    </row>
    <row r="52" spans="1:10">
      <c r="A52" s="9"/>
      <c r="B52" s="22"/>
      <c r="C52" s="23"/>
      <c r="D52" s="59"/>
      <c r="E52" s="30"/>
      <c r="F52" s="30"/>
      <c r="G52" s="2"/>
    </row>
    <row r="53" spans="1:10">
      <c r="A53" s="69"/>
      <c r="B53" s="3"/>
      <c r="C53" s="74"/>
      <c r="D53" s="25"/>
      <c r="E53" s="70" t="e">
        <f>SUM(E6:E29,E42:E52)</f>
        <v>#REF!</v>
      </c>
      <c r="F53" s="70" t="e">
        <f>SUM(F6:F29,F42:F52)</f>
        <v>#REF!</v>
      </c>
    </row>
    <row r="54" spans="1:10">
      <c r="E54" s="42"/>
      <c r="F54" s="42"/>
    </row>
    <row r="55" spans="1:10">
      <c r="F55" s="31" t="e">
        <f>E53-F53</f>
        <v>#REF!</v>
      </c>
    </row>
  </sheetData>
  <pageMargins left="0.70866141732283505" right="0.70866141732283505" top="0.74803149606299202" bottom="0.32" header="0.31496062992126" footer="0.17"/>
  <pageSetup paperSize="9" scale="85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56"/>
  <sheetViews>
    <sheetView workbookViewId="0">
      <selection activeCell="D16" sqref="D16"/>
    </sheetView>
  </sheetViews>
  <sheetFormatPr defaultColWidth="9" defaultRowHeight="20.149999999999999" customHeight="1"/>
  <cols>
    <col min="1" max="1" width="47" style="73" customWidth="1"/>
    <col min="2" max="2" width="11.69921875" style="79" customWidth="1"/>
    <col min="3" max="3" width="15.59765625" style="113" customWidth="1"/>
    <col min="4" max="4" width="14" style="73" customWidth="1"/>
    <col min="5" max="5" width="13.69921875" style="73" customWidth="1"/>
    <col min="6" max="6" width="15" style="73" customWidth="1"/>
    <col min="7" max="7" width="14" style="73" bestFit="1" customWidth="1"/>
    <col min="8" max="8" width="13.59765625" style="113" customWidth="1"/>
    <col min="9" max="9" width="11.3984375" style="112" customWidth="1"/>
    <col min="10" max="11" width="12.8984375" style="73" bestFit="1" customWidth="1"/>
    <col min="12" max="16384" width="9" style="73"/>
  </cols>
  <sheetData>
    <row r="1" spans="1:11" ht="19.5" customHeight="1">
      <c r="G1" s="96"/>
      <c r="H1" s="114"/>
      <c r="I1" s="114"/>
    </row>
    <row r="2" spans="1:11" s="119" customFormat="1" ht="18.75" customHeight="1">
      <c r="A2" s="115" t="s">
        <v>306</v>
      </c>
      <c r="B2" s="116"/>
      <c r="C2" s="117"/>
      <c r="D2" s="117"/>
      <c r="E2" s="117"/>
      <c r="F2" s="118"/>
      <c r="G2" s="73"/>
      <c r="H2" s="182" t="s">
        <v>167</v>
      </c>
      <c r="I2" s="182" t="s">
        <v>168</v>
      </c>
    </row>
    <row r="3" spans="1:11" s="119" customFormat="1" ht="15.75" customHeight="1">
      <c r="A3" s="115" t="s">
        <v>172</v>
      </c>
      <c r="B3" s="116"/>
      <c r="C3" s="117"/>
      <c r="D3" s="117"/>
      <c r="E3" s="117"/>
      <c r="F3" s="118"/>
      <c r="G3" s="120" t="s">
        <v>169</v>
      </c>
      <c r="H3" s="121" t="s">
        <v>185</v>
      </c>
      <c r="I3" s="122">
        <v>43783</v>
      </c>
    </row>
    <row r="4" spans="1:11" s="119" customFormat="1" ht="19.5" customHeight="1">
      <c r="A4" s="123">
        <v>43735</v>
      </c>
      <c r="B4" s="116"/>
      <c r="C4" s="124"/>
      <c r="D4" s="124"/>
      <c r="E4" s="124"/>
      <c r="F4" s="124"/>
      <c r="G4" s="120" t="s">
        <v>170</v>
      </c>
      <c r="H4" s="111"/>
      <c r="I4" s="125"/>
    </row>
    <row r="5" spans="1:11" s="119" customFormat="1" ht="11.25" customHeight="1">
      <c r="A5" s="123"/>
      <c r="B5" s="116"/>
      <c r="C5" s="126"/>
      <c r="D5" s="126"/>
      <c r="E5" s="126"/>
      <c r="F5" s="126"/>
      <c r="G5" s="126"/>
      <c r="H5" s="126"/>
      <c r="I5" s="127"/>
    </row>
    <row r="6" spans="1:11" ht="20">
      <c r="A6" s="97" t="s">
        <v>148</v>
      </c>
      <c r="B6" s="97" t="s">
        <v>173</v>
      </c>
      <c r="C6" s="128" t="s">
        <v>149</v>
      </c>
      <c r="D6" s="300" t="s">
        <v>164</v>
      </c>
      <c r="E6" s="301"/>
      <c r="F6" s="97" t="s">
        <v>150</v>
      </c>
      <c r="G6" s="97" t="s">
        <v>150</v>
      </c>
      <c r="H6" s="302" t="s">
        <v>151</v>
      </c>
      <c r="I6" s="303"/>
    </row>
    <row r="7" spans="1:11" ht="20">
      <c r="A7" s="98"/>
      <c r="B7" s="129" t="s">
        <v>174</v>
      </c>
      <c r="C7" s="130" t="s">
        <v>243</v>
      </c>
      <c r="D7" s="181" t="s">
        <v>165</v>
      </c>
      <c r="E7" s="180" t="s">
        <v>166</v>
      </c>
      <c r="F7" s="130" t="s">
        <v>243</v>
      </c>
      <c r="G7" s="130" t="s">
        <v>244</v>
      </c>
      <c r="H7" s="180" t="s">
        <v>152</v>
      </c>
      <c r="I7" s="110" t="s">
        <v>153</v>
      </c>
    </row>
    <row r="8" spans="1:11" ht="20.149999999999999" customHeight="1">
      <c r="A8" s="99" t="s">
        <v>1</v>
      </c>
      <c r="B8" s="100"/>
      <c r="C8" s="131"/>
      <c r="D8" s="132"/>
      <c r="E8" s="133"/>
      <c r="F8" s="134"/>
      <c r="G8" s="135"/>
      <c r="H8" s="128"/>
      <c r="I8" s="167"/>
    </row>
    <row r="9" spans="1:11" ht="20.149999999999999" customHeight="1">
      <c r="A9" s="102" t="s">
        <v>154</v>
      </c>
      <c r="B9" s="103" t="s">
        <v>155</v>
      </c>
      <c r="C9" s="136">
        <v>26875.5</v>
      </c>
      <c r="D9" s="136">
        <v>0</v>
      </c>
      <c r="E9" s="188">
        <v>26875.5</v>
      </c>
      <c r="F9" s="136">
        <v>0</v>
      </c>
      <c r="G9" s="136">
        <v>205984.43000000017</v>
      </c>
      <c r="H9" s="136">
        <v>-205984.43000000017</v>
      </c>
      <c r="I9" s="101">
        <v>-1</v>
      </c>
      <c r="J9" s="113"/>
      <c r="K9" s="137"/>
    </row>
    <row r="10" spans="1:11" ht="20.149999999999999" customHeight="1">
      <c r="A10" s="102" t="s">
        <v>55</v>
      </c>
      <c r="B10" s="103"/>
      <c r="C10" s="136"/>
      <c r="D10" s="136"/>
      <c r="E10" s="136"/>
      <c r="F10" s="136"/>
      <c r="G10" s="136"/>
      <c r="H10" s="136"/>
      <c r="I10" s="101" t="s">
        <v>307</v>
      </c>
      <c r="J10" s="113"/>
      <c r="K10" s="137"/>
    </row>
    <row r="11" spans="1:11" ht="20.149999999999999" customHeight="1">
      <c r="A11" s="104" t="s">
        <v>20</v>
      </c>
      <c r="B11" s="103" t="s">
        <v>156</v>
      </c>
      <c r="C11" s="136">
        <v>0</v>
      </c>
      <c r="D11" s="136">
        <v>0</v>
      </c>
      <c r="E11" s="136">
        <v>0</v>
      </c>
      <c r="F11" s="136">
        <v>0</v>
      </c>
      <c r="G11" s="136">
        <v>0</v>
      </c>
      <c r="H11" s="136">
        <v>0</v>
      </c>
      <c r="I11" s="101" t="s">
        <v>307</v>
      </c>
      <c r="J11" s="113"/>
      <c r="K11" s="137"/>
    </row>
    <row r="12" spans="1:11" ht="20.149999999999999" customHeight="1">
      <c r="A12" s="104" t="s">
        <v>223</v>
      </c>
      <c r="B12" s="103" t="s">
        <v>156</v>
      </c>
      <c r="C12" s="136">
        <v>0</v>
      </c>
      <c r="D12" s="136">
        <v>0</v>
      </c>
      <c r="E12" s="136">
        <v>0</v>
      </c>
      <c r="F12" s="136">
        <v>0</v>
      </c>
      <c r="G12" s="136">
        <v>0</v>
      </c>
      <c r="H12" s="136">
        <v>0</v>
      </c>
      <c r="I12" s="101" t="s">
        <v>307</v>
      </c>
      <c r="J12" s="113"/>
      <c r="K12" s="137"/>
    </row>
    <row r="13" spans="1:11" ht="20.149999999999999" customHeight="1">
      <c r="A13" s="104" t="s">
        <v>234</v>
      </c>
      <c r="B13" s="103" t="s">
        <v>156</v>
      </c>
      <c r="C13" s="136">
        <v>0</v>
      </c>
      <c r="D13" s="136">
        <v>0</v>
      </c>
      <c r="E13" s="136">
        <v>0</v>
      </c>
      <c r="F13" s="136">
        <v>0</v>
      </c>
      <c r="G13" s="136">
        <v>0</v>
      </c>
      <c r="H13" s="136">
        <v>0</v>
      </c>
      <c r="I13" s="101" t="s">
        <v>307</v>
      </c>
      <c r="J13" s="113"/>
      <c r="K13" s="137"/>
    </row>
    <row r="14" spans="1:11" ht="20.149999999999999" customHeight="1">
      <c r="A14" s="104" t="s">
        <v>224</v>
      </c>
      <c r="B14" s="103" t="s">
        <v>156</v>
      </c>
      <c r="C14" s="136">
        <v>0</v>
      </c>
      <c r="D14" s="136">
        <v>0</v>
      </c>
      <c r="E14" s="136">
        <v>0</v>
      </c>
      <c r="F14" s="136">
        <v>0</v>
      </c>
      <c r="G14" s="136">
        <v>7800</v>
      </c>
      <c r="H14" s="136">
        <v>-7800</v>
      </c>
      <c r="I14" s="101">
        <v>-1</v>
      </c>
      <c r="J14" s="113"/>
      <c r="K14" s="137"/>
    </row>
    <row r="15" spans="1:11" ht="20.149999999999999" customHeight="1">
      <c r="A15" s="104" t="s">
        <v>67</v>
      </c>
      <c r="B15" s="103" t="s">
        <v>156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0</v>
      </c>
      <c r="I15" s="101" t="s">
        <v>307</v>
      </c>
      <c r="J15" s="113"/>
      <c r="K15" s="137"/>
    </row>
    <row r="16" spans="1:11" ht="20.149999999999999" customHeight="1">
      <c r="A16" s="104" t="s">
        <v>157</v>
      </c>
      <c r="B16" s="103" t="s">
        <v>156</v>
      </c>
      <c r="C16" s="136">
        <v>0</v>
      </c>
      <c r="D16" s="136">
        <v>0</v>
      </c>
      <c r="E16" s="136">
        <v>0</v>
      </c>
      <c r="F16" s="136">
        <v>0</v>
      </c>
      <c r="G16" s="136">
        <v>6145.06</v>
      </c>
      <c r="H16" s="136">
        <v>-6145.06</v>
      </c>
      <c r="I16" s="101">
        <v>-1</v>
      </c>
      <c r="J16" s="113"/>
      <c r="K16" s="137"/>
    </row>
    <row r="17" spans="1:11" ht="20.149999999999999" customHeight="1">
      <c r="A17" s="104" t="s">
        <v>175</v>
      </c>
      <c r="B17" s="103" t="s">
        <v>156</v>
      </c>
      <c r="C17" s="136">
        <v>0</v>
      </c>
      <c r="D17" s="136">
        <v>0</v>
      </c>
      <c r="E17" s="136">
        <v>0</v>
      </c>
      <c r="F17" s="136">
        <v>0</v>
      </c>
      <c r="G17" s="136">
        <v>249527.01</v>
      </c>
      <c r="H17" s="136">
        <v>-249527.01</v>
      </c>
      <c r="I17" s="101">
        <v>-1</v>
      </c>
      <c r="J17" s="113"/>
      <c r="K17" s="137"/>
    </row>
    <row r="18" spans="1:11" ht="20.149999999999999" customHeight="1">
      <c r="A18" s="104" t="s">
        <v>176</v>
      </c>
      <c r="B18" s="103" t="s">
        <v>156</v>
      </c>
      <c r="C18" s="136">
        <v>0</v>
      </c>
      <c r="D18" s="136">
        <v>0</v>
      </c>
      <c r="E18" s="136">
        <v>0</v>
      </c>
      <c r="F18" s="136">
        <v>0</v>
      </c>
      <c r="G18" s="136">
        <v>37081.930000000008</v>
      </c>
      <c r="H18" s="136">
        <v>-37081.930000000008</v>
      </c>
      <c r="I18" s="101">
        <v>-1</v>
      </c>
      <c r="J18" s="113"/>
      <c r="K18" s="137"/>
    </row>
    <row r="19" spans="1:11" ht="20.149999999999999" customHeight="1">
      <c r="A19" s="102" t="s">
        <v>206</v>
      </c>
      <c r="B19" s="103" t="s">
        <v>181</v>
      </c>
      <c r="C19" s="136">
        <v>0</v>
      </c>
      <c r="D19" s="136">
        <v>0</v>
      </c>
      <c r="E19" s="136">
        <v>0</v>
      </c>
      <c r="F19" s="136">
        <v>0</v>
      </c>
      <c r="G19" s="136">
        <v>0</v>
      </c>
      <c r="H19" s="136">
        <v>0</v>
      </c>
      <c r="I19" s="101" t="s">
        <v>307</v>
      </c>
      <c r="J19" s="113"/>
      <c r="K19" s="137"/>
    </row>
    <row r="20" spans="1:11" s="141" customFormat="1" ht="20.149999999999999" customHeight="1">
      <c r="A20" s="138" t="s">
        <v>2</v>
      </c>
      <c r="B20" s="139"/>
      <c r="C20" s="140">
        <v>26875.5</v>
      </c>
      <c r="D20" s="140">
        <v>0</v>
      </c>
      <c r="E20" s="140">
        <v>26875.5</v>
      </c>
      <c r="F20" s="140">
        <v>0</v>
      </c>
      <c r="G20" s="140">
        <v>506538.43000000017</v>
      </c>
      <c r="H20" s="140">
        <v>-506538.43000000017</v>
      </c>
      <c r="I20" s="166">
        <v>-1</v>
      </c>
      <c r="J20" s="113"/>
      <c r="K20" s="137"/>
    </row>
    <row r="21" spans="1:11" s="141" customFormat="1" ht="20.149999999999999" customHeight="1">
      <c r="A21" s="142" t="s">
        <v>14</v>
      </c>
      <c r="B21" s="103"/>
      <c r="C21" s="143"/>
      <c r="D21" s="143"/>
      <c r="E21" s="143"/>
      <c r="F21" s="144"/>
      <c r="G21" s="143"/>
      <c r="H21" s="143"/>
      <c r="I21" s="169"/>
      <c r="J21" s="113"/>
      <c r="K21" s="137"/>
    </row>
    <row r="22" spans="1:11" s="141" customFormat="1" ht="20.149999999999999" customHeight="1">
      <c r="A22" s="102" t="s">
        <v>177</v>
      </c>
      <c r="B22" s="103" t="s">
        <v>158</v>
      </c>
      <c r="C22" s="145">
        <v>0</v>
      </c>
      <c r="D22" s="145">
        <v>0</v>
      </c>
      <c r="E22" s="145">
        <v>0</v>
      </c>
      <c r="F22" s="145">
        <v>0</v>
      </c>
      <c r="G22" s="145">
        <v>433698.77</v>
      </c>
      <c r="H22" s="136">
        <v>-433698.77</v>
      </c>
      <c r="I22" s="101">
        <v>-1</v>
      </c>
      <c r="J22" s="113"/>
      <c r="K22" s="137"/>
    </row>
    <row r="23" spans="1:11" s="141" customFormat="1" ht="20.149999999999999" customHeight="1">
      <c r="A23" s="146" t="s">
        <v>57</v>
      </c>
      <c r="B23" s="103" t="s">
        <v>159</v>
      </c>
      <c r="C23" s="145">
        <v>0</v>
      </c>
      <c r="D23" s="145">
        <v>0</v>
      </c>
      <c r="E23" s="145">
        <v>0</v>
      </c>
      <c r="F23" s="145">
        <v>0</v>
      </c>
      <c r="G23" s="145">
        <v>4084489.64</v>
      </c>
      <c r="H23" s="136">
        <v>-4084489.64</v>
      </c>
      <c r="I23" s="101">
        <v>-1</v>
      </c>
      <c r="J23" s="113"/>
      <c r="K23" s="137"/>
    </row>
    <row r="24" spans="1:11" s="141" customFormat="1" ht="20.149999999999999" customHeight="1">
      <c r="A24" s="146" t="s">
        <v>189</v>
      </c>
      <c r="B24" s="103" t="s">
        <v>160</v>
      </c>
      <c r="C24" s="145">
        <v>0</v>
      </c>
      <c r="D24" s="145">
        <v>0</v>
      </c>
      <c r="E24" s="145">
        <v>0</v>
      </c>
      <c r="F24" s="145">
        <v>0</v>
      </c>
      <c r="G24" s="145">
        <v>18105.45</v>
      </c>
      <c r="H24" s="136">
        <v>-18105.45</v>
      </c>
      <c r="I24" s="101">
        <v>-1</v>
      </c>
      <c r="J24" s="113"/>
      <c r="K24" s="137"/>
    </row>
    <row r="25" spans="1:11" s="141" customFormat="1" ht="20.149999999999999" customHeight="1">
      <c r="A25" s="102" t="s">
        <v>66</v>
      </c>
      <c r="B25" s="103" t="s">
        <v>160</v>
      </c>
      <c r="C25" s="145">
        <v>0</v>
      </c>
      <c r="D25" s="145">
        <v>0</v>
      </c>
      <c r="E25" s="145">
        <v>0</v>
      </c>
      <c r="F25" s="145">
        <v>0</v>
      </c>
      <c r="G25" s="145">
        <v>431760.80000000005</v>
      </c>
      <c r="H25" s="136">
        <v>-431760.80000000005</v>
      </c>
      <c r="I25" s="101">
        <v>-1</v>
      </c>
      <c r="J25" s="113"/>
      <c r="K25" s="137"/>
    </row>
    <row r="26" spans="1:11" s="141" customFormat="1" ht="20.149999999999999" customHeight="1">
      <c r="A26" s="138" t="s">
        <v>17</v>
      </c>
      <c r="B26" s="147"/>
      <c r="C26" s="140">
        <v>0</v>
      </c>
      <c r="D26" s="140">
        <v>0</v>
      </c>
      <c r="E26" s="140">
        <v>0</v>
      </c>
      <c r="F26" s="140">
        <v>0</v>
      </c>
      <c r="G26" s="140">
        <v>4968054.66</v>
      </c>
      <c r="H26" s="140">
        <v>-4968054.66</v>
      </c>
      <c r="I26" s="168">
        <v>-1</v>
      </c>
      <c r="J26" s="113"/>
      <c r="K26" s="137"/>
    </row>
    <row r="27" spans="1:11" ht="20.149999999999999" customHeight="1" thickBot="1">
      <c r="A27" s="148" t="s">
        <v>3</v>
      </c>
      <c r="B27" s="149"/>
      <c r="C27" s="150">
        <v>26875.5</v>
      </c>
      <c r="D27" s="150">
        <v>0</v>
      </c>
      <c r="E27" s="150">
        <v>26875.5</v>
      </c>
      <c r="F27" s="150">
        <v>0</v>
      </c>
      <c r="G27" s="150">
        <v>5474593.0899999999</v>
      </c>
      <c r="H27" s="151">
        <v>-5474593.0899999999</v>
      </c>
      <c r="I27" s="163">
        <v>-1</v>
      </c>
      <c r="J27" s="113">
        <v>26875.5</v>
      </c>
      <c r="K27" s="137"/>
    </row>
    <row r="28" spans="1:11" ht="3" customHeight="1" thickTop="1">
      <c r="A28" s="109"/>
      <c r="B28" s="100"/>
      <c r="C28" s="136"/>
      <c r="D28" s="136"/>
      <c r="E28" s="136"/>
      <c r="F28" s="136"/>
      <c r="G28" s="136"/>
      <c r="H28" s="145"/>
      <c r="I28" s="165" t="s">
        <v>307</v>
      </c>
      <c r="J28" s="137"/>
      <c r="K28" s="137"/>
    </row>
    <row r="29" spans="1:11" ht="20.149999999999999" customHeight="1">
      <c r="A29" s="106" t="s">
        <v>4</v>
      </c>
      <c r="B29" s="107"/>
      <c r="C29" s="136"/>
      <c r="D29" s="136"/>
      <c r="E29" s="136"/>
      <c r="F29" s="136"/>
      <c r="G29" s="136"/>
      <c r="H29" s="145"/>
      <c r="I29" s="165"/>
      <c r="K29" s="137"/>
    </row>
    <row r="30" spans="1:11" ht="20.149999999999999" customHeight="1">
      <c r="A30" s="102" t="s">
        <v>54</v>
      </c>
      <c r="B30" s="103"/>
      <c r="C30" s="136"/>
      <c r="D30" s="136"/>
      <c r="E30" s="136"/>
      <c r="F30" s="136"/>
      <c r="G30" s="136"/>
      <c r="H30" s="136"/>
      <c r="I30" s="101" t="s">
        <v>307</v>
      </c>
      <c r="K30" s="137"/>
    </row>
    <row r="31" spans="1:11" ht="20.149999999999999" customHeight="1">
      <c r="A31" s="104" t="s">
        <v>18</v>
      </c>
      <c r="B31" s="103" t="s">
        <v>161</v>
      </c>
      <c r="C31" s="136">
        <v>0</v>
      </c>
      <c r="D31" s="136">
        <v>0</v>
      </c>
      <c r="E31" s="136">
        <v>0</v>
      </c>
      <c r="F31" s="136">
        <v>0</v>
      </c>
      <c r="G31" s="136">
        <v>-21560</v>
      </c>
      <c r="H31" s="136">
        <v>21560</v>
      </c>
      <c r="I31" s="101">
        <v>-1</v>
      </c>
      <c r="K31" s="137"/>
    </row>
    <row r="32" spans="1:11" ht="20.149999999999999" customHeight="1">
      <c r="A32" s="104" t="s">
        <v>178</v>
      </c>
      <c r="B32" s="103" t="s">
        <v>161</v>
      </c>
      <c r="C32" s="136">
        <v>-4257461.4400000004</v>
      </c>
      <c r="D32" s="188">
        <v>4257461.4400000004</v>
      </c>
      <c r="E32" s="136">
        <v>0</v>
      </c>
      <c r="F32" s="136">
        <v>0</v>
      </c>
      <c r="G32" s="136">
        <v>-3089284.6799999997</v>
      </c>
      <c r="H32" s="136">
        <v>3089284.6799999997</v>
      </c>
      <c r="I32" s="101">
        <v>-1</v>
      </c>
      <c r="K32" s="137"/>
    </row>
    <row r="33" spans="1:11" ht="20.149999999999999" customHeight="1">
      <c r="A33" s="104" t="s">
        <v>186</v>
      </c>
      <c r="B33" s="103" t="s">
        <v>161</v>
      </c>
      <c r="C33" s="136">
        <v>0</v>
      </c>
      <c r="D33" s="188">
        <v>1168176.76</v>
      </c>
      <c r="E33" s="136">
        <v>1168176.76</v>
      </c>
      <c r="F33" s="136">
        <v>0</v>
      </c>
      <c r="G33" s="136">
        <v>-1182176.76</v>
      </c>
      <c r="H33" s="136">
        <v>1182176.76</v>
      </c>
      <c r="I33" s="101">
        <v>-1</v>
      </c>
      <c r="K33" s="137"/>
    </row>
    <row r="34" spans="1:11" ht="20.149999999999999" customHeight="1">
      <c r="A34" s="104" t="s">
        <v>38</v>
      </c>
      <c r="B34" s="103" t="s">
        <v>161</v>
      </c>
      <c r="C34" s="136">
        <v>-35026.979999999996</v>
      </c>
      <c r="D34" s="188">
        <v>60026.98</v>
      </c>
      <c r="E34" s="136">
        <v>25000</v>
      </c>
      <c r="F34" s="136">
        <v>0</v>
      </c>
      <c r="G34" s="136">
        <v>-68830.310000000187</v>
      </c>
      <c r="H34" s="136">
        <v>68830.310000000187</v>
      </c>
      <c r="I34" s="101">
        <v>-1</v>
      </c>
      <c r="K34" s="137"/>
    </row>
    <row r="35" spans="1:11" ht="20.149999999999999" customHeight="1">
      <c r="A35" s="104" t="s">
        <v>187</v>
      </c>
      <c r="B35" s="103" t="s">
        <v>161</v>
      </c>
      <c r="C35" s="136">
        <v>-242250</v>
      </c>
      <c r="D35" s="188">
        <v>242250</v>
      </c>
      <c r="E35" s="136">
        <v>0</v>
      </c>
      <c r="F35" s="136">
        <v>0</v>
      </c>
      <c r="G35" s="136">
        <v>-509994.57999999996</v>
      </c>
      <c r="H35" s="136">
        <v>509994.57999999996</v>
      </c>
      <c r="I35" s="101">
        <v>-1</v>
      </c>
      <c r="K35" s="137"/>
    </row>
    <row r="36" spans="1:11" ht="20.149999999999999" customHeight="1">
      <c r="A36" s="104" t="s">
        <v>182</v>
      </c>
      <c r="B36" s="103" t="s">
        <v>161</v>
      </c>
      <c r="C36" s="136">
        <v>0</v>
      </c>
      <c r="D36" s="136">
        <v>0</v>
      </c>
      <c r="E36" s="136">
        <v>0</v>
      </c>
      <c r="F36" s="136">
        <v>0</v>
      </c>
      <c r="G36" s="136">
        <v>-215206.53999999998</v>
      </c>
      <c r="H36" s="136">
        <v>215206.53999999998</v>
      </c>
      <c r="I36" s="101">
        <v>-1</v>
      </c>
      <c r="K36" s="137"/>
    </row>
    <row r="37" spans="1:11" ht="20.149999999999999" customHeight="1">
      <c r="A37" s="104" t="s">
        <v>162</v>
      </c>
      <c r="B37" s="103" t="s">
        <v>161</v>
      </c>
      <c r="C37" s="136">
        <v>0</v>
      </c>
      <c r="D37" s="136">
        <v>0</v>
      </c>
      <c r="E37" s="136">
        <v>0</v>
      </c>
      <c r="F37" s="136">
        <v>0</v>
      </c>
      <c r="G37" s="136">
        <v>0</v>
      </c>
      <c r="H37" s="136">
        <v>0</v>
      </c>
      <c r="I37" s="101" t="s">
        <v>307</v>
      </c>
      <c r="K37" s="137"/>
    </row>
    <row r="38" spans="1:11" ht="20.149999999999999" customHeight="1">
      <c r="A38" s="104" t="s">
        <v>179</v>
      </c>
      <c r="B38" s="103" t="s">
        <v>161</v>
      </c>
      <c r="C38" s="136">
        <v>0</v>
      </c>
      <c r="D38" s="136">
        <v>0</v>
      </c>
      <c r="E38" s="136">
        <v>0</v>
      </c>
      <c r="F38" s="136">
        <v>0</v>
      </c>
      <c r="G38" s="136">
        <v>0</v>
      </c>
      <c r="H38" s="136">
        <v>0</v>
      </c>
      <c r="I38" s="101" t="s">
        <v>307</v>
      </c>
      <c r="K38" s="137"/>
    </row>
    <row r="39" spans="1:11" ht="20.149999999999999" customHeight="1">
      <c r="A39" s="104" t="s">
        <v>225</v>
      </c>
      <c r="B39" s="103" t="s">
        <v>161</v>
      </c>
      <c r="C39" s="136">
        <v>0</v>
      </c>
      <c r="D39" s="136">
        <v>0</v>
      </c>
      <c r="E39" s="136">
        <v>0</v>
      </c>
      <c r="F39" s="136">
        <v>0</v>
      </c>
      <c r="G39" s="136">
        <v>0</v>
      </c>
      <c r="H39" s="136">
        <v>0</v>
      </c>
      <c r="I39" s="101" t="s">
        <v>307</v>
      </c>
      <c r="K39" s="137"/>
    </row>
    <row r="40" spans="1:11" ht="20.149999999999999" customHeight="1">
      <c r="A40" s="104" t="s">
        <v>46</v>
      </c>
      <c r="B40" s="103" t="s">
        <v>163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0</v>
      </c>
      <c r="I40" s="101" t="s">
        <v>307</v>
      </c>
      <c r="K40" s="137"/>
    </row>
    <row r="41" spans="1:11" s="141" customFormat="1" ht="20.149999999999999" customHeight="1">
      <c r="A41" s="152" t="s">
        <v>5</v>
      </c>
      <c r="B41" s="152"/>
      <c r="C41" s="140">
        <v>-4534738.4200000009</v>
      </c>
      <c r="D41" s="140">
        <v>5727915.1800000006</v>
      </c>
      <c r="E41" s="140">
        <v>1193176.76</v>
      </c>
      <c r="F41" s="140">
        <v>0</v>
      </c>
      <c r="G41" s="140">
        <v>-5087052.87</v>
      </c>
      <c r="H41" s="140">
        <v>5087052.87</v>
      </c>
      <c r="I41" s="168">
        <v>-1</v>
      </c>
      <c r="K41" s="137"/>
    </row>
    <row r="42" spans="1:11" s="141" customFormat="1" ht="20.149999999999999" customHeight="1">
      <c r="A42" s="108" t="s">
        <v>15</v>
      </c>
      <c r="B42" s="103"/>
      <c r="C42" s="145"/>
      <c r="D42" s="145"/>
      <c r="E42" s="145"/>
      <c r="F42" s="145"/>
      <c r="G42" s="145"/>
      <c r="H42" s="145"/>
      <c r="I42" s="165"/>
      <c r="K42" s="137"/>
    </row>
    <row r="43" spans="1:11" ht="20.149999999999999" customHeight="1">
      <c r="A43" s="104" t="s">
        <v>180</v>
      </c>
      <c r="B43" s="103" t="s">
        <v>163</v>
      </c>
      <c r="C43" s="136">
        <v>0</v>
      </c>
      <c r="D43" s="136">
        <v>0</v>
      </c>
      <c r="E43" s="136">
        <v>0</v>
      </c>
      <c r="F43" s="136">
        <v>0</v>
      </c>
      <c r="G43" s="136">
        <v>0</v>
      </c>
      <c r="H43" s="136">
        <v>0</v>
      </c>
      <c r="I43" s="101" t="s">
        <v>307</v>
      </c>
      <c r="K43" s="137"/>
    </row>
    <row r="44" spans="1:11" s="141" customFormat="1" ht="20.149999999999999" customHeight="1">
      <c r="A44" s="153" t="s">
        <v>16</v>
      </c>
      <c r="B44" s="153"/>
      <c r="C44" s="140">
        <v>0</v>
      </c>
      <c r="D44" s="140">
        <v>0</v>
      </c>
      <c r="E44" s="140">
        <v>0</v>
      </c>
      <c r="F44" s="140">
        <v>0</v>
      </c>
      <c r="G44" s="140">
        <v>0</v>
      </c>
      <c r="H44" s="140">
        <v>0</v>
      </c>
      <c r="I44" s="168" t="s">
        <v>307</v>
      </c>
      <c r="K44" s="137"/>
    </row>
    <row r="45" spans="1:11" ht="20.149999999999999" customHeight="1">
      <c r="A45" s="153" t="s">
        <v>6</v>
      </c>
      <c r="B45" s="153"/>
      <c r="C45" s="140">
        <v>-4534738.4200000009</v>
      </c>
      <c r="D45" s="140">
        <v>5727915.1800000006</v>
      </c>
      <c r="E45" s="140">
        <v>1193176.76</v>
      </c>
      <c r="F45" s="140">
        <v>0</v>
      </c>
      <c r="G45" s="140">
        <v>-5087052.87</v>
      </c>
      <c r="H45" s="140">
        <v>5087052.87</v>
      </c>
      <c r="I45" s="168">
        <v>-1</v>
      </c>
      <c r="J45" s="141"/>
      <c r="K45" s="137"/>
    </row>
    <row r="46" spans="1:11" ht="20.149999999999999" customHeight="1">
      <c r="A46" s="154" t="s">
        <v>7</v>
      </c>
      <c r="B46" s="155"/>
      <c r="C46" s="156"/>
      <c r="D46" s="156"/>
      <c r="E46" s="156"/>
      <c r="F46" s="156"/>
      <c r="G46" s="156"/>
      <c r="H46" s="157"/>
      <c r="I46" s="164"/>
      <c r="K46" s="137"/>
    </row>
    <row r="47" spans="1:11" ht="20.149999999999999" customHeight="1">
      <c r="A47" s="105" t="s">
        <v>171</v>
      </c>
      <c r="B47" s="103" t="s">
        <v>112</v>
      </c>
      <c r="C47" s="145">
        <v>-2000000</v>
      </c>
      <c r="D47" s="145">
        <v>2000000</v>
      </c>
      <c r="E47" s="145">
        <v>0</v>
      </c>
      <c r="F47" s="136">
        <v>0</v>
      </c>
      <c r="G47" s="145">
        <v>-2000000</v>
      </c>
      <c r="H47" s="136">
        <v>2000000</v>
      </c>
      <c r="I47" s="101">
        <v>-1</v>
      </c>
      <c r="K47" s="137"/>
    </row>
    <row r="48" spans="1:11" ht="20.149999999999999" customHeight="1">
      <c r="A48" s="105" t="s">
        <v>200</v>
      </c>
      <c r="B48" s="103" t="s">
        <v>112</v>
      </c>
      <c r="C48" s="145">
        <v>6507862.9200000009</v>
      </c>
      <c r="D48" s="145">
        <v>456760.8</v>
      </c>
      <c r="E48" s="145">
        <v>431760.8</v>
      </c>
      <c r="F48" s="145">
        <v>6532862.9199999999</v>
      </c>
      <c r="G48" s="145">
        <v>1612459.78</v>
      </c>
      <c r="H48" s="136">
        <v>4920403.1399999997</v>
      </c>
      <c r="I48" s="101">
        <v>3.0514889121761533</v>
      </c>
      <c r="K48" s="137"/>
    </row>
    <row r="49" spans="1:11" s="190" customFormat="1" ht="20.149999999999999" customHeight="1">
      <c r="A49" s="185" t="s">
        <v>272</v>
      </c>
      <c r="B49" s="186"/>
      <c r="C49" s="187"/>
      <c r="D49" s="187">
        <v>26875.5</v>
      </c>
      <c r="E49" s="187">
        <v>6559738.4200000009</v>
      </c>
      <c r="F49" s="188">
        <v>-6532862.9200000009</v>
      </c>
      <c r="G49" s="187"/>
      <c r="H49" s="188">
        <v>-6532862.9200000009</v>
      </c>
      <c r="I49" s="189" t="s">
        <v>307</v>
      </c>
      <c r="K49" s="191"/>
    </row>
    <row r="50" spans="1:11" ht="20.149999999999999" customHeight="1">
      <c r="A50" s="153" t="s">
        <v>9</v>
      </c>
      <c r="B50" s="158"/>
      <c r="C50" s="140">
        <v>4507862.9200000009</v>
      </c>
      <c r="D50" s="140">
        <v>2483636.2999999998</v>
      </c>
      <c r="E50" s="140">
        <v>6991499.2200000007</v>
      </c>
      <c r="F50" s="140">
        <v>0</v>
      </c>
      <c r="G50" s="140">
        <v>-387540.22</v>
      </c>
      <c r="H50" s="140">
        <v>387540.21999999881</v>
      </c>
      <c r="I50" s="168">
        <v>-0.999999999999997</v>
      </c>
      <c r="K50" s="137"/>
    </row>
    <row r="51" spans="1:11" ht="20.149999999999999" customHeight="1" thickBot="1">
      <c r="A51" s="149" t="s">
        <v>10</v>
      </c>
      <c r="B51" s="149"/>
      <c r="C51" s="151">
        <v>-26875.5</v>
      </c>
      <c r="D51" s="151">
        <v>8211551.4800000004</v>
      </c>
      <c r="E51" s="151">
        <v>8184675.9800000004</v>
      </c>
      <c r="F51" s="151">
        <v>0</v>
      </c>
      <c r="G51" s="151">
        <v>-5474593.0899999999</v>
      </c>
      <c r="H51" s="151">
        <v>5474593.0899999999</v>
      </c>
      <c r="I51" s="163">
        <v>-1</v>
      </c>
      <c r="K51" s="137"/>
    </row>
    <row r="52" spans="1:11" ht="20.149999999999999" customHeight="1" thickTop="1">
      <c r="C52" s="159">
        <f>C27+C51</f>
        <v>0</v>
      </c>
      <c r="D52" s="159">
        <f>D27+D51</f>
        <v>8211551.4800000004</v>
      </c>
      <c r="E52" s="159">
        <f>E27+E51</f>
        <v>8211551.4800000004</v>
      </c>
      <c r="F52" s="159">
        <f>F27+F51</f>
        <v>0</v>
      </c>
      <c r="G52" s="159">
        <f>G27+G51</f>
        <v>0</v>
      </c>
    </row>
    <row r="53" spans="1:11" ht="20.149999999999999" customHeight="1">
      <c r="D53" s="113"/>
      <c r="E53" s="159"/>
      <c r="F53" s="113"/>
      <c r="G53" s="159"/>
    </row>
    <row r="54" spans="1:11" ht="20.149999999999999" customHeight="1">
      <c r="D54" s="113"/>
      <c r="E54" s="113"/>
      <c r="F54" s="113"/>
      <c r="G54" s="113"/>
    </row>
    <row r="55" spans="1:11" ht="20.149999999999999" customHeight="1">
      <c r="D55" s="113"/>
      <c r="F55" s="160"/>
      <c r="G55" s="160"/>
    </row>
    <row r="56" spans="1:11" ht="20.149999999999999" customHeight="1">
      <c r="E56" s="159"/>
      <c r="F56" s="113"/>
    </row>
  </sheetData>
  <mergeCells count="2">
    <mergeCell ref="D6:E6"/>
    <mergeCell ref="H6:I6"/>
  </mergeCells>
  <hyperlinks>
    <hyperlink ref="B9" location="'A5'!A1" display="A5"/>
    <hyperlink ref="B47" location="'A1'!A1" display="SE"/>
    <hyperlink ref="B10" location="'D1'!G25" display="D1"/>
    <hyperlink ref="B31" location="CC!A1" display="CC"/>
    <hyperlink ref="B48" location="'A1'!A1" display="SE"/>
  </hyperlinks>
  <pageMargins left="0.19685039370078741" right="0.15748031496062992" top="0.52" bottom="0.31496062992125984" header="0.25" footer="0.31496062992125984"/>
  <pageSetup paperSize="9" orientation="landscape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BS_T</vt:lpstr>
      <vt:lpstr>PL_T (3m)</vt:lpstr>
      <vt:lpstr>PL_T</vt:lpstr>
      <vt:lpstr>SE_T_Conso</vt:lpstr>
      <vt:lpstr>SE_T Separate</vt:lpstr>
      <vt:lpstr>CF_T</vt:lpstr>
      <vt:lpstr>PL_E (3m)</vt:lpstr>
      <vt:lpstr>ELIBS Meka &amp; KUDOS</vt:lpstr>
      <vt:lpstr>Z830 (WBS) - KUDOS</vt:lpstr>
      <vt:lpstr>BS_T!Print_Area</vt:lpstr>
      <vt:lpstr>CF_T!Print_Area</vt:lpstr>
      <vt:lpstr>'ELIBS Meka &amp; KUDOS'!Print_Area</vt:lpstr>
      <vt:lpstr>'PL_E (3m)'!Print_Area</vt:lpstr>
      <vt:lpstr>PL_T!Print_Area</vt:lpstr>
      <vt:lpstr>'PL_T (3m)'!Print_Area</vt:lpstr>
      <vt:lpstr>'SE_T Separate'!Print_Area</vt:lpstr>
      <vt:lpstr>SE_T_Conso!Print_Area</vt:lpstr>
      <vt:lpstr>'Z830 (WBS) - KUDOS'!Print_Area</vt:lpstr>
      <vt:lpstr>CF_T!Print_Titles</vt:lpstr>
      <vt:lpstr>'ELIBS Meka &amp; KUDOS'!Print_Titles</vt:lpstr>
      <vt:lpstr>'Z830 (WBS) - KUDOS'!Print_Titles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Pacharaphon Wonginyou</cp:lastModifiedBy>
  <cp:lastPrinted>2024-05-07T09:05:42Z</cp:lastPrinted>
  <dcterms:created xsi:type="dcterms:W3CDTF">2001-04-13T04:43:23Z</dcterms:created>
  <dcterms:modified xsi:type="dcterms:W3CDTF">2024-05-14T07:41:04Z</dcterms:modified>
</cp:coreProperties>
</file>