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codeName="ThisWorkbook" defaultThemeVersion="124226"/>
  <bookViews>
    <workbookView xWindow="-105" yWindow="-105" windowWidth="19425" windowHeight="10305" tabRatio="790" firstSheet="2" activeTab="2"/>
  </bookViews>
  <sheets>
    <sheet name="0000000" sheetId="2" state="veryHidden" r:id="rId1"/>
    <sheet name="1000000" sheetId="3" state="veryHidden" r:id="rId2"/>
    <sheet name="2" sheetId="35" r:id="rId3"/>
    <sheet name="3" sheetId="23" r:id="rId4"/>
    <sheet name="4" sheetId="36" r:id="rId5"/>
    <sheet name="5" sheetId="25" r:id="rId6"/>
    <sheet name="6" sheetId="31" r:id="rId7"/>
    <sheet name="7-8" sheetId="18" r:id="rId8"/>
  </sheets>
  <definedNames>
    <definedName name="_xlnm.Print_Area" localSheetId="2">'2'!$A$1:$H$44</definedName>
    <definedName name="_xlnm.Print_Area" localSheetId="3">'3'!$A$1:$H$49</definedName>
    <definedName name="_xlnm.Print_Area" localSheetId="4">'4'!$A$1:$H$45</definedName>
    <definedName name="_xlnm.Print_Area" localSheetId="5">'5'!$A$1:$O$33</definedName>
    <definedName name="_xlnm.Print_Area" localSheetId="6">'6'!$A$1:$K$30</definedName>
    <definedName name="_xlnm.Print_Area" localSheetId="7">'7-8'!$A$1:$H$90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5" i="31"/>
  <c r="H22"/>
  <c r="C25"/>
  <c r="C22"/>
  <c r="C26" s="1"/>
  <c r="G22"/>
  <c r="F22"/>
  <c r="E22"/>
  <c r="D22"/>
  <c r="J21"/>
  <c r="I21"/>
  <c r="J20"/>
  <c r="J22" s="1"/>
  <c r="I20"/>
  <c r="I22" s="1"/>
  <c r="H37" i="23" s="1"/>
  <c r="K25" i="25"/>
  <c r="K24"/>
  <c r="K26" s="1"/>
  <c r="K22"/>
  <c r="K21"/>
  <c r="L25"/>
  <c r="N25" s="1"/>
  <c r="E24" i="36" s="1"/>
  <c r="E26" s="1"/>
  <c r="M23" i="25"/>
  <c r="J23"/>
  <c r="I23"/>
  <c r="H23"/>
  <c r="G23"/>
  <c r="F23"/>
  <c r="E23"/>
  <c r="D23"/>
  <c r="C23"/>
  <c r="L22"/>
  <c r="L21"/>
  <c r="N21" s="1"/>
  <c r="K23" l="1"/>
  <c r="F37" i="23" s="1"/>
  <c r="K27" i="25"/>
  <c r="L23"/>
  <c r="N22"/>
  <c r="N23" s="1"/>
  <c r="H25" i="36" l="1"/>
  <c r="H26" s="1"/>
  <c r="G25"/>
  <c r="E62" i="18" l="1"/>
  <c r="F62"/>
  <c r="G62"/>
  <c r="H62"/>
  <c r="H36" i="23"/>
  <c r="H35"/>
  <c r="H34"/>
  <c r="H33"/>
  <c r="H26" i="18"/>
  <c r="G26"/>
  <c r="F26"/>
  <c r="E26"/>
  <c r="F25" i="36"/>
  <c r="F26" s="1"/>
  <c r="F39" i="23"/>
  <c r="F36"/>
  <c r="F35"/>
  <c r="F34"/>
  <c r="F33"/>
  <c r="C26" i="25" l="1"/>
  <c r="C27" l="1"/>
  <c r="E33" i="23" s="1"/>
  <c r="H11" i="36"/>
  <c r="G11"/>
  <c r="J18" i="25"/>
  <c r="J19" s="1"/>
  <c r="E18" i="23" l="1"/>
  <c r="E73" i="18" l="1"/>
  <c r="H73"/>
  <c r="G73"/>
  <c r="F73"/>
  <c r="H26" i="31" l="1"/>
  <c r="F25"/>
  <c r="E25"/>
  <c r="E26" s="1"/>
  <c r="D25"/>
  <c r="G33" i="23"/>
  <c r="I24" i="31"/>
  <c r="I23"/>
  <c r="I15"/>
  <c r="D17"/>
  <c r="D18" s="1"/>
  <c r="E17"/>
  <c r="E18" s="1"/>
  <c r="F17"/>
  <c r="F18" s="1"/>
  <c r="H17"/>
  <c r="H18" s="1"/>
  <c r="C17"/>
  <c r="C18" s="1"/>
  <c r="M16" i="25"/>
  <c r="M18" s="1"/>
  <c r="M19" s="1"/>
  <c r="D18"/>
  <c r="D19" s="1"/>
  <c r="E18"/>
  <c r="E19" s="1"/>
  <c r="F18"/>
  <c r="F19" s="1"/>
  <c r="H18"/>
  <c r="H19" s="1"/>
  <c r="I18"/>
  <c r="I19" s="1"/>
  <c r="C18"/>
  <c r="C19" s="1"/>
  <c r="F36" i="36"/>
  <c r="G36"/>
  <c r="H36"/>
  <c r="E36"/>
  <c r="M24" i="25" s="1"/>
  <c r="D26" i="31" l="1"/>
  <c r="G34" i="23" s="1"/>
  <c r="F26" i="31"/>
  <c r="G35" i="23" s="1"/>
  <c r="I25" i="31"/>
  <c r="I17"/>
  <c r="I18" s="1"/>
  <c r="I26" l="1"/>
  <c r="G37" i="23" s="1"/>
  <c r="A4"/>
  <c r="J26" i="25" l="1"/>
  <c r="J27" s="1"/>
  <c r="D26"/>
  <c r="E26"/>
  <c r="E27" s="1"/>
  <c r="F26"/>
  <c r="K16"/>
  <c r="E35" i="23" l="1"/>
  <c r="F27" i="25"/>
  <c r="E34" i="23"/>
  <c r="D27" i="25"/>
  <c r="K18"/>
  <c r="K19" s="1"/>
  <c r="H26"/>
  <c r="H27" s="1"/>
  <c r="I26"/>
  <c r="I27" s="1"/>
  <c r="E25" i="23"/>
  <c r="E37" l="1"/>
  <c r="A47" i="18"/>
  <c r="A48"/>
  <c r="M26" i="25" l="1"/>
  <c r="M27" l="1"/>
  <c r="E39" i="23" s="1"/>
  <c r="E26"/>
  <c r="H16" i="36" l="1"/>
  <c r="G16"/>
  <c r="F11"/>
  <c r="F16" s="1"/>
  <c r="E11"/>
  <c r="E16" s="1"/>
  <c r="E18" l="1"/>
  <c r="E20" s="1"/>
  <c r="E27" s="1"/>
  <c r="F18" i="23"/>
  <c r="G18"/>
  <c r="H18"/>
  <c r="E37" i="36" l="1"/>
  <c r="E35" s="1"/>
  <c r="E10" i="18"/>
  <c r="E27" s="1"/>
  <c r="E34" s="1"/>
  <c r="E32" i="36"/>
  <c r="E30" s="1"/>
  <c r="G24" i="25" s="1"/>
  <c r="H20" i="35"/>
  <c r="G26" i="25" l="1"/>
  <c r="L24"/>
  <c r="N24" l="1"/>
  <c r="N26" s="1"/>
  <c r="N27" s="1"/>
  <c r="L26"/>
  <c r="G27"/>
  <c r="E36" i="23" s="1"/>
  <c r="E38" s="1"/>
  <c r="F20" i="35"/>
  <c r="F25" i="23" l="1"/>
  <c r="G25"/>
  <c r="H25"/>
  <c r="H38"/>
  <c r="F38"/>
  <c r="L27" i="25" l="1"/>
  <c r="H26" i="23" l="1"/>
  <c r="G18" i="36" l="1"/>
  <c r="G20" s="1"/>
  <c r="F18"/>
  <c r="F20" s="1"/>
  <c r="H18"/>
  <c r="H20" s="1"/>
  <c r="G15" i="31" s="1"/>
  <c r="H27" i="36" l="1"/>
  <c r="H37" s="1"/>
  <c r="H35" s="1"/>
  <c r="H10" i="18"/>
  <c r="H27" s="1"/>
  <c r="H34" s="1"/>
  <c r="F27" i="36"/>
  <c r="F37" s="1"/>
  <c r="F35" s="1"/>
  <c r="F10" i="18"/>
  <c r="F27" s="1"/>
  <c r="F34" s="1"/>
  <c r="G10"/>
  <c r="G27" s="1"/>
  <c r="G34" s="1"/>
  <c r="G23" i="31"/>
  <c r="G32" i="36"/>
  <c r="G30" s="1"/>
  <c r="H32"/>
  <c r="H30" s="1"/>
  <c r="F32"/>
  <c r="F30" s="1"/>
  <c r="G16" i="25" s="1"/>
  <c r="G18" l="1"/>
  <c r="G19" s="1"/>
  <c r="J23" i="31"/>
  <c r="G25"/>
  <c r="G26" s="1"/>
  <c r="G17"/>
  <c r="G18" s="1"/>
  <c r="J15"/>
  <c r="J17" s="1"/>
  <c r="J18" s="1"/>
  <c r="H33" i="35"/>
  <c r="G33"/>
  <c r="F33"/>
  <c r="E33"/>
  <c r="G20"/>
  <c r="E20"/>
  <c r="G36" i="23" l="1"/>
  <c r="F34" i="35"/>
  <c r="H34"/>
  <c r="G34"/>
  <c r="E34"/>
  <c r="L16" i="25" l="1"/>
  <c r="L18" s="1"/>
  <c r="L19" s="1"/>
  <c r="N16" l="1"/>
  <c r="E36" i="18" l="1"/>
  <c r="E77" s="1"/>
  <c r="N18" i="25"/>
  <c r="N19" s="1"/>
  <c r="J24" i="31"/>
  <c r="G38" i="23"/>
  <c r="G24" i="36" l="1"/>
  <c r="G26" s="1"/>
  <c r="G27" s="1"/>
  <c r="G37" s="1"/>
  <c r="G35" s="1"/>
  <c r="J25" i="31"/>
  <c r="J26" s="1"/>
  <c r="E78" i="18"/>
  <c r="I77"/>
  <c r="A3" i="31"/>
  <c r="A4" i="18" s="1"/>
  <c r="H40" i="23" l="1"/>
  <c r="H41" s="1"/>
  <c r="H51" s="1"/>
  <c r="A49" i="18"/>
  <c r="F40" i="23" l="1"/>
  <c r="F26"/>
  <c r="G26"/>
  <c r="F41" l="1"/>
  <c r="F51" s="1"/>
  <c r="H36" i="18" l="1"/>
  <c r="H77" l="1"/>
  <c r="F36"/>
  <c r="F77" l="1"/>
  <c r="G40" i="23" l="1"/>
  <c r="G41" s="1"/>
  <c r="G51" s="1"/>
  <c r="G36" i="18"/>
  <c r="E40" i="23"/>
  <c r="G77" i="18" l="1"/>
  <c r="E41" i="23"/>
  <c r="E51" s="1"/>
  <c r="J77" i="18" l="1"/>
  <c r="G78"/>
</calcChain>
</file>

<file path=xl/sharedStrings.xml><?xml version="1.0" encoding="utf-8"?>
<sst xmlns="http://schemas.openxmlformats.org/spreadsheetml/2006/main" count="313" uniqueCount="201">
  <si>
    <t>จำนวนหุ้นสามัญ (หน่วย : หุ้น)</t>
  </si>
  <si>
    <t>EUREKA DESIGN PUBLIC COMPANY LIMITED AND SUBSIDIARIES</t>
  </si>
  <si>
    <t>STATEMENTS OF FINANCIAL POSITION</t>
  </si>
  <si>
    <t>Consolidated financial statements</t>
  </si>
  <si>
    <t>Separate financial statements</t>
  </si>
  <si>
    <t>(Unit : Thousand Baht)</t>
  </si>
  <si>
    <t>Notes</t>
  </si>
  <si>
    <t>Unaudited</t>
  </si>
  <si>
    <t>Audited</t>
  </si>
  <si>
    <t>Limited review only</t>
  </si>
  <si>
    <t>(Reclassified)</t>
  </si>
  <si>
    <t>Notes to the financial statements are an integral part of these statements.</t>
  </si>
  <si>
    <t>Assets</t>
  </si>
  <si>
    <t>Current assets</t>
  </si>
  <si>
    <t>Cash and cash equivalents</t>
  </si>
  <si>
    <t>Total current assets</t>
  </si>
  <si>
    <t>Goodwill</t>
  </si>
  <si>
    <t>Deferred tax assets</t>
  </si>
  <si>
    <t>Total non-current assets</t>
  </si>
  <si>
    <t>Total assets</t>
  </si>
  <si>
    <t>Current liabilities</t>
  </si>
  <si>
    <t>Total current liabilities</t>
  </si>
  <si>
    <t>Lease liabilities</t>
  </si>
  <si>
    <t>Deferred tax liabilities</t>
  </si>
  <si>
    <t>Total non-current liabilities</t>
  </si>
  <si>
    <t>Total liabilities</t>
  </si>
  <si>
    <t>Shareholders' equity</t>
  </si>
  <si>
    <t>Share capital</t>
  </si>
  <si>
    <t>Authorized share capital</t>
  </si>
  <si>
    <t>Issued and paid-up share capital</t>
  </si>
  <si>
    <t>Total liabilities and shareholder's equity</t>
  </si>
  <si>
    <t>Total shareholders' equity</t>
  </si>
  <si>
    <t>Non-controlling interests</t>
  </si>
  <si>
    <t>Total shareholders' equity of company</t>
  </si>
  <si>
    <t>Other components of shareholders' equity</t>
  </si>
  <si>
    <t>STATEMENTS OF COMPREHENSIVE INCOME</t>
  </si>
  <si>
    <t>Legal reserve</t>
  </si>
  <si>
    <t>Other income</t>
  </si>
  <si>
    <t>Selling and distribution expenses</t>
  </si>
  <si>
    <t>Administrative expenses</t>
  </si>
  <si>
    <t>Finance costs</t>
  </si>
  <si>
    <t>Income tax revenues (expenses)</t>
  </si>
  <si>
    <t>Other comprehensive income</t>
  </si>
  <si>
    <t>Profit (loss) for the period</t>
  </si>
  <si>
    <t xml:space="preserve"> Unaudited</t>
  </si>
  <si>
    <t xml:space="preserve"> Limited Review Only</t>
  </si>
  <si>
    <t>STATEMENTS OF CHANGES IN SHAREHOLDERS' EQUITY</t>
  </si>
  <si>
    <t>Issued</t>
  </si>
  <si>
    <t>and paid-up</t>
  </si>
  <si>
    <t xml:space="preserve">share capital </t>
  </si>
  <si>
    <t xml:space="preserve">Legal </t>
  </si>
  <si>
    <t xml:space="preserve">reserve </t>
  </si>
  <si>
    <t>Other components of equity</t>
  </si>
  <si>
    <t xml:space="preserve">Differences </t>
  </si>
  <si>
    <t>arising from</t>
  </si>
  <si>
    <t>common control</t>
  </si>
  <si>
    <t>transactions</t>
  </si>
  <si>
    <t>Revaluation</t>
  </si>
  <si>
    <t>of asset</t>
  </si>
  <si>
    <t xml:space="preserve"> Change in </t>
  </si>
  <si>
    <t>ownership</t>
  </si>
  <si>
    <t xml:space="preserve"> interests in</t>
  </si>
  <si>
    <t>subsidiary</t>
  </si>
  <si>
    <t>Total other</t>
  </si>
  <si>
    <t xml:space="preserve"> components of</t>
  </si>
  <si>
    <t>equity</t>
  </si>
  <si>
    <t>Total equity</t>
  </si>
  <si>
    <t>attributable to</t>
  </si>
  <si>
    <t xml:space="preserve">owners of </t>
  </si>
  <si>
    <t xml:space="preserve">the parent </t>
  </si>
  <si>
    <t xml:space="preserve">Non-controlling </t>
  </si>
  <si>
    <t>interests</t>
  </si>
  <si>
    <t xml:space="preserve">Total </t>
  </si>
  <si>
    <t>Total comprehensive income for the period</t>
  </si>
  <si>
    <t>Other comprehensive income for the period</t>
  </si>
  <si>
    <t>Profit for the period</t>
  </si>
  <si>
    <t>Premiums on ordinary shares</t>
  </si>
  <si>
    <t>Item that will not be reclassified to profit or loss</t>
  </si>
  <si>
    <t>Shareholders of the Company</t>
  </si>
  <si>
    <t>Current portion of long-term liabilities</t>
  </si>
  <si>
    <t>Long-term loans from financial institution</t>
  </si>
  <si>
    <t>Advance received for ordinary shares</t>
  </si>
  <si>
    <t>Comprehensive income for the period</t>
  </si>
  <si>
    <t>Current contractual assets</t>
  </si>
  <si>
    <t>Investments in subsidiaries</t>
  </si>
  <si>
    <t>Property, plant and equipment</t>
  </si>
  <si>
    <t>Right of use assets</t>
  </si>
  <si>
    <t>Liabilities and shareholders' equity</t>
  </si>
  <si>
    <t>Retained earnings (Deficit)</t>
  </si>
  <si>
    <t>(Deficit)</t>
  </si>
  <si>
    <t>Retained</t>
  </si>
  <si>
    <t>earnings</t>
  </si>
  <si>
    <t>STATEMENT OF CASH FLOWS</t>
  </si>
  <si>
    <t>Cash flow from operating activities</t>
  </si>
  <si>
    <t>Employee benefits expenses</t>
  </si>
  <si>
    <t>Interest income</t>
  </si>
  <si>
    <t>Interest expenses of lease liabilities</t>
  </si>
  <si>
    <t>Direct expenses in issuing convertible debentures</t>
  </si>
  <si>
    <t>Income tax expenses (revenue)</t>
  </si>
  <si>
    <t>Profit (loss) from operation before changes in operating assets and liabilities</t>
  </si>
  <si>
    <t>Change in operating assets and liabilities</t>
  </si>
  <si>
    <t xml:space="preserve">Inventories  </t>
  </si>
  <si>
    <t>Other non-current assets</t>
  </si>
  <si>
    <t xml:space="preserve">Other non-current liabilities </t>
  </si>
  <si>
    <t>Cash received (paid) from operation</t>
  </si>
  <si>
    <t>Cash paid for income tax</t>
  </si>
  <si>
    <t>Net cash received (paid) from operating activities</t>
  </si>
  <si>
    <t>Cash flow from investing activities</t>
  </si>
  <si>
    <t>Cash paid for purchase of property, plant and equipment</t>
  </si>
  <si>
    <t>Cash received from disposed of property, plant and equipment</t>
  </si>
  <si>
    <t>Cash flow from financing activities</t>
  </si>
  <si>
    <t>Cash paid for long-term loans from financial institutions</t>
  </si>
  <si>
    <t>Cash paid for lease liabilities</t>
  </si>
  <si>
    <t>Cash received from convertible bonds</t>
  </si>
  <si>
    <t>Cash received from interest income</t>
  </si>
  <si>
    <t>Cash and cash equivalent items increase(decrease)-net</t>
  </si>
  <si>
    <t>Cash and cash equivalent items at the beginning of the period</t>
  </si>
  <si>
    <t>Cash and cash equivalent items at the end of the period</t>
  </si>
  <si>
    <t>Additional disclosure :</t>
  </si>
  <si>
    <t>Items not affecting cash flow are as follows :-</t>
  </si>
  <si>
    <t>- Purchases of assets which had not yet been paid</t>
  </si>
  <si>
    <t>Inventories</t>
  </si>
  <si>
    <t>Actuarial gain arising from defined benefit plan</t>
  </si>
  <si>
    <t>Total comprehensive income attributable to:</t>
  </si>
  <si>
    <t xml:space="preserve">Premiums on </t>
  </si>
  <si>
    <t>ordinary shares</t>
  </si>
  <si>
    <t>Short-term loans to related parties</t>
  </si>
  <si>
    <t>Non-current assets</t>
  </si>
  <si>
    <t>Other non-current financial asset</t>
  </si>
  <si>
    <t>Non-operating assets</t>
  </si>
  <si>
    <t>Non-current liabilities</t>
  </si>
  <si>
    <t>Profit (loss) attributable to:</t>
  </si>
  <si>
    <t>Increase ordinary shares</t>
  </si>
  <si>
    <t>shares</t>
  </si>
  <si>
    <t xml:space="preserve"> shares</t>
  </si>
  <si>
    <t>Depreciation of right of use assets</t>
  </si>
  <si>
    <t xml:space="preserve">Interest expenses </t>
  </si>
  <si>
    <t>Cash paid for issuing convertible bonds expenses</t>
  </si>
  <si>
    <t xml:space="preserve">Cash paid for interest expenses </t>
  </si>
  <si>
    <t>- Transfer of non-operating assets to property, plant and equipment</t>
  </si>
  <si>
    <t xml:space="preserve"> for ordinary </t>
  </si>
  <si>
    <t>Advance received</t>
  </si>
  <si>
    <t xml:space="preserve"> for ordinary</t>
  </si>
  <si>
    <t>5.1 and 6</t>
  </si>
  <si>
    <t>10</t>
  </si>
  <si>
    <t>2,137,786,087 ordinary shares @ Baht 0.25</t>
  </si>
  <si>
    <t>5.2 and 11</t>
  </si>
  <si>
    <t>Other comprehensive income for the period - net of tax</t>
  </si>
  <si>
    <t>Balance as at January 1, 2023</t>
  </si>
  <si>
    <t>Balance as at March 31, 2023</t>
  </si>
  <si>
    <t>Increase from other non-current financial assets</t>
  </si>
  <si>
    <t>Net cash received from (used in) financing activities</t>
  </si>
  <si>
    <t>Net cash received from (used in) investing activities</t>
  </si>
  <si>
    <t>Dividend income from subsidiary</t>
  </si>
  <si>
    <t>- Exercise of convertible bonds to ordinary shares</t>
  </si>
  <si>
    <t>Short-term loans to other party</t>
  </si>
  <si>
    <t>(Gain) loss from disposed/written-off assets</t>
  </si>
  <si>
    <t>AS AT MARCH 31, 2024</t>
  </si>
  <si>
    <t>March 31, 2024</t>
  </si>
  <si>
    <t>December 31, 2023</t>
  </si>
  <si>
    <t>5</t>
  </si>
  <si>
    <t>Investment property</t>
  </si>
  <si>
    <t>FOR THE THREE-MONTH PERIOD ENDED MARCH 31, 2024</t>
  </si>
  <si>
    <t>Balance as at March 31, 2024</t>
  </si>
  <si>
    <t>Current tax assets</t>
  </si>
  <si>
    <t>Other intangible assets other than goodwill</t>
  </si>
  <si>
    <t>Previous tax assets</t>
  </si>
  <si>
    <t>Non-current provisions for employee benefits</t>
  </si>
  <si>
    <t>1,818,856,954 ordinary shares @ Baht 0.25</t>
  </si>
  <si>
    <t xml:space="preserve">Revenue from sale </t>
  </si>
  <si>
    <t>Cost of sales</t>
  </si>
  <si>
    <t>Gross profit</t>
  </si>
  <si>
    <t xml:space="preserve">Profit from operating activities </t>
  </si>
  <si>
    <t>Profit before income tax</t>
  </si>
  <si>
    <t>Basic earnings per share (Baht/share)</t>
  </si>
  <si>
    <t>Diluted earning per share (Baht/share)</t>
  </si>
  <si>
    <t>Adjustments to reconcile profit for cash received (paid) from operations</t>
  </si>
  <si>
    <t>Depreciation of investment property</t>
  </si>
  <si>
    <t>Depreciation of non-operating assets</t>
  </si>
  <si>
    <t>Depreciation of property, plant and equipment</t>
  </si>
  <si>
    <t>Amortization of other intangible assets other than goodwill</t>
  </si>
  <si>
    <t>Allowance for expected credit loss-trade and other current receivables (reversal)</t>
  </si>
  <si>
    <t>Unrealized gain on exchange rate</t>
  </si>
  <si>
    <t>Trade and other current receivables</t>
  </si>
  <si>
    <t>Trade and other current payables</t>
  </si>
  <si>
    <t>Cash received from short-term loans from related person</t>
  </si>
  <si>
    <t>Cash paid from short-term loans to related parties</t>
  </si>
  <si>
    <t>5.1 and 15</t>
  </si>
  <si>
    <t>Short-term loans from related person</t>
  </si>
  <si>
    <t>5.1 and 18</t>
  </si>
  <si>
    <t>5.1 and 20</t>
  </si>
  <si>
    <t>Revenue Department receivable</t>
  </si>
  <si>
    <t>Cash received from dividend income from subsidiary</t>
  </si>
  <si>
    <t>Bank overdraft and short-term loans from financial institution</t>
  </si>
  <si>
    <t>Cash received from short-term loans to related party</t>
  </si>
  <si>
    <t>Note</t>
  </si>
  <si>
    <t xml:space="preserve">Reversal capital surplus from revaluation of land </t>
  </si>
  <si>
    <t>Balance as at January 1, 2024 (previously reported)</t>
  </si>
  <si>
    <t>Balance as at January 1, 2024 (restated)</t>
  </si>
  <si>
    <t>Increase in bank overdraft and short-term loans from financial institutions</t>
  </si>
  <si>
    <t>The affect of correction of errors</t>
  </si>
</sst>
</file>

<file path=xl/styles.xml><?xml version="1.0" encoding="utf-8"?>
<styleSheet xmlns="http://schemas.openxmlformats.org/spreadsheetml/2006/main">
  <numFmts count="14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  <numFmt numFmtId="166" formatCode="#,##0;\(#,##0\)"/>
    <numFmt numFmtId="167" formatCode="#,##0.00;\(#,##0.00\)"/>
    <numFmt numFmtId="168" formatCode="0.00_)"/>
    <numFmt numFmtId="169" formatCode="#,##0\ &quot;FB&quot;;\-#,##0\ &quot;FB&quot;"/>
    <numFmt numFmtId="170" formatCode="#,##0\ &quot;F&quot;;[Red]\-#,##0\ &quot;F&quot;"/>
    <numFmt numFmtId="171" formatCode="_(* #,##0_);_(* \(#,##0\);_(* &quot;-&quot;??_);_(@_)"/>
    <numFmt numFmtId="172" formatCode="0.00_);\(0.00\)"/>
    <numFmt numFmtId="173" formatCode="_-* #,##0.0000_-;\-* #,##0.0000_-;_-* &quot;-&quot;??_-;_-@_-"/>
    <numFmt numFmtId="174" formatCode="_-* #,##0.000_-;\-* #,##0.000_-;_-* &quot;-&quot;??_-;_-@_-"/>
    <numFmt numFmtId="175" formatCode="_(* #,##0.000_);_(* \(#,##0.000\);_(* &quot;-&quot;??_);_(@_)"/>
  </numFmts>
  <fonts count="29">
    <font>
      <sz val="14"/>
      <name val="CordiaUPC"/>
      <charset val="222"/>
    </font>
    <font>
      <sz val="14"/>
      <name val="CordiaUPC"/>
      <family val="2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10"/>
      <name val="Times New Roman"/>
      <family val="1"/>
    </font>
    <font>
      <sz val="8"/>
      <name val="Arial"/>
      <family val="2"/>
    </font>
    <font>
      <sz val="7"/>
      <name val="Small Fonts"/>
      <family val="2"/>
    </font>
    <font>
      <sz val="8"/>
      <name val="CordiaUPC"/>
      <family val="2"/>
      <charset val="222"/>
    </font>
    <font>
      <sz val="8"/>
      <name val="CordiaUPC"/>
      <family val="2"/>
      <charset val="222"/>
    </font>
    <font>
      <sz val="8"/>
      <name val="CordiaUPC"/>
      <family val="2"/>
    </font>
    <font>
      <sz val="14"/>
      <name val="Cordia New"/>
      <family val="2"/>
    </font>
    <font>
      <sz val="14"/>
      <name val="CordiaUPC"/>
      <family val="2"/>
    </font>
    <font>
      <sz val="14"/>
      <name val="Angsana New"/>
      <family val="1"/>
      <charset val="222"/>
    </font>
    <font>
      <b/>
      <sz val="14"/>
      <name val="Angsana New"/>
      <family val="1"/>
      <charset val="222"/>
    </font>
    <font>
      <u/>
      <sz val="14"/>
      <name val="Angsana New"/>
      <family val="1"/>
      <charset val="222"/>
    </font>
    <font>
      <sz val="14"/>
      <color theme="1"/>
      <name val="Angsana New"/>
      <family val="1"/>
      <charset val="222"/>
    </font>
    <font>
      <sz val="14"/>
      <color theme="0"/>
      <name val="Angsana New"/>
      <family val="1"/>
      <charset val="222"/>
    </font>
    <font>
      <sz val="14"/>
      <color rgb="FFFF0000"/>
      <name val="Angsana New"/>
      <family val="1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4"/>
      <color theme="0"/>
      <name val="Angsana New"/>
      <family val="1"/>
    </font>
    <font>
      <sz val="14"/>
      <color indexed="9"/>
      <name val="Angsana New"/>
      <family val="1"/>
    </font>
    <font>
      <b/>
      <sz val="14"/>
      <color theme="0"/>
      <name val="Angsana New"/>
      <family val="1"/>
    </font>
    <font>
      <b/>
      <sz val="14"/>
      <color theme="0"/>
      <name val="Angsana New"/>
      <family val="1"/>
      <charset val="222"/>
    </font>
    <font>
      <sz val="14"/>
      <color theme="1"/>
      <name val="Angsana New"/>
      <family val="1"/>
    </font>
    <font>
      <sz val="15"/>
      <name val="Angsana New"/>
      <family val="1"/>
    </font>
    <font>
      <b/>
      <sz val="14"/>
      <name val="AngsanaUPC"/>
      <family val="1"/>
      <charset val="222"/>
    </font>
    <font>
      <sz val="18"/>
      <name val="Angsana New"/>
      <family val="1"/>
    </font>
    <font>
      <sz val="16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ashed">
        <color indexed="64"/>
      </bottom>
      <diagonal/>
    </border>
  </borders>
  <cellStyleXfs count="52">
    <xf numFmtId="0" fontId="0" fillId="0" borderId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166" fontId="4" fillId="0" borderId="0"/>
    <xf numFmtId="168" fontId="2" fillId="0" borderId="0"/>
    <xf numFmtId="170" fontId="2" fillId="0" borderId="0"/>
    <xf numFmtId="38" fontId="5" fillId="2" borderId="0" applyNumberFormat="0" applyBorder="0" applyAlignment="0" applyProtection="0"/>
    <xf numFmtId="10" fontId="5" fillId="3" borderId="1" applyNumberFormat="0" applyBorder="0" applyAlignment="0" applyProtection="0"/>
    <xf numFmtId="37" fontId="6" fillId="0" borderId="0"/>
    <xf numFmtId="169" fontId="2" fillId="0" borderId="0"/>
    <xf numFmtId="0" fontId="1" fillId="0" borderId="0"/>
    <xf numFmtId="0" fontId="10" fillId="0" borderId="0"/>
    <xf numFmtId="0" fontId="2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0" fontId="1" fillId="0" borderId="0"/>
    <xf numFmtId="0" fontId="11" fillId="0" borderId="0"/>
    <xf numFmtId="0" fontId="25" fillId="0" borderId="0"/>
    <xf numFmtId="43" fontId="3" fillId="0" borderId="0" applyFont="0" applyFill="0" applyBorder="0" applyAlignment="0" applyProtection="0"/>
    <xf numFmtId="0" fontId="10" fillId="0" borderId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</cellStyleXfs>
  <cellXfs count="188">
    <xf numFmtId="0" fontId="0" fillId="0" borderId="0" xfId="0"/>
    <xf numFmtId="0" fontId="12" fillId="0" borderId="0" xfId="10" applyFont="1"/>
    <xf numFmtId="1" fontId="12" fillId="0" borderId="0" xfId="10" applyNumberFormat="1" applyFont="1"/>
    <xf numFmtId="164" fontId="13" fillId="0" borderId="0" xfId="1" applyFont="1" applyFill="1" applyBorder="1" applyAlignment="1">
      <alignment horizontal="center"/>
    </xf>
    <xf numFmtId="0" fontId="13" fillId="0" borderId="0" xfId="0" applyFont="1" applyAlignment="1">
      <alignment horizontal="right"/>
    </xf>
    <xf numFmtId="0" fontId="13" fillId="0" borderId="4" xfId="10" applyFont="1" applyBorder="1"/>
    <xf numFmtId="0" fontId="13" fillId="0" borderId="4" xfId="0" applyFont="1" applyBorder="1" applyAlignment="1">
      <alignment horizontal="center"/>
    </xf>
    <xf numFmtId="165" fontId="13" fillId="0" borderId="3" xfId="10" applyNumberFormat="1" applyFont="1" applyBorder="1"/>
    <xf numFmtId="0" fontId="13" fillId="0" borderId="3" xfId="0" applyFont="1" applyBorder="1" applyAlignment="1">
      <alignment horizontal="center"/>
    </xf>
    <xf numFmtId="15" fontId="13" fillId="0" borderId="3" xfId="0" quotePrefix="1" applyNumberFormat="1" applyFont="1" applyBorder="1" applyAlignment="1">
      <alignment horizontal="center"/>
    </xf>
    <xf numFmtId="0" fontId="13" fillId="0" borderId="0" xfId="10" applyFont="1"/>
    <xf numFmtId="0" fontId="12" fillId="0" borderId="0" xfId="0" applyFont="1"/>
    <xf numFmtId="0" fontId="13" fillId="0" borderId="0" xfId="0" applyFont="1"/>
    <xf numFmtId="0" fontId="13" fillId="0" borderId="0" xfId="0" applyFont="1" applyAlignment="1">
      <alignment horizontal="center"/>
    </xf>
    <xf numFmtId="41" fontId="12" fillId="0" borderId="0" xfId="10" applyNumberFormat="1" applyFont="1"/>
    <xf numFmtId="165" fontId="12" fillId="0" borderId="0" xfId="10" applyNumberFormat="1" applyFont="1"/>
    <xf numFmtId="0" fontId="12" fillId="0" borderId="0" xfId="10" quotePrefix="1" applyFont="1" applyAlignment="1">
      <alignment horizontal="center" vertical="center"/>
    </xf>
    <xf numFmtId="165" fontId="12" fillId="0" borderId="0" xfId="1" applyNumberFormat="1" applyFont="1" applyFill="1"/>
    <xf numFmtId="37" fontId="12" fillId="0" borderId="0" xfId="10" applyNumberFormat="1" applyFont="1"/>
    <xf numFmtId="165" fontId="12" fillId="0" borderId="6" xfId="1" applyNumberFormat="1" applyFont="1" applyFill="1" applyBorder="1"/>
    <xf numFmtId="165" fontId="12" fillId="0" borderId="0" xfId="1" applyNumberFormat="1" applyFont="1" applyFill="1" applyBorder="1"/>
    <xf numFmtId="165" fontId="12" fillId="0" borderId="0" xfId="1" applyNumberFormat="1" applyFont="1" applyFill="1" applyAlignment="1"/>
    <xf numFmtId="0" fontId="12" fillId="0" borderId="0" xfId="10" applyFont="1" applyAlignment="1">
      <alignment horizontal="center" vertical="center"/>
    </xf>
    <xf numFmtId="165" fontId="12" fillId="0" borderId="4" xfId="1" applyNumberFormat="1" applyFont="1" applyFill="1" applyBorder="1"/>
    <xf numFmtId="165" fontId="12" fillId="0" borderId="5" xfId="1" applyNumberFormat="1" applyFont="1" applyFill="1" applyBorder="1"/>
    <xf numFmtId="0" fontId="12" fillId="0" borderId="0" xfId="10" applyFont="1" applyAlignment="1">
      <alignment horizontal="center"/>
    </xf>
    <xf numFmtId="164" fontId="12" fillId="0" borderId="0" xfId="1" applyFont="1" applyFill="1"/>
    <xf numFmtId="0" fontId="12" fillId="0" borderId="0" xfId="10" quotePrefix="1" applyFont="1" applyAlignment="1">
      <alignment horizontal="center"/>
    </xf>
    <xf numFmtId="165" fontId="13" fillId="0" borderId="0" xfId="1" applyNumberFormat="1" applyFont="1" applyFill="1"/>
    <xf numFmtId="171" fontId="12" fillId="0" borderId="3" xfId="1" applyNumberFormat="1" applyFont="1" applyFill="1" applyBorder="1"/>
    <xf numFmtId="165" fontId="12" fillId="0" borderId="7" xfId="1" applyNumberFormat="1" applyFont="1" applyFill="1" applyBorder="1"/>
    <xf numFmtId="171" fontId="12" fillId="0" borderId="0" xfId="1" applyNumberFormat="1" applyFont="1" applyFill="1" applyBorder="1"/>
    <xf numFmtId="0" fontId="16" fillId="0" borderId="0" xfId="10" applyFont="1"/>
    <xf numFmtId="165" fontId="17" fillId="0" borderId="0" xfId="1" applyNumberFormat="1" applyFont="1" applyFill="1"/>
    <xf numFmtId="43" fontId="12" fillId="0" borderId="0" xfId="10" applyNumberFormat="1" applyFont="1"/>
    <xf numFmtId="0" fontId="18" fillId="0" borderId="0" xfId="10" applyFont="1"/>
    <xf numFmtId="0" fontId="19" fillId="0" borderId="0" xfId="0" applyFont="1"/>
    <xf numFmtId="164" fontId="19" fillId="0" borderId="0" xfId="1" applyFont="1" applyFill="1"/>
    <xf numFmtId="165" fontId="19" fillId="0" borderId="0" xfId="1" applyNumberFormat="1" applyFont="1" applyFill="1"/>
    <xf numFmtId="0" fontId="19" fillId="0" borderId="3" xfId="0" applyFont="1" applyBorder="1"/>
    <xf numFmtId="0" fontId="18" fillId="0" borderId="3" xfId="0" applyFont="1" applyBorder="1" applyAlignment="1">
      <alignment horizontal="centerContinuous"/>
    </xf>
    <xf numFmtId="0" fontId="19" fillId="0" borderId="0" xfId="0" applyFont="1" applyAlignment="1">
      <alignment horizontal="centerContinuous"/>
    </xf>
    <xf numFmtId="164" fontId="19" fillId="0" borderId="0" xfId="1" applyFont="1" applyFill="1" applyAlignment="1">
      <alignment horizontal="centerContinuous"/>
    </xf>
    <xf numFmtId="164" fontId="18" fillId="0" borderId="0" xfId="1" applyFont="1" applyFill="1" applyAlignment="1">
      <alignment horizontal="right"/>
    </xf>
    <xf numFmtId="0" fontId="18" fillId="0" borderId="4" xfId="0" applyFont="1" applyBorder="1"/>
    <xf numFmtId="0" fontId="18" fillId="0" borderId="4" xfId="0" applyFont="1" applyBorder="1" applyAlignment="1">
      <alignment horizontal="centerContinuous"/>
    </xf>
    <xf numFmtId="0" fontId="18" fillId="0" borderId="0" xfId="0" applyFont="1"/>
    <xf numFmtId="0" fontId="18" fillId="0" borderId="3" xfId="0" applyFont="1" applyBorder="1"/>
    <xf numFmtId="0" fontId="18" fillId="0" borderId="3" xfId="0" applyFont="1" applyBorder="1" applyAlignment="1">
      <alignment horizontal="center"/>
    </xf>
    <xf numFmtId="37" fontId="19" fillId="0" borderId="0" xfId="1" applyNumberFormat="1" applyFont="1" applyFill="1" applyBorder="1"/>
    <xf numFmtId="41" fontId="19" fillId="0" borderId="0" xfId="1" applyNumberFormat="1" applyFont="1" applyFill="1" applyBorder="1"/>
    <xf numFmtId="164" fontId="19" fillId="0" borderId="3" xfId="1" applyFont="1" applyFill="1" applyBorder="1"/>
    <xf numFmtId="41" fontId="19" fillId="0" borderId="5" xfId="1" applyNumberFormat="1" applyFont="1" applyFill="1" applyBorder="1"/>
    <xf numFmtId="37" fontId="20" fillId="0" borderId="0" xfId="1" applyNumberFormat="1" applyFont="1" applyFill="1" applyBorder="1"/>
    <xf numFmtId="37" fontId="22" fillId="0" borderId="0" xfId="1" applyNumberFormat="1" applyFont="1" applyFill="1" applyBorder="1"/>
    <xf numFmtId="41" fontId="19" fillId="0" borderId="4" xfId="1" applyNumberFormat="1" applyFont="1" applyFill="1" applyBorder="1"/>
    <xf numFmtId="0" fontId="19" fillId="0" borderId="0" xfId="0" applyFont="1" applyAlignment="1">
      <alignment horizontal="center"/>
    </xf>
    <xf numFmtId="0" fontId="21" fillId="0" borderId="0" xfId="0" applyFont="1"/>
    <xf numFmtId="37" fontId="22" fillId="0" borderId="0" xfId="1" applyNumberFormat="1" applyFont="1" applyFill="1" applyAlignment="1">
      <alignment horizontal="right"/>
    </xf>
    <xf numFmtId="37" fontId="18" fillId="0" borderId="0" xfId="1" applyNumberFormat="1" applyFont="1" applyFill="1"/>
    <xf numFmtId="37" fontId="19" fillId="0" borderId="0" xfId="1" applyNumberFormat="1" applyFont="1" applyFill="1"/>
    <xf numFmtId="164" fontId="18" fillId="0" borderId="0" xfId="1" applyFont="1" applyFill="1"/>
    <xf numFmtId="0" fontId="18" fillId="0" borderId="0" xfId="0" applyFont="1" applyAlignment="1">
      <alignment horizontal="center"/>
    </xf>
    <xf numFmtId="0" fontId="18" fillId="0" borderId="0" xfId="0" applyFont="1" applyAlignment="1">
      <alignment horizontal="right"/>
    </xf>
    <xf numFmtId="165" fontId="19" fillId="0" borderId="0" xfId="1" applyNumberFormat="1" applyFont="1" applyFill="1" applyBorder="1" applyAlignment="1">
      <alignment horizontal="right"/>
    </xf>
    <xf numFmtId="165" fontId="19" fillId="0" borderId="0" xfId="1" applyNumberFormat="1" applyFont="1" applyFill="1" applyBorder="1"/>
    <xf numFmtId="171" fontId="19" fillId="0" borderId="0" xfId="1" applyNumberFormat="1" applyFont="1" applyFill="1" applyBorder="1"/>
    <xf numFmtId="171" fontId="19" fillId="0" borderId="6" xfId="1" applyNumberFormat="1" applyFont="1" applyFill="1" applyBorder="1"/>
    <xf numFmtId="0" fontId="19" fillId="0" borderId="0" xfId="0" quotePrefix="1" applyFont="1" applyAlignment="1">
      <alignment horizontal="center"/>
    </xf>
    <xf numFmtId="171" fontId="19" fillId="0" borderId="4" xfId="1" applyNumberFormat="1" applyFont="1" applyFill="1" applyBorder="1"/>
    <xf numFmtId="0" fontId="19" fillId="0" borderId="0" xfId="0" applyFont="1" applyAlignment="1">
      <alignment horizontal="left"/>
    </xf>
    <xf numFmtId="171" fontId="19" fillId="0" borderId="3" xfId="1" applyNumberFormat="1" applyFont="1" applyFill="1" applyBorder="1"/>
    <xf numFmtId="0" fontId="12" fillId="0" borderId="4" xfId="0" applyFont="1" applyBorder="1"/>
    <xf numFmtId="0" fontId="12" fillId="0" borderId="3" xfId="0" applyFont="1" applyBorder="1"/>
    <xf numFmtId="0" fontId="14" fillId="0" borderId="0" xfId="0" applyFont="1"/>
    <xf numFmtId="37" fontId="12" fillId="0" borderId="0" xfId="1" applyNumberFormat="1" applyFont="1" applyFill="1" applyBorder="1"/>
    <xf numFmtId="164" fontId="19" fillId="0" borderId="0" xfId="1" applyFont="1" applyFill="1" applyBorder="1"/>
    <xf numFmtId="171" fontId="19" fillId="0" borderId="0" xfId="0" applyNumberFormat="1" applyFont="1"/>
    <xf numFmtId="164" fontId="19" fillId="0" borderId="0" xfId="1" applyFont="1"/>
    <xf numFmtId="164" fontId="12" fillId="0" borderId="0" xfId="1" applyFont="1"/>
    <xf numFmtId="0" fontId="12" fillId="0" borderId="0" xfId="0" applyFont="1" applyAlignment="1">
      <alignment textRotation="180"/>
    </xf>
    <xf numFmtId="43" fontId="12" fillId="0" borderId="0" xfId="0" applyNumberFormat="1" applyFont="1"/>
    <xf numFmtId="0" fontId="19" fillId="0" borderId="0" xfId="16" applyFont="1"/>
    <xf numFmtId="164" fontId="18" fillId="0" borderId="0" xfId="16" applyNumberFormat="1" applyFont="1" applyAlignment="1">
      <alignment horizontal="center"/>
    </xf>
    <xf numFmtId="0" fontId="18" fillId="0" borderId="0" xfId="16" applyFont="1" applyAlignment="1">
      <alignment horizontal="center"/>
    </xf>
    <xf numFmtId="0" fontId="19" fillId="0" borderId="4" xfId="16" applyFont="1" applyBorder="1"/>
    <xf numFmtId="0" fontId="18" fillId="0" borderId="4" xfId="16" applyFont="1" applyBorder="1" applyAlignment="1">
      <alignment horizontal="center"/>
    </xf>
    <xf numFmtId="0" fontId="19" fillId="0" borderId="3" xfId="16" applyFont="1" applyBorder="1"/>
    <xf numFmtId="0" fontId="18" fillId="0" borderId="3" xfId="16" applyFont="1" applyBorder="1" applyAlignment="1">
      <alignment horizontal="center"/>
    </xf>
    <xf numFmtId="165" fontId="19" fillId="0" borderId="0" xfId="11" applyNumberFormat="1" applyFont="1"/>
    <xf numFmtId="171" fontId="19" fillId="0" borderId="0" xfId="11" applyNumberFormat="1" applyFont="1"/>
    <xf numFmtId="43" fontId="19" fillId="0" borderId="0" xfId="11" applyNumberFormat="1" applyFont="1"/>
    <xf numFmtId="165" fontId="19" fillId="0" borderId="5" xfId="11" applyNumberFormat="1" applyFont="1" applyBorder="1"/>
    <xf numFmtId="37" fontId="19" fillId="0" borderId="0" xfId="16" applyNumberFormat="1" applyFont="1"/>
    <xf numFmtId="173" fontId="19" fillId="0" borderId="0" xfId="1" applyNumberFormat="1" applyFont="1" applyFill="1"/>
    <xf numFmtId="0" fontId="19" fillId="0" borderId="0" xfId="10" applyFont="1"/>
    <xf numFmtId="167" fontId="19" fillId="0" borderId="0" xfId="16" applyNumberFormat="1" applyFont="1"/>
    <xf numFmtId="164" fontId="12" fillId="0" borderId="0" xfId="1" applyFont="1" applyFill="1" applyBorder="1"/>
    <xf numFmtId="164" fontId="13" fillId="0" borderId="4" xfId="1" applyFont="1" applyFill="1" applyBorder="1" applyAlignment="1">
      <alignment horizontal="centerContinuous"/>
    </xf>
    <xf numFmtId="166" fontId="12" fillId="0" borderId="0" xfId="0" applyNumberFormat="1" applyFont="1"/>
    <xf numFmtId="171" fontId="12" fillId="0" borderId="0" xfId="1" applyNumberFormat="1" applyFont="1" applyFill="1" applyBorder="1" applyAlignment="1"/>
    <xf numFmtId="171" fontId="12" fillId="0" borderId="4" xfId="1" applyNumberFormat="1" applyFont="1" applyFill="1" applyBorder="1"/>
    <xf numFmtId="171" fontId="12" fillId="0" borderId="0" xfId="1" applyNumberFormat="1" applyFont="1" applyFill="1" applyBorder="1" applyAlignment="1">
      <alignment horizontal="right"/>
    </xf>
    <xf numFmtId="165" fontId="12" fillId="0" borderId="0" xfId="1" applyNumberFormat="1" applyFont="1" applyFill="1" applyBorder="1" applyAlignment="1">
      <alignment horizontal="right"/>
    </xf>
    <xf numFmtId="165" fontId="13" fillId="0" borderId="0" xfId="1" applyNumberFormat="1" applyFont="1" applyFill="1" applyBorder="1" applyAlignment="1"/>
    <xf numFmtId="164" fontId="13" fillId="0" borderId="0" xfId="1" applyFont="1" applyFill="1" applyBorder="1" applyAlignment="1">
      <alignment horizontal="left"/>
    </xf>
    <xf numFmtId="166" fontId="13" fillId="0" borderId="0" xfId="0" applyNumberFormat="1" applyFont="1"/>
    <xf numFmtId="171" fontId="12" fillId="0" borderId="6" xfId="1" applyNumberFormat="1" applyFont="1" applyFill="1" applyBorder="1"/>
    <xf numFmtId="171" fontId="12" fillId="0" borderId="6" xfId="1" applyNumberFormat="1" applyFont="1" applyFill="1" applyBorder="1" applyAlignment="1"/>
    <xf numFmtId="165" fontId="13" fillId="0" borderId="0" xfId="1" applyNumberFormat="1" applyFont="1" applyFill="1" applyBorder="1"/>
    <xf numFmtId="171" fontId="12" fillId="0" borderId="0" xfId="1" applyNumberFormat="1" applyFont="1" applyFill="1" applyBorder="1" applyAlignment="1">
      <alignment horizontal="center"/>
    </xf>
    <xf numFmtId="165" fontId="12" fillId="0" borderId="0" xfId="1" applyNumberFormat="1" applyFont="1" applyFill="1" applyBorder="1" applyAlignment="1">
      <alignment horizontal="center"/>
    </xf>
    <xf numFmtId="165" fontId="12" fillId="0" borderId="0" xfId="1" applyNumberFormat="1" applyFont="1" applyFill="1" applyBorder="1" applyAlignment="1"/>
    <xf numFmtId="171" fontId="12" fillId="0" borderId="5" xfId="1" applyNumberFormat="1" applyFont="1" applyFill="1" applyBorder="1"/>
    <xf numFmtId="171" fontId="12" fillId="0" borderId="5" xfId="1" applyNumberFormat="1" applyFont="1" applyFill="1" applyBorder="1" applyAlignment="1"/>
    <xf numFmtId="171" fontId="23" fillId="0" borderId="0" xfId="1" applyNumberFormat="1" applyFont="1" applyFill="1" applyBorder="1" applyAlignment="1">
      <alignment horizontal="right"/>
    </xf>
    <xf numFmtId="165" fontId="23" fillId="0" borderId="0" xfId="1" applyNumberFormat="1" applyFont="1" applyFill="1" applyBorder="1" applyAlignment="1">
      <alignment horizontal="right"/>
    </xf>
    <xf numFmtId="0" fontId="13" fillId="0" borderId="0" xfId="12" applyFont="1"/>
    <xf numFmtId="0" fontId="12" fillId="0" borderId="0" xfId="12" applyFont="1"/>
    <xf numFmtId="165" fontId="13" fillId="0" borderId="0" xfId="1" applyNumberFormat="1" applyFont="1" applyFill="1" applyBorder="1" applyAlignment="1">
      <alignment horizontal="right"/>
    </xf>
    <xf numFmtId="0" fontId="12" fillId="0" borderId="0" xfId="12" quotePrefix="1" applyFont="1"/>
    <xf numFmtId="0" fontId="18" fillId="0" borderId="0" xfId="10" applyFont="1" applyAlignment="1">
      <alignment horizontal="left"/>
    </xf>
    <xf numFmtId="1" fontId="18" fillId="0" borderId="0" xfId="10" applyNumberFormat="1" applyFont="1"/>
    <xf numFmtId="165" fontId="24" fillId="0" borderId="0" xfId="1" applyNumberFormat="1" applyFont="1" applyFill="1" applyBorder="1" applyAlignment="1">
      <alignment horizontal="right"/>
    </xf>
    <xf numFmtId="171" fontId="12" fillId="0" borderId="0" xfId="10" applyNumberFormat="1" applyFont="1"/>
    <xf numFmtId="171" fontId="13" fillId="0" borderId="0" xfId="0" applyNumberFormat="1" applyFont="1"/>
    <xf numFmtId="165" fontId="19" fillId="0" borderId="3" xfId="1" applyNumberFormat="1" applyFont="1" applyFill="1" applyBorder="1" applyAlignment="1">
      <alignment horizontal="right"/>
    </xf>
    <xf numFmtId="165" fontId="19" fillId="0" borderId="3" xfId="1" applyNumberFormat="1" applyFont="1" applyFill="1" applyBorder="1"/>
    <xf numFmtId="164" fontId="18" fillId="0" borderId="0" xfId="1" applyFont="1" applyFill="1" applyBorder="1" applyAlignment="1">
      <alignment horizontal="center"/>
    </xf>
    <xf numFmtId="0" fontId="18" fillId="0" borderId="0" xfId="16" applyFont="1"/>
    <xf numFmtId="0" fontId="18" fillId="0" borderId="3" xfId="16" applyFont="1" applyBorder="1" applyAlignment="1">
      <alignment horizontal="right"/>
    </xf>
    <xf numFmtId="0" fontId="15" fillId="0" borderId="0" xfId="10" applyFont="1"/>
    <xf numFmtId="171" fontId="15" fillId="0" borderId="0" xfId="1" applyNumberFormat="1" applyFont="1" applyFill="1" applyBorder="1"/>
    <xf numFmtId="41" fontId="19" fillId="0" borderId="3" xfId="1" applyNumberFormat="1" applyFont="1" applyFill="1" applyBorder="1"/>
    <xf numFmtId="165" fontId="19" fillId="0" borderId="4" xfId="1" applyNumberFormat="1" applyFont="1" applyFill="1" applyBorder="1"/>
    <xf numFmtId="165" fontId="19" fillId="0" borderId="5" xfId="1" applyNumberFormat="1" applyFont="1" applyFill="1" applyBorder="1"/>
    <xf numFmtId="164" fontId="19" fillId="0" borderId="0" xfId="1" applyFont="1" applyAlignment="1">
      <alignment horizontal="center"/>
    </xf>
    <xf numFmtId="165" fontId="19" fillId="0" borderId="0" xfId="1" applyNumberFormat="1" applyFont="1" applyAlignment="1">
      <alignment horizontal="center"/>
    </xf>
    <xf numFmtId="165" fontId="21" fillId="0" borderId="0" xfId="1" applyNumberFormat="1" applyFont="1" applyFill="1" applyBorder="1"/>
    <xf numFmtId="171" fontId="19" fillId="0" borderId="0" xfId="18" applyNumberFormat="1" applyFont="1" applyFill="1" applyBorder="1" applyAlignment="1">
      <alignment horizontal="right" vertical="center"/>
    </xf>
    <xf numFmtId="171" fontId="19" fillId="0" borderId="5" xfId="1" applyNumberFormat="1" applyFont="1" applyFill="1" applyBorder="1"/>
    <xf numFmtId="0" fontId="13" fillId="0" borderId="4" xfId="0" applyFont="1" applyBorder="1" applyAlignment="1">
      <alignment horizontal="right"/>
    </xf>
    <xf numFmtId="0" fontId="18" fillId="0" borderId="4" xfId="0" applyFont="1" applyBorder="1" applyAlignment="1">
      <alignment horizontal="right"/>
    </xf>
    <xf numFmtId="0" fontId="18" fillId="0" borderId="0" xfId="1" applyNumberFormat="1" applyFont="1" applyFill="1" applyBorder="1" applyAlignment="1">
      <alignment horizontal="center"/>
    </xf>
    <xf numFmtId="172" fontId="13" fillId="0" borderId="0" xfId="0" applyNumberFormat="1" applyFont="1" applyAlignment="1">
      <alignment horizontal="center" vertical="center"/>
    </xf>
    <xf numFmtId="164" fontId="18" fillId="0" borderId="0" xfId="1" applyFont="1" applyFill="1" applyBorder="1" applyAlignment="1">
      <alignment horizontal="center" vertical="center"/>
    </xf>
    <xf numFmtId="0" fontId="26" fillId="0" borderId="0" xfId="0" applyFont="1" applyAlignment="1">
      <alignment horizontal="center"/>
    </xf>
    <xf numFmtId="0" fontId="26" fillId="0" borderId="3" xfId="0" applyFont="1" applyBorder="1" applyAlignment="1">
      <alignment horizontal="center"/>
    </xf>
    <xf numFmtId="164" fontId="18" fillId="0" borderId="3" xfId="1" applyFont="1" applyFill="1" applyBorder="1" applyAlignment="1">
      <alignment horizontal="center" vertical="center"/>
    </xf>
    <xf numFmtId="171" fontId="19" fillId="0" borderId="0" xfId="1" applyNumberFormat="1" applyFont="1" applyFill="1" applyBorder="1" applyAlignment="1">
      <alignment horizontal="center"/>
    </xf>
    <xf numFmtId="171" fontId="19" fillId="0" borderId="0" xfId="1" applyNumberFormat="1" applyFont="1" applyFill="1" applyBorder="1" applyAlignment="1">
      <alignment horizontal="right"/>
    </xf>
    <xf numFmtId="171" fontId="19" fillId="0" borderId="0" xfId="1" applyNumberFormat="1" applyFont="1" applyFill="1" applyBorder="1" applyAlignment="1"/>
    <xf numFmtId="171" fontId="19" fillId="0" borderId="3" xfId="1" applyNumberFormat="1" applyFont="1" applyFill="1" applyBorder="1" applyAlignment="1">
      <alignment horizontal="center"/>
    </xf>
    <xf numFmtId="171" fontId="19" fillId="0" borderId="3" xfId="1" applyNumberFormat="1" applyFont="1" applyFill="1" applyBorder="1" applyAlignment="1">
      <alignment horizontal="right"/>
    </xf>
    <xf numFmtId="41" fontId="19" fillId="0" borderId="0" xfId="1" applyNumberFormat="1" applyFont="1" applyAlignment="1">
      <alignment horizontal="center"/>
    </xf>
    <xf numFmtId="41" fontId="19" fillId="0" borderId="0" xfId="1" applyNumberFormat="1" applyFont="1" applyFill="1" applyBorder="1" applyAlignment="1">
      <alignment horizontal="right"/>
    </xf>
    <xf numFmtId="41" fontId="20" fillId="0" borderId="0" xfId="1" applyNumberFormat="1" applyFont="1" applyFill="1" applyBorder="1"/>
    <xf numFmtId="41" fontId="21" fillId="0" borderId="0" xfId="1" applyNumberFormat="1" applyFont="1" applyFill="1" applyBorder="1"/>
    <xf numFmtId="41" fontId="22" fillId="0" borderId="0" xfId="1" applyNumberFormat="1" applyFont="1" applyFill="1" applyBorder="1"/>
    <xf numFmtId="41" fontId="18" fillId="0" borderId="0" xfId="0" applyNumberFormat="1" applyFont="1" applyAlignment="1">
      <alignment horizontal="center"/>
    </xf>
    <xf numFmtId="49" fontId="27" fillId="0" borderId="0" xfId="1" applyNumberFormat="1" applyFont="1" applyFill="1" applyBorder="1" applyAlignment="1">
      <alignment horizontal="right" textRotation="180"/>
    </xf>
    <xf numFmtId="174" fontId="19" fillId="0" borderId="0" xfId="1" applyNumberFormat="1" applyFont="1" applyFill="1" applyAlignment="1">
      <alignment horizontal="center"/>
    </xf>
    <xf numFmtId="175" fontId="19" fillId="0" borderId="0" xfId="1" applyNumberFormat="1" applyFont="1" applyFill="1" applyBorder="1"/>
    <xf numFmtId="0" fontId="19" fillId="0" borderId="0" xfId="16" applyFont="1" applyAlignment="1">
      <alignment horizontal="center"/>
    </xf>
    <xf numFmtId="0" fontId="13" fillId="0" borderId="4" xfId="0" applyFont="1" applyBorder="1"/>
    <xf numFmtId="0" fontId="18" fillId="0" borderId="0" xfId="12" applyFont="1"/>
    <xf numFmtId="0" fontId="28" fillId="0" borderId="0" xfId="16" applyFont="1" applyAlignment="1">
      <alignment horizontal="right" textRotation="180"/>
    </xf>
    <xf numFmtId="41" fontId="19" fillId="0" borderId="5" xfId="1" applyNumberFormat="1" applyFont="1" applyFill="1" applyBorder="1" applyAlignment="1">
      <alignment horizontal="right"/>
    </xf>
    <xf numFmtId="175" fontId="19" fillId="0" borderId="0" xfId="1" applyNumberFormat="1" applyFont="1" applyAlignment="1">
      <alignment horizontal="center"/>
    </xf>
    <xf numFmtId="41" fontId="19" fillId="0" borderId="5" xfId="11" applyNumberFormat="1" applyFont="1" applyBorder="1"/>
    <xf numFmtId="0" fontId="13" fillId="0" borderId="3" xfId="0" quotePrefix="1" applyFont="1" applyBorder="1" applyAlignment="1">
      <alignment horizontal="center"/>
    </xf>
    <xf numFmtId="165" fontId="24" fillId="0" borderId="4" xfId="1" applyNumberFormat="1" applyFont="1" applyFill="1" applyBorder="1" applyAlignment="1">
      <alignment horizontal="right"/>
    </xf>
    <xf numFmtId="165" fontId="24" fillId="0" borderId="3" xfId="1" applyNumberFormat="1" applyFont="1" applyFill="1" applyBorder="1" applyAlignment="1">
      <alignment horizontal="right"/>
    </xf>
    <xf numFmtId="41" fontId="19" fillId="0" borderId="0" xfId="1" applyNumberFormat="1" applyFont="1" applyBorder="1" applyAlignment="1">
      <alignment horizontal="center"/>
    </xf>
    <xf numFmtId="41" fontId="19" fillId="0" borderId="6" xfId="1" applyNumberFormat="1" applyFont="1" applyFill="1" applyBorder="1" applyAlignment="1">
      <alignment horizontal="center"/>
    </xf>
    <xf numFmtId="164" fontId="13" fillId="0" borderId="3" xfId="1" applyFont="1" applyFill="1" applyBorder="1" applyAlignment="1">
      <alignment horizontal="center"/>
    </xf>
    <xf numFmtId="37" fontId="12" fillId="0" borderId="3" xfId="1" applyNumberFormat="1" applyFont="1" applyFill="1" applyBorder="1"/>
    <xf numFmtId="41" fontId="19" fillId="0" borderId="3" xfId="1" applyNumberFormat="1" applyFont="1" applyFill="1" applyBorder="1" applyAlignment="1">
      <alignment horizontal="right"/>
    </xf>
    <xf numFmtId="164" fontId="13" fillId="0" borderId="0" xfId="1" applyFont="1" applyFill="1" applyBorder="1" applyAlignment="1">
      <alignment horizontal="center"/>
    </xf>
    <xf numFmtId="0" fontId="13" fillId="0" borderId="4" xfId="0" applyFont="1" applyBorder="1" applyAlignment="1">
      <alignment horizontal="center"/>
    </xf>
    <xf numFmtId="0" fontId="18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164" fontId="13" fillId="0" borderId="0" xfId="0" applyNumberFormat="1" applyFont="1" applyAlignment="1">
      <alignment horizontal="center"/>
    </xf>
    <xf numFmtId="0" fontId="13" fillId="0" borderId="6" xfId="0" applyFont="1" applyBorder="1" applyAlignment="1">
      <alignment horizontal="center"/>
    </xf>
    <xf numFmtId="0" fontId="18" fillId="0" borderId="6" xfId="16" applyFont="1" applyBorder="1" applyAlignment="1">
      <alignment horizontal="center"/>
    </xf>
    <xf numFmtId="164" fontId="18" fillId="0" borderId="0" xfId="16" applyNumberFormat="1" applyFont="1" applyAlignment="1">
      <alignment horizontal="center"/>
    </xf>
    <xf numFmtId="0" fontId="18" fillId="0" borderId="0" xfId="16" applyFont="1" applyAlignment="1">
      <alignment horizontal="center"/>
    </xf>
    <xf numFmtId="164" fontId="13" fillId="0" borderId="4" xfId="1" applyFont="1" applyFill="1" applyBorder="1" applyAlignment="1">
      <alignment horizontal="center"/>
    </xf>
  </cellXfs>
  <cellStyles count="52">
    <cellStyle name="Comma" xfId="1" builtinId="3"/>
    <cellStyle name="Comma 2" xfId="18"/>
    <cellStyle name="Comma 2 2" xfId="2"/>
    <cellStyle name="comma zerodec" xfId="3"/>
    <cellStyle name="Currency1" xfId="4"/>
    <cellStyle name="Dollar (zero dec)" xfId="5"/>
    <cellStyle name="Grey" xfId="6"/>
    <cellStyle name="Input [yellow]" xfId="7"/>
    <cellStyle name="no dec" xfId="8"/>
    <cellStyle name="Normal" xfId="0" builtinId="0"/>
    <cellStyle name="Normal - Style1" xfId="9"/>
    <cellStyle name="Normal 10" xfId="49"/>
    <cellStyle name="Normal 2" xfId="10"/>
    <cellStyle name="Normal 2 2" xfId="11"/>
    <cellStyle name="Normal 3" xfId="16"/>
    <cellStyle name="Normal 4" xfId="17"/>
    <cellStyle name="Normal 4 2" xfId="20"/>
    <cellStyle name="Normal 5" xfId="39"/>
    <cellStyle name="Normal 6" xfId="41"/>
    <cellStyle name="Normal 7" xfId="43"/>
    <cellStyle name="Normal 8" xfId="45"/>
    <cellStyle name="Normal 9" xfId="47"/>
    <cellStyle name="Normal_PR.124-q1'53T2" xfId="12"/>
    <cellStyle name="Percent [2]" xfId="13"/>
    <cellStyle name="Percent 10" xfId="29"/>
    <cellStyle name="Percent 11" xfId="30"/>
    <cellStyle name="Percent 12" xfId="31"/>
    <cellStyle name="Percent 13" xfId="32"/>
    <cellStyle name="Percent 14" xfId="33"/>
    <cellStyle name="Percent 15" xfId="34"/>
    <cellStyle name="Percent 16" xfId="35"/>
    <cellStyle name="Percent 17" xfId="36"/>
    <cellStyle name="Percent 18" xfId="37"/>
    <cellStyle name="Percent 19" xfId="38"/>
    <cellStyle name="Percent 2" xfId="21"/>
    <cellStyle name="Percent 20" xfId="40"/>
    <cellStyle name="Percent 21" xfId="42"/>
    <cellStyle name="Percent 22" xfId="44"/>
    <cellStyle name="Percent 23" xfId="46"/>
    <cellStyle name="Percent 24" xfId="48"/>
    <cellStyle name="Percent 25" xfId="50"/>
    <cellStyle name="Percent 26" xfId="51"/>
    <cellStyle name="Percent 3" xfId="22"/>
    <cellStyle name="Percent 4" xfId="23"/>
    <cellStyle name="Percent 5" xfId="24"/>
    <cellStyle name="Percent 6" xfId="25"/>
    <cellStyle name="Percent 7" xfId="26"/>
    <cellStyle name="Percent 8" xfId="27"/>
    <cellStyle name="Percent 9" xfId="28"/>
    <cellStyle name="Quantity" xfId="14"/>
    <cellStyle name="ปกติ 2" xfId="15"/>
    <cellStyle name="ปกติ_USCT2" xfId="19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33</xdr:row>
      <xdr:rowOff>0</xdr:rowOff>
    </xdr:from>
    <xdr:to>
      <xdr:col>10</xdr:col>
      <xdr:colOff>104775</xdr:colOff>
      <xdr:row>33</xdr:row>
      <xdr:rowOff>47625</xdr:rowOff>
    </xdr:to>
    <xdr:sp macro="" textlink="">
      <xdr:nvSpPr>
        <xdr:cNvPr id="19019" name="Text Box 1">
          <a:extLst>
            <a:ext uri="{FF2B5EF4-FFF2-40B4-BE49-F238E27FC236}">
              <a16:creationId xmlns="" xmlns:a16="http://schemas.microsoft.com/office/drawing/2014/main" id="{DF5AFE9C-D295-4B82-9EC7-B30AE857435E}"/>
            </a:ext>
          </a:extLst>
        </xdr:cNvPr>
        <xdr:cNvSpPr txBox="1">
          <a:spLocks noChangeArrowheads="1"/>
        </xdr:cNvSpPr>
      </xdr:nvSpPr>
      <xdr:spPr bwMode="auto">
        <a:xfrm>
          <a:off x="8905875" y="86963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33</xdr:row>
      <xdr:rowOff>0</xdr:rowOff>
    </xdr:from>
    <xdr:to>
      <xdr:col>10</xdr:col>
      <xdr:colOff>104775</xdr:colOff>
      <xdr:row>33</xdr:row>
      <xdr:rowOff>47625</xdr:rowOff>
    </xdr:to>
    <xdr:sp macro="" textlink="">
      <xdr:nvSpPr>
        <xdr:cNvPr id="19020" name="Text Box 1">
          <a:extLst>
            <a:ext uri="{FF2B5EF4-FFF2-40B4-BE49-F238E27FC236}">
              <a16:creationId xmlns="" xmlns:a16="http://schemas.microsoft.com/office/drawing/2014/main" id="{19563D8E-6B64-43F5-AE02-6674513A7414}"/>
            </a:ext>
          </a:extLst>
        </xdr:cNvPr>
        <xdr:cNvSpPr txBox="1">
          <a:spLocks noChangeArrowheads="1"/>
        </xdr:cNvSpPr>
      </xdr:nvSpPr>
      <xdr:spPr bwMode="auto">
        <a:xfrm>
          <a:off x="8905875" y="86963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"/>
  <sheetViews>
    <sheetView showGridLines="0" showRowColHeaders="0" showZeros="0" showOutlineSymbols="0" topLeftCell="B3649" zoomScaleNormal="49" zoomScaleSheetLayoutView="6" workbookViewId="0"/>
  </sheetViews>
  <sheetFormatPr defaultRowHeight="21.75"/>
  <sheetData/>
  <phoneticPr fontId="7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showGridLines="0" showRowColHeaders="0" showZeros="0" showOutlineSymbols="0" topLeftCell="B3649" zoomScaleNormal="49" zoomScaleSheetLayoutView="6" workbookViewId="0"/>
  </sheetViews>
  <sheetFormatPr defaultRowHeight="21.75"/>
  <sheetData/>
  <phoneticPr fontId="7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5"/>
  <sheetViews>
    <sheetView tabSelected="1" view="pageBreakPreview" zoomScaleNormal="90" zoomScaleSheetLayoutView="100" workbookViewId="0"/>
  </sheetViews>
  <sheetFormatPr defaultColWidth="9.140625" defaultRowHeight="23.25" customHeight="1"/>
  <cols>
    <col min="1" max="1" width="2.85546875" style="1" customWidth="1"/>
    <col min="2" max="2" width="2.140625" style="1" customWidth="1"/>
    <col min="3" max="3" width="29.140625" style="1" customWidth="1"/>
    <col min="4" max="4" width="9.85546875" style="1" customWidth="1"/>
    <col min="5" max="5" width="16.42578125" style="2" customWidth="1"/>
    <col min="6" max="8" width="16.42578125" style="1" customWidth="1"/>
    <col min="9" max="9" width="9.140625" style="1"/>
    <col min="10" max="10" width="12.140625" style="1" customWidth="1"/>
    <col min="11" max="13" width="9.140625" style="1"/>
    <col min="14" max="14" width="11" style="1" bestFit="1" customWidth="1"/>
    <col min="15" max="16384" width="9.140625" style="1"/>
  </cols>
  <sheetData>
    <row r="1" spans="1:14" ht="21">
      <c r="H1" s="1">
        <v>2</v>
      </c>
    </row>
    <row r="2" spans="1:14" ht="21">
      <c r="A2" s="178" t="s">
        <v>1</v>
      </c>
      <c r="B2" s="178"/>
      <c r="C2" s="178"/>
      <c r="D2" s="178"/>
      <c r="E2" s="178"/>
      <c r="F2" s="178"/>
      <c r="G2" s="178"/>
      <c r="H2" s="178"/>
    </row>
    <row r="3" spans="1:14" ht="21">
      <c r="A3" s="178" t="s">
        <v>2</v>
      </c>
      <c r="B3" s="178"/>
      <c r="C3" s="178"/>
      <c r="D3" s="178"/>
      <c r="E3" s="178"/>
      <c r="F3" s="178"/>
      <c r="G3" s="178"/>
      <c r="H3" s="178"/>
    </row>
    <row r="4" spans="1:14" ht="21">
      <c r="A4" s="178" t="s">
        <v>157</v>
      </c>
      <c r="B4" s="178"/>
      <c r="C4" s="178"/>
      <c r="D4" s="178"/>
      <c r="E4" s="178"/>
      <c r="F4" s="178"/>
      <c r="G4" s="178"/>
      <c r="H4" s="178"/>
    </row>
    <row r="5" spans="1:14" ht="21">
      <c r="A5" s="3"/>
      <c r="B5" s="3"/>
      <c r="C5" s="3"/>
      <c r="D5" s="3"/>
      <c r="E5" s="3"/>
      <c r="H5" s="4" t="s">
        <v>5</v>
      </c>
    </row>
    <row r="6" spans="1:14" ht="21">
      <c r="A6" s="5"/>
      <c r="B6" s="5"/>
      <c r="C6" s="5"/>
      <c r="D6" s="6"/>
      <c r="E6" s="179" t="s">
        <v>3</v>
      </c>
      <c r="F6" s="179"/>
      <c r="G6" s="179" t="s">
        <v>4</v>
      </c>
      <c r="H6" s="179"/>
    </row>
    <row r="7" spans="1:14" ht="21">
      <c r="A7" s="7"/>
      <c r="B7" s="7"/>
      <c r="C7" s="7"/>
      <c r="D7" s="8" t="s">
        <v>6</v>
      </c>
      <c r="E7" s="9" t="s">
        <v>158</v>
      </c>
      <c r="F7" s="9" t="s">
        <v>159</v>
      </c>
      <c r="G7" s="9" t="s">
        <v>158</v>
      </c>
      <c r="H7" s="9" t="s">
        <v>159</v>
      </c>
    </row>
    <row r="8" spans="1:14" ht="21">
      <c r="A8" s="10"/>
      <c r="B8" s="10"/>
      <c r="C8" s="10"/>
      <c r="D8" s="11"/>
      <c r="E8" s="12" t="s">
        <v>7</v>
      </c>
      <c r="F8" s="13" t="s">
        <v>8</v>
      </c>
      <c r="G8" s="12" t="s">
        <v>7</v>
      </c>
      <c r="H8" s="13" t="s">
        <v>8</v>
      </c>
    </row>
    <row r="9" spans="1:14" ht="21">
      <c r="A9" s="10"/>
      <c r="B9" s="10"/>
      <c r="C9" s="10"/>
      <c r="D9" s="11"/>
      <c r="E9" s="12" t="s">
        <v>9</v>
      </c>
      <c r="F9" s="13" t="s">
        <v>10</v>
      </c>
      <c r="G9" s="12" t="s">
        <v>9</v>
      </c>
      <c r="H9" s="13" t="s">
        <v>10</v>
      </c>
    </row>
    <row r="10" spans="1:14" s="35" customFormat="1" ht="21">
      <c r="A10" s="35" t="s">
        <v>12</v>
      </c>
      <c r="C10" s="121"/>
      <c r="E10" s="122"/>
      <c r="F10" s="122"/>
    </row>
    <row r="11" spans="1:14" ht="21">
      <c r="A11" s="35" t="s">
        <v>13</v>
      </c>
      <c r="E11" s="14"/>
      <c r="F11" s="14"/>
    </row>
    <row r="12" spans="1:14" ht="21">
      <c r="A12" s="1" t="s">
        <v>14</v>
      </c>
      <c r="D12" s="16"/>
      <c r="E12" s="17">
        <v>32254</v>
      </c>
      <c r="F12" s="17">
        <v>46601</v>
      </c>
      <c r="G12" s="17">
        <v>542</v>
      </c>
      <c r="H12" s="17">
        <v>1386</v>
      </c>
    </row>
    <row r="13" spans="1:14" ht="21">
      <c r="A13" s="1" t="s">
        <v>183</v>
      </c>
      <c r="D13" s="16" t="s">
        <v>143</v>
      </c>
      <c r="E13" s="17">
        <v>125250</v>
      </c>
      <c r="F13" s="17">
        <v>118694</v>
      </c>
      <c r="G13" s="17">
        <v>31752</v>
      </c>
      <c r="H13" s="17">
        <v>28579</v>
      </c>
      <c r="J13" s="18"/>
      <c r="K13" s="18"/>
      <c r="L13" s="18"/>
      <c r="N13" s="18"/>
    </row>
    <row r="14" spans="1:14" ht="21">
      <c r="A14" s="1" t="s">
        <v>83</v>
      </c>
      <c r="D14" s="16">
        <v>7</v>
      </c>
      <c r="E14" s="17">
        <v>0</v>
      </c>
      <c r="F14" s="17">
        <v>0</v>
      </c>
      <c r="G14" s="17">
        <v>0</v>
      </c>
      <c r="H14" s="17">
        <v>0</v>
      </c>
      <c r="J14" s="18"/>
    </row>
    <row r="15" spans="1:14" ht="21">
      <c r="A15" s="1" t="s">
        <v>126</v>
      </c>
      <c r="D15" s="16">
        <v>5.0999999999999996</v>
      </c>
      <c r="E15" s="17">
        <v>0</v>
      </c>
      <c r="F15" s="17">
        <v>0</v>
      </c>
      <c r="G15" s="17">
        <v>448466</v>
      </c>
      <c r="H15" s="17">
        <v>416266</v>
      </c>
      <c r="J15" s="18"/>
    </row>
    <row r="16" spans="1:14" ht="21">
      <c r="A16" s="1" t="s">
        <v>155</v>
      </c>
      <c r="D16" s="16">
        <v>8</v>
      </c>
      <c r="E16" s="17">
        <v>0</v>
      </c>
      <c r="F16" s="17">
        <v>0</v>
      </c>
      <c r="G16" s="17">
        <v>0</v>
      </c>
      <c r="H16" s="17">
        <v>0</v>
      </c>
      <c r="J16" s="18"/>
    </row>
    <row r="17" spans="1:12" ht="21">
      <c r="A17" s="1" t="s">
        <v>121</v>
      </c>
      <c r="D17" s="16">
        <v>9</v>
      </c>
      <c r="E17" s="17">
        <v>8498</v>
      </c>
      <c r="F17" s="17">
        <v>4983</v>
      </c>
      <c r="G17" s="17">
        <v>0</v>
      </c>
      <c r="H17" s="17">
        <v>0</v>
      </c>
      <c r="J17" s="18"/>
    </row>
    <row r="18" spans="1:12" ht="21">
      <c r="A18" s="1" t="s">
        <v>191</v>
      </c>
      <c r="D18" s="16"/>
      <c r="E18" s="17">
        <v>39272</v>
      </c>
      <c r="F18" s="17">
        <v>37073</v>
      </c>
      <c r="G18" s="17">
        <v>10111</v>
      </c>
      <c r="H18" s="17">
        <v>9921</v>
      </c>
      <c r="J18" s="18"/>
    </row>
    <row r="19" spans="1:12" ht="21">
      <c r="A19" s="1" t="s">
        <v>164</v>
      </c>
      <c r="D19" s="15"/>
      <c r="E19" s="17">
        <v>246</v>
      </c>
      <c r="F19" s="17">
        <v>1344</v>
      </c>
      <c r="G19" s="17">
        <v>25</v>
      </c>
      <c r="H19" s="17">
        <v>30</v>
      </c>
      <c r="J19" s="15"/>
    </row>
    <row r="20" spans="1:12" ht="21">
      <c r="A20" s="1" t="s">
        <v>15</v>
      </c>
      <c r="D20" s="15"/>
      <c r="E20" s="19">
        <f>SUM(E12:E19)</f>
        <v>205520</v>
      </c>
      <c r="F20" s="19">
        <f>SUM(F12:F19)</f>
        <v>208695</v>
      </c>
      <c r="G20" s="19">
        <f>SUM(G12:G19)</f>
        <v>490896</v>
      </c>
      <c r="H20" s="19">
        <f>SUM(H12:H19)</f>
        <v>456182</v>
      </c>
      <c r="J20" s="15"/>
    </row>
    <row r="21" spans="1:12" ht="21">
      <c r="A21" s="35" t="s">
        <v>127</v>
      </c>
      <c r="B21" s="15"/>
      <c r="C21" s="15"/>
      <c r="D21" s="15"/>
      <c r="E21" s="20"/>
      <c r="F21" s="17"/>
      <c r="G21" s="17"/>
      <c r="H21" s="17"/>
    </row>
    <row r="22" spans="1:12" ht="21">
      <c r="A22" s="1" t="s">
        <v>128</v>
      </c>
      <c r="C22" s="15"/>
      <c r="D22" s="25" t="s">
        <v>144</v>
      </c>
      <c r="E22" s="20">
        <v>810</v>
      </c>
      <c r="F22" s="17">
        <v>810</v>
      </c>
      <c r="G22" s="17">
        <v>810</v>
      </c>
      <c r="H22" s="17">
        <v>810</v>
      </c>
      <c r="J22" s="15"/>
    </row>
    <row r="23" spans="1:12" ht="21">
      <c r="A23" s="1" t="s">
        <v>84</v>
      </c>
      <c r="D23" s="22">
        <v>11</v>
      </c>
      <c r="E23" s="21">
        <v>0</v>
      </c>
      <c r="F23" s="21">
        <v>0</v>
      </c>
      <c r="G23" s="21">
        <v>706820</v>
      </c>
      <c r="H23" s="21">
        <v>706820</v>
      </c>
    </row>
    <row r="24" spans="1:12" ht="21">
      <c r="A24" s="1" t="s">
        <v>161</v>
      </c>
      <c r="D24" s="22">
        <v>12</v>
      </c>
      <c r="E24" s="21">
        <v>34305</v>
      </c>
      <c r="F24" s="21">
        <v>34880</v>
      </c>
      <c r="G24" s="21">
        <v>34305</v>
      </c>
      <c r="H24" s="21">
        <v>34880</v>
      </c>
    </row>
    <row r="25" spans="1:12" ht="21">
      <c r="A25" s="1" t="s">
        <v>129</v>
      </c>
      <c r="D25" s="16">
        <v>13</v>
      </c>
      <c r="E25" s="17">
        <v>4648</v>
      </c>
      <c r="F25" s="17">
        <v>4895</v>
      </c>
      <c r="G25" s="17">
        <v>4648</v>
      </c>
      <c r="H25" s="21">
        <v>4895</v>
      </c>
    </row>
    <row r="26" spans="1:12" ht="21">
      <c r="A26" s="1" t="s">
        <v>85</v>
      </c>
      <c r="D26" s="16">
        <v>14</v>
      </c>
      <c r="E26" s="17">
        <v>1240032</v>
      </c>
      <c r="F26" s="17">
        <v>1211412</v>
      </c>
      <c r="G26" s="17">
        <v>194116</v>
      </c>
      <c r="H26" s="21">
        <v>190374</v>
      </c>
    </row>
    <row r="27" spans="1:12" ht="21">
      <c r="A27" s="1" t="s">
        <v>86</v>
      </c>
      <c r="D27" s="16" t="s">
        <v>187</v>
      </c>
      <c r="E27" s="17">
        <v>11115</v>
      </c>
      <c r="F27" s="17">
        <v>11759</v>
      </c>
      <c r="G27" s="21">
        <v>1830</v>
      </c>
      <c r="H27" s="21">
        <v>1963</v>
      </c>
    </row>
    <row r="28" spans="1:12" ht="21">
      <c r="A28" s="1" t="s">
        <v>165</v>
      </c>
      <c r="D28" s="16">
        <v>16</v>
      </c>
      <c r="E28" s="17">
        <v>111</v>
      </c>
      <c r="F28" s="17">
        <v>140</v>
      </c>
      <c r="G28" s="21">
        <v>108</v>
      </c>
      <c r="H28" s="21">
        <v>136</v>
      </c>
    </row>
    <row r="29" spans="1:12" ht="21">
      <c r="A29" s="1" t="s">
        <v>16</v>
      </c>
      <c r="D29" s="16">
        <v>11</v>
      </c>
      <c r="E29" s="17">
        <v>271597</v>
      </c>
      <c r="F29" s="17">
        <v>271597</v>
      </c>
      <c r="G29" s="21">
        <v>0</v>
      </c>
      <c r="H29" s="21">
        <v>0</v>
      </c>
    </row>
    <row r="30" spans="1:12" ht="21">
      <c r="A30" s="1" t="s">
        <v>17</v>
      </c>
      <c r="D30" s="16"/>
      <c r="E30" s="17">
        <v>9702</v>
      </c>
      <c r="F30" s="17">
        <v>10021</v>
      </c>
      <c r="G30" s="17">
        <v>0</v>
      </c>
      <c r="H30" s="21">
        <v>0</v>
      </c>
    </row>
    <row r="31" spans="1:12" ht="21">
      <c r="A31" s="1" t="s">
        <v>166</v>
      </c>
      <c r="D31" s="16"/>
      <c r="E31" s="17">
        <v>4759</v>
      </c>
      <c r="F31" s="17">
        <v>3435</v>
      </c>
      <c r="G31" s="17">
        <v>2381</v>
      </c>
      <c r="H31" s="21">
        <v>2352</v>
      </c>
    </row>
    <row r="32" spans="1:12" ht="21">
      <c r="A32" s="1" t="s">
        <v>102</v>
      </c>
      <c r="D32" s="16"/>
      <c r="E32" s="17">
        <v>12418</v>
      </c>
      <c r="F32" s="17">
        <v>13113</v>
      </c>
      <c r="G32" s="21">
        <v>8523</v>
      </c>
      <c r="H32" s="21">
        <v>9216</v>
      </c>
      <c r="J32" s="15"/>
      <c r="L32" s="15"/>
    </row>
    <row r="33" spans="1:8" ht="21">
      <c r="A33" s="1" t="s">
        <v>18</v>
      </c>
      <c r="D33" s="15"/>
      <c r="E33" s="23">
        <f>SUM(E22:E32)</f>
        <v>1589497</v>
      </c>
      <c r="F33" s="23">
        <f>SUM(F22:F32)</f>
        <v>1562062</v>
      </c>
      <c r="G33" s="23">
        <f>SUM(G22:G32)</f>
        <v>953541</v>
      </c>
      <c r="H33" s="23">
        <f>SUM(H22:H32)</f>
        <v>951446</v>
      </c>
    </row>
    <row r="34" spans="1:8" ht="21.75" thickBot="1">
      <c r="A34" s="95" t="s">
        <v>19</v>
      </c>
      <c r="D34" s="15"/>
      <c r="E34" s="24">
        <f>E20+E33</f>
        <v>1795017</v>
      </c>
      <c r="F34" s="24">
        <f>F20+F33</f>
        <v>1770757</v>
      </c>
      <c r="G34" s="24">
        <f>G20+G33</f>
        <v>1444437</v>
      </c>
      <c r="H34" s="24">
        <f>H20+H33</f>
        <v>1407628</v>
      </c>
    </row>
    <row r="35" spans="1:8" ht="21.75" thickTop="1">
      <c r="A35" s="15"/>
      <c r="B35" s="15"/>
      <c r="C35" s="15"/>
      <c r="D35" s="15"/>
      <c r="E35" s="15"/>
    </row>
    <row r="36" spans="1:8" ht="21">
      <c r="A36" s="15"/>
      <c r="B36" s="15"/>
      <c r="C36" s="15"/>
      <c r="D36" s="15"/>
      <c r="E36" s="15"/>
    </row>
    <row r="37" spans="1:8" ht="21">
      <c r="A37" s="15"/>
      <c r="B37" s="15"/>
      <c r="C37" s="15"/>
      <c r="D37" s="15"/>
      <c r="E37" s="15"/>
    </row>
    <row r="38" spans="1:8" ht="21">
      <c r="A38" s="15"/>
      <c r="B38" s="15"/>
      <c r="C38" s="15"/>
      <c r="D38" s="15"/>
      <c r="E38" s="15"/>
    </row>
    <row r="39" spans="1:8" ht="21">
      <c r="A39" s="15"/>
      <c r="B39" s="15"/>
      <c r="C39" s="15"/>
      <c r="D39" s="15"/>
      <c r="E39" s="15"/>
    </row>
    <row r="40" spans="1:8" ht="21">
      <c r="A40" s="15"/>
      <c r="B40" s="15"/>
      <c r="C40" s="15"/>
      <c r="D40" s="15"/>
      <c r="E40" s="15"/>
    </row>
    <row r="41" spans="1:8" ht="21">
      <c r="A41" s="15"/>
      <c r="B41" s="15"/>
      <c r="C41" s="15"/>
      <c r="D41" s="15"/>
      <c r="E41" s="15"/>
    </row>
    <row r="42" spans="1:8" ht="21">
      <c r="A42" s="15"/>
      <c r="B42" s="15"/>
      <c r="C42" s="15"/>
      <c r="D42" s="15"/>
      <c r="E42" s="15"/>
    </row>
    <row r="43" spans="1:8" ht="21">
      <c r="A43" s="15"/>
      <c r="B43" s="15"/>
      <c r="C43" s="15"/>
      <c r="D43" s="15"/>
      <c r="E43" s="15"/>
    </row>
    <row r="44" spans="1:8" ht="39.75" customHeight="1">
      <c r="A44" s="1" t="s">
        <v>11</v>
      </c>
      <c r="B44" s="15"/>
      <c r="C44" s="15"/>
      <c r="D44" s="15"/>
      <c r="E44" s="15"/>
    </row>
    <row r="45" spans="1:8" ht="23.25" customHeight="1">
      <c r="E45" s="34"/>
      <c r="F45" s="34"/>
    </row>
  </sheetData>
  <mergeCells count="5">
    <mergeCell ref="A2:H2"/>
    <mergeCell ref="A3:H3"/>
    <mergeCell ref="A4:H4"/>
    <mergeCell ref="E6:F6"/>
    <mergeCell ref="G6:H6"/>
  </mergeCells>
  <pageMargins left="0.90551181102362199" right="0.511811023622047" top="0.511811023622047" bottom="0.59055118110236204" header="0.118110236220472" footer="0.118110236220472"/>
  <pageSetup paperSize="9" scale="86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54"/>
  <sheetViews>
    <sheetView view="pageBreakPreview" zoomScaleNormal="100" zoomScaleSheetLayoutView="100" workbookViewId="0"/>
  </sheetViews>
  <sheetFormatPr defaultColWidth="9.140625" defaultRowHeight="21" customHeight="1"/>
  <cols>
    <col min="1" max="1" width="2.85546875" style="1" customWidth="1"/>
    <col min="2" max="2" width="2.140625" style="1" customWidth="1"/>
    <col min="3" max="3" width="41.85546875" style="1" customWidth="1"/>
    <col min="4" max="4" width="10.140625" style="1" customWidth="1"/>
    <col min="5" max="5" width="16.28515625" style="2" customWidth="1"/>
    <col min="6" max="8" width="16.28515625" style="1" customWidth="1"/>
    <col min="9" max="9" width="9.140625" style="1"/>
    <col min="10" max="10" width="12.140625" style="1" customWidth="1"/>
    <col min="11" max="13" width="9.140625" style="1"/>
    <col min="14" max="14" width="11" style="1" bestFit="1" customWidth="1"/>
    <col min="15" max="16384" width="9.140625" style="1"/>
  </cols>
  <sheetData>
    <row r="1" spans="1:11" ht="21" customHeight="1">
      <c r="H1" s="1">
        <v>3</v>
      </c>
    </row>
    <row r="2" spans="1:11" ht="21" customHeight="1">
      <c r="A2" s="178" t="s">
        <v>1</v>
      </c>
      <c r="B2" s="178"/>
      <c r="C2" s="178"/>
      <c r="D2" s="178"/>
      <c r="E2" s="178"/>
      <c r="F2" s="178"/>
      <c r="G2" s="178"/>
      <c r="H2" s="178"/>
    </row>
    <row r="3" spans="1:11" ht="21" customHeight="1">
      <c r="A3" s="178" t="s">
        <v>2</v>
      </c>
      <c r="B3" s="178"/>
      <c r="C3" s="178"/>
      <c r="D3" s="178"/>
      <c r="E3" s="178"/>
      <c r="F3" s="178"/>
      <c r="G3" s="178"/>
      <c r="H3" s="178"/>
    </row>
    <row r="4" spans="1:11" ht="21" customHeight="1">
      <c r="A4" s="178" t="str">
        <f>+'2'!A4:H4</f>
        <v>AS AT MARCH 31, 2024</v>
      </c>
      <c r="B4" s="178"/>
      <c r="C4" s="178"/>
      <c r="D4" s="178"/>
      <c r="E4" s="178"/>
      <c r="F4" s="178"/>
      <c r="G4" s="178"/>
      <c r="H4" s="178"/>
    </row>
    <row r="5" spans="1:11" ht="21" customHeight="1">
      <c r="A5" s="3"/>
      <c r="B5" s="3"/>
      <c r="C5" s="3"/>
      <c r="D5" s="3"/>
      <c r="E5" s="3"/>
      <c r="H5" s="4" t="s">
        <v>5</v>
      </c>
    </row>
    <row r="6" spans="1:11" ht="21" customHeight="1">
      <c r="A6" s="5"/>
      <c r="B6" s="5"/>
      <c r="C6" s="5"/>
      <c r="D6" s="6"/>
      <c r="E6" s="179" t="s">
        <v>3</v>
      </c>
      <c r="F6" s="179"/>
      <c r="G6" s="179" t="s">
        <v>4</v>
      </c>
      <c r="H6" s="179"/>
    </row>
    <row r="7" spans="1:11" ht="21" customHeight="1">
      <c r="A7" s="7"/>
      <c r="B7" s="7"/>
      <c r="C7" s="7"/>
      <c r="D7" s="8" t="s">
        <v>6</v>
      </c>
      <c r="E7" s="9" t="s">
        <v>158</v>
      </c>
      <c r="F7" s="9" t="s">
        <v>159</v>
      </c>
      <c r="G7" s="9" t="s">
        <v>158</v>
      </c>
      <c r="H7" s="9" t="s">
        <v>159</v>
      </c>
    </row>
    <row r="8" spans="1:11" ht="21" customHeight="1">
      <c r="A8" s="10"/>
      <c r="B8" s="10"/>
      <c r="C8" s="10"/>
      <c r="D8" s="11"/>
      <c r="E8" s="12" t="s">
        <v>7</v>
      </c>
      <c r="F8" s="13" t="s">
        <v>8</v>
      </c>
      <c r="G8" s="12" t="s">
        <v>7</v>
      </c>
      <c r="H8" s="13" t="s">
        <v>8</v>
      </c>
    </row>
    <row r="9" spans="1:11" ht="21" customHeight="1">
      <c r="A9" s="10"/>
      <c r="B9" s="10"/>
      <c r="C9" s="10"/>
      <c r="D9" s="11"/>
      <c r="E9" s="12" t="s">
        <v>9</v>
      </c>
      <c r="F9" s="13" t="s">
        <v>10</v>
      </c>
      <c r="G9" s="12" t="s">
        <v>9</v>
      </c>
      <c r="H9" s="13" t="s">
        <v>10</v>
      </c>
    </row>
    <row r="10" spans="1:11" ht="21" customHeight="1">
      <c r="A10" s="35" t="s">
        <v>87</v>
      </c>
      <c r="E10" s="17"/>
    </row>
    <row r="11" spans="1:11" ht="21" customHeight="1">
      <c r="A11" s="35" t="s">
        <v>20</v>
      </c>
      <c r="E11" s="124"/>
    </row>
    <row r="12" spans="1:11" ht="21" customHeight="1">
      <c r="A12" s="1" t="s">
        <v>193</v>
      </c>
      <c r="D12" s="25">
        <v>17</v>
      </c>
      <c r="E12" s="17">
        <v>64981</v>
      </c>
      <c r="F12" s="17">
        <v>57375</v>
      </c>
      <c r="G12" s="17">
        <v>64981</v>
      </c>
      <c r="H12" s="17">
        <v>57375</v>
      </c>
    </row>
    <row r="13" spans="1:11" ht="21" customHeight="1">
      <c r="A13" s="1" t="s">
        <v>184</v>
      </c>
      <c r="D13" s="25" t="s">
        <v>189</v>
      </c>
      <c r="E13" s="17">
        <v>37162</v>
      </c>
      <c r="F13" s="17">
        <v>36828</v>
      </c>
      <c r="G13" s="17">
        <v>22506</v>
      </c>
      <c r="H13" s="17">
        <v>23545</v>
      </c>
    </row>
    <row r="14" spans="1:11" ht="21" customHeight="1">
      <c r="A14" s="1" t="s">
        <v>188</v>
      </c>
      <c r="D14" s="25">
        <v>5.0999999999999996</v>
      </c>
      <c r="E14" s="17">
        <v>5100</v>
      </c>
      <c r="F14" s="17">
        <v>2600</v>
      </c>
      <c r="G14" s="17">
        <v>0</v>
      </c>
      <c r="H14" s="17">
        <v>0</v>
      </c>
    </row>
    <row r="15" spans="1:11" ht="21" customHeight="1">
      <c r="A15" s="1" t="s">
        <v>79</v>
      </c>
      <c r="B15"/>
      <c r="D15" s="25"/>
      <c r="E15" s="17"/>
      <c r="F15" s="17"/>
      <c r="G15" s="17"/>
      <c r="H15" s="17"/>
      <c r="K15" s="15"/>
    </row>
    <row r="16" spans="1:11" ht="21" customHeight="1">
      <c r="A16"/>
      <c r="B16" s="1" t="s">
        <v>80</v>
      </c>
      <c r="D16" s="25">
        <v>19</v>
      </c>
      <c r="E16" s="17">
        <v>30077</v>
      </c>
      <c r="F16" s="17">
        <v>29520</v>
      </c>
      <c r="G16" s="17">
        <v>4169</v>
      </c>
      <c r="H16" s="17">
        <v>4094</v>
      </c>
      <c r="J16" s="15"/>
      <c r="K16" s="15"/>
    </row>
    <row r="17" spans="1:11" ht="21" customHeight="1">
      <c r="A17"/>
      <c r="B17" s="1" t="s">
        <v>22</v>
      </c>
      <c r="D17" s="25" t="s">
        <v>190</v>
      </c>
      <c r="E17" s="17">
        <v>2435</v>
      </c>
      <c r="F17" s="17">
        <v>2398</v>
      </c>
      <c r="G17" s="17">
        <v>575</v>
      </c>
      <c r="H17" s="17">
        <v>569</v>
      </c>
      <c r="J17" s="15"/>
      <c r="K17" s="15"/>
    </row>
    <row r="18" spans="1:11" s="10" customFormat="1" ht="21" customHeight="1">
      <c r="A18" s="95" t="s">
        <v>21</v>
      </c>
      <c r="B18" s="1"/>
      <c r="D18" s="1"/>
      <c r="E18" s="19">
        <f>SUM(E12:E17)</f>
        <v>139755</v>
      </c>
      <c r="F18" s="19">
        <f>SUM(F12:F17)</f>
        <v>128721</v>
      </c>
      <c r="G18" s="19">
        <f>SUM(G12:G17)</f>
        <v>92231</v>
      </c>
      <c r="H18" s="19">
        <f>SUM(H12:H17)</f>
        <v>85583</v>
      </c>
    </row>
    <row r="19" spans="1:11" s="10" customFormat="1" ht="21" customHeight="1">
      <c r="A19" s="35" t="s">
        <v>130</v>
      </c>
      <c r="B19" s="1"/>
      <c r="C19" s="1"/>
      <c r="E19" s="28"/>
      <c r="F19" s="28"/>
      <c r="G19" s="28"/>
      <c r="H19" s="28"/>
    </row>
    <row r="20" spans="1:11" s="10" customFormat="1" ht="21" customHeight="1">
      <c r="A20" s="1" t="s">
        <v>80</v>
      </c>
      <c r="C20" s="1"/>
      <c r="D20" s="27">
        <v>19</v>
      </c>
      <c r="E20" s="17">
        <v>180913</v>
      </c>
      <c r="F20" s="17">
        <v>188631</v>
      </c>
      <c r="G20" s="17">
        <v>927</v>
      </c>
      <c r="H20" s="38">
        <v>1998</v>
      </c>
    </row>
    <row r="21" spans="1:11" ht="21" customHeight="1">
      <c r="A21" s="11" t="s">
        <v>22</v>
      </c>
      <c r="D21" s="27" t="s">
        <v>190</v>
      </c>
      <c r="E21" s="17">
        <v>8307</v>
      </c>
      <c r="F21" s="17">
        <v>8917</v>
      </c>
      <c r="G21" s="17">
        <v>1321</v>
      </c>
      <c r="H21" s="17">
        <v>1454</v>
      </c>
    </row>
    <row r="22" spans="1:11" ht="21" customHeight="1">
      <c r="A22" s="1" t="s">
        <v>23</v>
      </c>
      <c r="D22" s="27"/>
      <c r="E22" s="20">
        <v>8255</v>
      </c>
      <c r="F22" s="20">
        <v>8122</v>
      </c>
      <c r="G22" s="20">
        <v>2128</v>
      </c>
      <c r="H22" s="20">
        <v>1893</v>
      </c>
    </row>
    <row r="23" spans="1:11" ht="21" customHeight="1">
      <c r="A23" s="1" t="s">
        <v>167</v>
      </c>
      <c r="D23" s="25">
        <v>21</v>
      </c>
      <c r="E23" s="20">
        <v>1121</v>
      </c>
      <c r="F23" s="20">
        <v>988</v>
      </c>
      <c r="G23" s="31">
        <v>401</v>
      </c>
      <c r="H23" s="20">
        <v>348</v>
      </c>
    </row>
    <row r="24" spans="1:11" ht="21" customHeight="1">
      <c r="A24" s="1" t="s">
        <v>103</v>
      </c>
      <c r="E24" s="17">
        <v>1003</v>
      </c>
      <c r="F24" s="17">
        <v>1003</v>
      </c>
      <c r="G24" s="29">
        <v>330</v>
      </c>
      <c r="H24" s="17">
        <v>330</v>
      </c>
    </row>
    <row r="25" spans="1:11" ht="21" customHeight="1">
      <c r="A25" s="1" t="s">
        <v>24</v>
      </c>
      <c r="E25" s="19">
        <f>SUM(E20:E24)</f>
        <v>199599</v>
      </c>
      <c r="F25" s="19">
        <f>SUM(F20:F24)</f>
        <v>207661</v>
      </c>
      <c r="G25" s="19">
        <f>SUM(G20:G24)</f>
        <v>5107</v>
      </c>
      <c r="H25" s="19">
        <f>SUM(H20:H24)</f>
        <v>6023</v>
      </c>
    </row>
    <row r="26" spans="1:11" s="10" customFormat="1">
      <c r="A26" s="1" t="s">
        <v>25</v>
      </c>
      <c r="D26" s="1"/>
      <c r="E26" s="19">
        <f>SUM(E18+E25)</f>
        <v>339354</v>
      </c>
      <c r="F26" s="19">
        <f>SUM(F18+F25)</f>
        <v>336382</v>
      </c>
      <c r="G26" s="19">
        <f>SUM(G18+G25)</f>
        <v>97338</v>
      </c>
      <c r="H26" s="19">
        <f>SUM(H18+H25)</f>
        <v>91606</v>
      </c>
    </row>
    <row r="27" spans="1:11" ht="7.5" customHeight="1">
      <c r="E27" s="17"/>
      <c r="F27" s="17"/>
      <c r="G27" s="17"/>
      <c r="H27" s="17"/>
    </row>
    <row r="28" spans="1:11">
      <c r="A28" s="35" t="s">
        <v>26</v>
      </c>
      <c r="E28" s="17"/>
      <c r="F28" s="17"/>
      <c r="G28" s="17"/>
      <c r="H28" s="17"/>
    </row>
    <row r="29" spans="1:11" ht="21" customHeight="1">
      <c r="A29" s="1" t="s">
        <v>27</v>
      </c>
      <c r="D29" s="27">
        <v>22</v>
      </c>
      <c r="E29" s="17"/>
      <c r="F29" s="17"/>
      <c r="G29" s="17"/>
      <c r="H29" s="17"/>
    </row>
    <row r="30" spans="1:11" ht="19.5" customHeight="1">
      <c r="A30" s="1" t="s">
        <v>28</v>
      </c>
      <c r="E30" s="20"/>
      <c r="F30" s="20"/>
      <c r="G30" s="20"/>
      <c r="H30" s="20"/>
    </row>
    <row r="31" spans="1:11" ht="21" customHeight="1">
      <c r="B31" s="1" t="s">
        <v>145</v>
      </c>
      <c r="C31" s="131"/>
      <c r="E31" s="30">
        <v>534447</v>
      </c>
      <c r="F31" s="30">
        <v>534447</v>
      </c>
      <c r="G31" s="30">
        <v>534447</v>
      </c>
      <c r="H31" s="30">
        <v>534447</v>
      </c>
    </row>
    <row r="32" spans="1:11" ht="21" customHeight="1">
      <c r="A32" s="1" t="s">
        <v>29</v>
      </c>
      <c r="E32" s="17"/>
      <c r="F32" s="17"/>
      <c r="G32" s="17"/>
      <c r="H32" s="17"/>
    </row>
    <row r="33" spans="1:8" ht="21" customHeight="1">
      <c r="B33" s="1" t="s">
        <v>168</v>
      </c>
      <c r="E33" s="17">
        <f>+'5'!C27</f>
        <v>454714</v>
      </c>
      <c r="F33" s="17">
        <f>+'5'!C21</f>
        <v>454714</v>
      </c>
      <c r="G33" s="17">
        <f>+'6'!C26</f>
        <v>454714</v>
      </c>
      <c r="H33" s="17">
        <f>+'6'!C20</f>
        <v>454714</v>
      </c>
    </row>
    <row r="34" spans="1:8" ht="21" customHeight="1">
      <c r="A34" s="1" t="s">
        <v>76</v>
      </c>
      <c r="D34" s="25"/>
      <c r="E34" s="17">
        <f>+'5'!D27</f>
        <v>903759</v>
      </c>
      <c r="F34" s="17">
        <f>+'5'!D21</f>
        <v>903759</v>
      </c>
      <c r="G34" s="17">
        <f>+'6'!D26</f>
        <v>903759</v>
      </c>
      <c r="H34" s="17">
        <f>+'6'!D20</f>
        <v>903759</v>
      </c>
    </row>
    <row r="35" spans="1:8" ht="21" customHeight="1">
      <c r="A35" s="1" t="s">
        <v>36</v>
      </c>
      <c r="D35" s="25"/>
      <c r="E35" s="20">
        <f>+'5'!F27</f>
        <v>4660</v>
      </c>
      <c r="F35" s="20">
        <f>+'5'!F21</f>
        <v>4660</v>
      </c>
      <c r="G35" s="20">
        <f>+'6'!F26</f>
        <v>4660</v>
      </c>
      <c r="H35" s="20">
        <f>+'6'!F20</f>
        <v>4660</v>
      </c>
    </row>
    <row r="36" spans="1:8" ht="21" customHeight="1">
      <c r="A36" s="1" t="s">
        <v>88</v>
      </c>
      <c r="D36" s="25"/>
      <c r="E36" s="139">
        <f>+'5'!G27</f>
        <v>92588</v>
      </c>
      <c r="F36" s="139">
        <f>+'5'!G21</f>
        <v>72404</v>
      </c>
      <c r="G36" s="139">
        <f>+'6'!G26</f>
        <v>-19181</v>
      </c>
      <c r="H36" s="139">
        <f>+'6'!G20</f>
        <v>-49110</v>
      </c>
    </row>
    <row r="37" spans="1:8" ht="21" customHeight="1">
      <c r="A37" s="1" t="s">
        <v>34</v>
      </c>
      <c r="E37" s="31">
        <f>+'5'!K27</f>
        <v>1250</v>
      </c>
      <c r="F37" s="29">
        <f>+'5'!K23</f>
        <v>102</v>
      </c>
      <c r="G37" s="20">
        <f>+'6'!I26</f>
        <v>3147</v>
      </c>
      <c r="H37" s="31">
        <f>+'6'!I22</f>
        <v>1999</v>
      </c>
    </row>
    <row r="38" spans="1:8" ht="21" customHeight="1">
      <c r="A38" s="1" t="s">
        <v>33</v>
      </c>
      <c r="E38" s="23">
        <f>SUM(E33:E37)</f>
        <v>1456971</v>
      </c>
      <c r="F38" s="23">
        <f t="shared" ref="F38" si="0">SUM(F33:F37)</f>
        <v>1435639</v>
      </c>
      <c r="G38" s="23">
        <f>SUM(G33:G37)</f>
        <v>1347099</v>
      </c>
      <c r="H38" s="23">
        <f>SUM(H33:H37)</f>
        <v>1316022</v>
      </c>
    </row>
    <row r="39" spans="1:8" ht="21" customHeight="1">
      <c r="A39" s="1" t="s">
        <v>32</v>
      </c>
      <c r="E39" s="31">
        <f>+'5'!M27</f>
        <v>-1308</v>
      </c>
      <c r="F39" s="31">
        <f>+'5'!M21</f>
        <v>-1264</v>
      </c>
      <c r="G39" s="20">
        <v>0</v>
      </c>
      <c r="H39" s="20">
        <v>0</v>
      </c>
    </row>
    <row r="40" spans="1:8" ht="21" customHeight="1">
      <c r="A40" s="1" t="s">
        <v>31</v>
      </c>
      <c r="E40" s="19">
        <f>SUM(E38:E39)</f>
        <v>1455663</v>
      </c>
      <c r="F40" s="19">
        <f>SUM(F38:F39)</f>
        <v>1434375</v>
      </c>
      <c r="G40" s="19">
        <f>SUM(G38:G39)</f>
        <v>1347099</v>
      </c>
      <c r="H40" s="19">
        <f>SUM(H38:H39)</f>
        <v>1316022</v>
      </c>
    </row>
    <row r="41" spans="1:8" ht="21.75" thickBot="1">
      <c r="A41" s="1" t="s">
        <v>30</v>
      </c>
      <c r="E41" s="24">
        <f>E26+E40</f>
        <v>1795017</v>
      </c>
      <c r="F41" s="24">
        <f>F26+F40</f>
        <v>1770757</v>
      </c>
      <c r="G41" s="24">
        <f>G26+G40</f>
        <v>1444437</v>
      </c>
      <c r="H41" s="24">
        <f>H26+H40</f>
        <v>1407628</v>
      </c>
    </row>
    <row r="42" spans="1:8" ht="21.75" thickTop="1">
      <c r="E42" s="20"/>
      <c r="F42" s="20"/>
      <c r="G42" s="20"/>
      <c r="H42" s="20"/>
    </row>
    <row r="43" spans="1:8">
      <c r="E43" s="20"/>
      <c r="F43" s="20"/>
      <c r="G43" s="20"/>
      <c r="H43" s="20"/>
    </row>
    <row r="44" spans="1:8">
      <c r="E44" s="20"/>
      <c r="F44" s="20"/>
      <c r="G44" s="20"/>
      <c r="H44" s="20"/>
    </row>
    <row r="45" spans="1:8">
      <c r="E45" s="20"/>
      <c r="F45" s="20"/>
      <c r="G45" s="20"/>
      <c r="H45" s="20"/>
    </row>
    <row r="46" spans="1:8">
      <c r="E46" s="20"/>
      <c r="F46" s="20"/>
      <c r="G46" s="20"/>
      <c r="H46" s="20"/>
    </row>
    <row r="47" spans="1:8">
      <c r="E47" s="20"/>
      <c r="F47" s="20"/>
      <c r="G47" s="20"/>
      <c r="H47" s="20"/>
    </row>
    <row r="48" spans="1:8">
      <c r="E48" s="20"/>
      <c r="F48" s="20"/>
      <c r="G48" s="20"/>
      <c r="H48" s="20"/>
    </row>
    <row r="49" spans="1:9" ht="31.5" customHeight="1">
      <c r="A49" s="1" t="s">
        <v>11</v>
      </c>
      <c r="E49" s="1"/>
      <c r="I49" s="32"/>
    </row>
    <row r="50" spans="1:9" ht="21" customHeight="1">
      <c r="E50" s="33"/>
      <c r="F50" s="32"/>
      <c r="G50" s="32"/>
      <c r="H50" s="32"/>
      <c r="I50" s="32"/>
    </row>
    <row r="51" spans="1:9" ht="21" customHeight="1">
      <c r="E51" s="132">
        <f>+E41-'2'!E34</f>
        <v>0</v>
      </c>
      <c r="F51" s="132">
        <f>+F41-'2'!F34</f>
        <v>0</v>
      </c>
      <c r="G51" s="132">
        <f>+G41-'2'!G34</f>
        <v>0</v>
      </c>
      <c r="H51" s="132">
        <f>+H41-'2'!H34</f>
        <v>0</v>
      </c>
    </row>
    <row r="54" spans="1:9" ht="21" customHeight="1">
      <c r="E54" s="34"/>
      <c r="F54" s="34"/>
    </row>
  </sheetData>
  <mergeCells count="5">
    <mergeCell ref="E6:F6"/>
    <mergeCell ref="G6:H6"/>
    <mergeCell ref="A2:H2"/>
    <mergeCell ref="A3:H3"/>
    <mergeCell ref="A4:H4"/>
  </mergeCells>
  <phoneticPr fontId="9" type="noConversion"/>
  <pageMargins left="0.90551181102362199" right="0.511811023622047" top="0.511811023622047" bottom="0.59055118110236204" header="0.118110236220472" footer="0.118110236220472"/>
  <pageSetup paperSize="9" scale="78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45"/>
  <sheetViews>
    <sheetView view="pageBreakPreview" zoomScaleNormal="100" zoomScaleSheetLayoutView="100" workbookViewId="0"/>
  </sheetViews>
  <sheetFormatPr defaultColWidth="11.42578125" defaultRowHeight="21"/>
  <cols>
    <col min="1" max="2" width="3.7109375" style="36" customWidth="1"/>
    <col min="3" max="3" width="35.42578125" style="36" customWidth="1"/>
    <col min="4" max="4" width="9" style="36" customWidth="1"/>
    <col min="5" max="8" width="14.140625" style="37" customWidth="1"/>
    <col min="9" max="9" width="11.42578125" style="37"/>
    <col min="10" max="16384" width="11.42578125" style="36"/>
  </cols>
  <sheetData>
    <row r="1" spans="1:9">
      <c r="H1" s="38">
        <v>4</v>
      </c>
    </row>
    <row r="2" spans="1:9">
      <c r="A2" s="180" t="s">
        <v>1</v>
      </c>
      <c r="B2" s="180"/>
      <c r="C2" s="180"/>
      <c r="D2" s="180"/>
      <c r="E2" s="180"/>
      <c r="F2" s="180"/>
      <c r="G2" s="180"/>
      <c r="H2" s="180"/>
    </row>
    <row r="3" spans="1:9">
      <c r="A3" s="180" t="s">
        <v>35</v>
      </c>
      <c r="B3" s="180"/>
      <c r="C3" s="180"/>
      <c r="D3" s="180"/>
      <c r="E3" s="180"/>
      <c r="F3" s="180"/>
      <c r="G3" s="180"/>
      <c r="H3" s="180"/>
    </row>
    <row r="4" spans="1:9">
      <c r="A4" s="180" t="s">
        <v>162</v>
      </c>
      <c r="B4" s="180"/>
      <c r="C4" s="180"/>
      <c r="D4" s="180"/>
      <c r="E4" s="180"/>
      <c r="F4" s="180"/>
      <c r="G4" s="180"/>
      <c r="H4" s="180"/>
    </row>
    <row r="5" spans="1:9">
      <c r="A5" s="39"/>
      <c r="B5" s="39"/>
      <c r="C5" s="40"/>
      <c r="D5" s="41"/>
      <c r="E5" s="42"/>
      <c r="F5" s="42"/>
      <c r="G5" s="42"/>
      <c r="H5" s="43" t="s">
        <v>5</v>
      </c>
    </row>
    <row r="6" spans="1:9" s="46" customFormat="1">
      <c r="A6" s="44"/>
      <c r="B6" s="44"/>
      <c r="C6" s="44"/>
      <c r="D6" s="44"/>
      <c r="E6" s="45" t="s">
        <v>3</v>
      </c>
      <c r="F6" s="45"/>
      <c r="G6" s="45" t="s">
        <v>4</v>
      </c>
      <c r="H6" s="45"/>
      <c r="I6" s="61"/>
    </row>
    <row r="7" spans="1:9" s="46" customFormat="1">
      <c r="A7" s="47"/>
      <c r="B7" s="47"/>
      <c r="C7" s="47"/>
      <c r="D7" s="48" t="s">
        <v>6</v>
      </c>
      <c r="E7" s="48">
        <v>2024</v>
      </c>
      <c r="F7" s="48">
        <v>2023</v>
      </c>
      <c r="G7" s="48">
        <v>2024</v>
      </c>
      <c r="H7" s="48">
        <v>2023</v>
      </c>
      <c r="I7" s="61"/>
    </row>
    <row r="8" spans="1:9" s="46" customFormat="1">
      <c r="D8" s="62"/>
      <c r="E8" s="62"/>
      <c r="F8" s="62" t="s">
        <v>10</v>
      </c>
      <c r="G8" s="62"/>
      <c r="H8" s="62" t="s">
        <v>10</v>
      </c>
      <c r="I8" s="61"/>
    </row>
    <row r="9" spans="1:9">
      <c r="A9" s="36" t="s">
        <v>169</v>
      </c>
      <c r="E9" s="64">
        <v>62825</v>
      </c>
      <c r="F9" s="64">
        <v>72067</v>
      </c>
      <c r="G9" s="123">
        <v>0</v>
      </c>
      <c r="H9" s="123">
        <v>0</v>
      </c>
    </row>
    <row r="10" spans="1:9">
      <c r="A10" s="36" t="s">
        <v>170</v>
      </c>
      <c r="D10" s="56"/>
      <c r="E10" s="133">
        <v>-36872</v>
      </c>
      <c r="F10" s="133">
        <v>-42259</v>
      </c>
      <c r="G10" s="123">
        <v>0</v>
      </c>
      <c r="H10" s="172">
        <v>0</v>
      </c>
    </row>
    <row r="11" spans="1:9">
      <c r="A11" s="36" t="s">
        <v>171</v>
      </c>
      <c r="E11" s="64">
        <f>SUM(E9:E10)</f>
        <v>25953</v>
      </c>
      <c r="F11" s="64">
        <f>SUM(F9:F10)</f>
        <v>29808</v>
      </c>
      <c r="G11" s="171">
        <f>SUM(G9:G10)</f>
        <v>0</v>
      </c>
      <c r="H11" s="123">
        <f>SUM(H9:H10)</f>
        <v>0</v>
      </c>
    </row>
    <row r="12" spans="1:9">
      <c r="A12" s="36" t="s">
        <v>153</v>
      </c>
      <c r="D12" s="56" t="s">
        <v>146</v>
      </c>
      <c r="E12" s="64">
        <v>0</v>
      </c>
      <c r="F12" s="64">
        <v>0</v>
      </c>
      <c r="G12" s="123">
        <v>30875</v>
      </c>
      <c r="H12" s="123">
        <v>20020</v>
      </c>
    </row>
    <row r="13" spans="1:9">
      <c r="A13" s="36" t="s">
        <v>37</v>
      </c>
      <c r="E13" s="64">
        <v>8498</v>
      </c>
      <c r="F13" s="64">
        <v>3821</v>
      </c>
      <c r="G13" s="123">
        <v>6419</v>
      </c>
      <c r="H13" s="123">
        <v>5321</v>
      </c>
    </row>
    <row r="14" spans="1:9">
      <c r="A14" s="36" t="s">
        <v>38</v>
      </c>
      <c r="D14" s="56"/>
      <c r="E14" s="66">
        <v>-324</v>
      </c>
      <c r="F14" s="66">
        <v>-904</v>
      </c>
      <c r="G14" s="66">
        <v>0</v>
      </c>
      <c r="H14" s="66">
        <v>0</v>
      </c>
    </row>
    <row r="15" spans="1:9">
      <c r="A15" s="36" t="s">
        <v>39</v>
      </c>
      <c r="D15" s="56"/>
      <c r="E15" s="66">
        <v>-8735</v>
      </c>
      <c r="F15" s="66">
        <v>-12417</v>
      </c>
      <c r="G15" s="66">
        <v>-6293</v>
      </c>
      <c r="H15" s="66">
        <v>-10790</v>
      </c>
    </row>
    <row r="16" spans="1:9">
      <c r="A16" s="36" t="s">
        <v>172</v>
      </c>
      <c r="D16" s="68"/>
      <c r="E16" s="69">
        <f>SUM(E11:E15)</f>
        <v>25392</v>
      </c>
      <c r="F16" s="69">
        <f>SUM(F11:F15)</f>
        <v>20308</v>
      </c>
      <c r="G16" s="69">
        <f>SUM(G11:G15)</f>
        <v>31001</v>
      </c>
      <c r="H16" s="69">
        <f>SUM(H11:H15)</f>
        <v>14551</v>
      </c>
    </row>
    <row r="17" spans="1:9">
      <c r="A17" s="70" t="s">
        <v>40</v>
      </c>
      <c r="B17" s="70"/>
      <c r="D17" s="56"/>
      <c r="E17" s="71">
        <v>-5087</v>
      </c>
      <c r="F17" s="71">
        <v>-6304</v>
      </c>
      <c r="G17" s="71">
        <v>-1124</v>
      </c>
      <c r="H17" s="71">
        <v>-2114</v>
      </c>
    </row>
    <row r="18" spans="1:9">
      <c r="A18" s="70" t="s">
        <v>173</v>
      </c>
      <c r="B18" s="70"/>
      <c r="D18" s="56"/>
      <c r="E18" s="69">
        <f>SUM(E16:E17)</f>
        <v>20305</v>
      </c>
      <c r="F18" s="69">
        <f>SUM(F16:F17)</f>
        <v>14004</v>
      </c>
      <c r="G18" s="69">
        <f>SUM(G16:G17)</f>
        <v>29877</v>
      </c>
      <c r="H18" s="69">
        <f>SUM(H16:H17)</f>
        <v>12437</v>
      </c>
    </row>
    <row r="19" spans="1:9">
      <c r="A19" s="36" t="s">
        <v>41</v>
      </c>
      <c r="D19" s="56"/>
      <c r="E19" s="66">
        <v>-165</v>
      </c>
      <c r="F19" s="66">
        <v>-98</v>
      </c>
      <c r="G19" s="66">
        <v>52</v>
      </c>
      <c r="H19" s="66">
        <v>2</v>
      </c>
    </row>
    <row r="20" spans="1:9">
      <c r="A20" s="36" t="s">
        <v>75</v>
      </c>
      <c r="D20" s="56"/>
      <c r="E20" s="67">
        <f>SUM(E18:E19)</f>
        <v>20140</v>
      </c>
      <c r="F20" s="67">
        <f t="shared" ref="F20" si="0">SUM(F18:F19)</f>
        <v>13906</v>
      </c>
      <c r="G20" s="67">
        <f>SUM(G18:G19)</f>
        <v>29929</v>
      </c>
      <c r="H20" s="67">
        <f>SUM(H18:H19)</f>
        <v>12439</v>
      </c>
    </row>
    <row r="21" spans="1:9" s="46" customFormat="1" ht="11.25" customHeight="1">
      <c r="D21" s="62"/>
      <c r="E21" s="62"/>
      <c r="F21" s="62"/>
      <c r="G21" s="66"/>
      <c r="H21" s="62"/>
    </row>
    <row r="22" spans="1:9" s="46" customFormat="1">
      <c r="A22" s="36" t="s">
        <v>42</v>
      </c>
      <c r="D22" s="62"/>
      <c r="E22" s="62"/>
      <c r="F22" s="62"/>
      <c r="G22" s="66"/>
      <c r="H22" s="62"/>
    </row>
    <row r="23" spans="1:9" s="46" customFormat="1">
      <c r="A23" s="36" t="s">
        <v>77</v>
      </c>
      <c r="D23" s="62"/>
      <c r="E23" s="137"/>
      <c r="F23" s="137"/>
      <c r="G23" s="66"/>
      <c r="H23" s="137"/>
    </row>
    <row r="24" spans="1:9" s="46" customFormat="1">
      <c r="A24" s="36" t="s">
        <v>196</v>
      </c>
      <c r="D24" s="62"/>
      <c r="E24" s="137">
        <f>+'5'!N25</f>
        <v>1148</v>
      </c>
      <c r="F24" s="137">
        <v>0</v>
      </c>
      <c r="G24" s="66">
        <f>+'6'!J24</f>
        <v>1148</v>
      </c>
      <c r="H24" s="137">
        <v>0</v>
      </c>
    </row>
    <row r="25" spans="1:9" s="46" customFormat="1">
      <c r="A25" s="36" t="s">
        <v>122</v>
      </c>
      <c r="D25" s="56"/>
      <c r="E25" s="173">
        <v>0</v>
      </c>
      <c r="F25" s="126">
        <f>+'5'!G17</f>
        <v>3806</v>
      </c>
      <c r="G25" s="64">
        <f>+'6'!G24</f>
        <v>0</v>
      </c>
      <c r="H25" s="64">
        <f>+'6'!G16</f>
        <v>3395</v>
      </c>
    </row>
    <row r="26" spans="1:9" s="46" customFormat="1">
      <c r="A26" s="36" t="s">
        <v>147</v>
      </c>
      <c r="D26" s="56"/>
      <c r="E26" s="174">
        <f>SUM(E24:E25)</f>
        <v>1148</v>
      </c>
      <c r="F26" s="174">
        <f t="shared" ref="F26:H26" si="1">SUM(F24:F25)</f>
        <v>3806</v>
      </c>
      <c r="G26" s="174">
        <f t="shared" si="1"/>
        <v>1148</v>
      </c>
      <c r="H26" s="174">
        <f t="shared" si="1"/>
        <v>3395</v>
      </c>
    </row>
    <row r="27" spans="1:9" s="46" customFormat="1" ht="21.75" thickBot="1">
      <c r="A27" s="36" t="s">
        <v>73</v>
      </c>
      <c r="D27" s="62"/>
      <c r="E27" s="52">
        <f>+E20+E26</f>
        <v>21288</v>
      </c>
      <c r="F27" s="52">
        <f t="shared" ref="F27:H27" si="2">+F20+F26</f>
        <v>17712</v>
      </c>
      <c r="G27" s="52">
        <f t="shared" si="2"/>
        <v>31077</v>
      </c>
      <c r="H27" s="52">
        <f t="shared" si="2"/>
        <v>15834</v>
      </c>
    </row>
    <row r="28" spans="1:9" ht="9.9499999999999993" customHeight="1" thickTop="1">
      <c r="E28" s="53"/>
      <c r="F28" s="138"/>
      <c r="G28" s="66"/>
      <c r="H28" s="54"/>
      <c r="I28" s="36"/>
    </row>
    <row r="29" spans="1:9" s="46" customFormat="1">
      <c r="A29" s="36" t="s">
        <v>131</v>
      </c>
      <c r="D29" s="62"/>
      <c r="E29" s="62"/>
      <c r="F29" s="62"/>
      <c r="G29" s="66"/>
      <c r="H29" s="62"/>
    </row>
    <row r="30" spans="1:9" s="46" customFormat="1">
      <c r="A30" s="36" t="s">
        <v>78</v>
      </c>
      <c r="D30" s="62"/>
      <c r="E30" s="154">
        <f>+E32-E31</f>
        <v>20184</v>
      </c>
      <c r="F30" s="154">
        <f t="shared" ref="F30:H30" si="3">+F32-F31</f>
        <v>14252</v>
      </c>
      <c r="G30" s="154">
        <f t="shared" si="3"/>
        <v>29929</v>
      </c>
      <c r="H30" s="154">
        <f t="shared" si="3"/>
        <v>12439</v>
      </c>
    </row>
    <row r="31" spans="1:9" s="46" customFormat="1">
      <c r="A31" s="36" t="s">
        <v>32</v>
      </c>
      <c r="D31" s="56"/>
      <c r="E31" s="154">
        <v>-44</v>
      </c>
      <c r="F31" s="154">
        <v>-346</v>
      </c>
      <c r="G31" s="76">
        <v>0</v>
      </c>
      <c r="H31" s="136">
        <v>0</v>
      </c>
    </row>
    <row r="32" spans="1:9" s="46" customFormat="1" ht="21.75" thickBot="1">
      <c r="A32" s="36" t="s">
        <v>75</v>
      </c>
      <c r="D32" s="62"/>
      <c r="E32" s="52">
        <f>+E20</f>
        <v>20140</v>
      </c>
      <c r="F32" s="52">
        <f>+F20</f>
        <v>13906</v>
      </c>
      <c r="G32" s="52">
        <f>+G20</f>
        <v>29929</v>
      </c>
      <c r="H32" s="52">
        <f>+H20</f>
        <v>12439</v>
      </c>
    </row>
    <row r="33" spans="1:9" ht="9.9499999999999993" customHeight="1" thickTop="1">
      <c r="E33" s="156"/>
      <c r="F33" s="157"/>
      <c r="G33" s="50"/>
      <c r="H33" s="158"/>
      <c r="I33" s="36"/>
    </row>
    <row r="34" spans="1:9" s="46" customFormat="1">
      <c r="A34" s="36" t="s">
        <v>123</v>
      </c>
      <c r="D34" s="62"/>
      <c r="E34" s="159"/>
      <c r="F34" s="159"/>
      <c r="G34" s="50"/>
      <c r="H34" s="159"/>
    </row>
    <row r="35" spans="1:9" s="46" customFormat="1">
      <c r="A35" s="36" t="s">
        <v>78</v>
      </c>
      <c r="D35" s="62"/>
      <c r="E35" s="154">
        <f>+E37-E36</f>
        <v>21332</v>
      </c>
      <c r="F35" s="154">
        <f t="shared" ref="F35:H35" si="4">+F37-F36</f>
        <v>18058</v>
      </c>
      <c r="G35" s="154">
        <f t="shared" si="4"/>
        <v>31077</v>
      </c>
      <c r="H35" s="154">
        <f t="shared" si="4"/>
        <v>15834</v>
      </c>
    </row>
    <row r="36" spans="1:9" s="46" customFormat="1">
      <c r="A36" s="36" t="s">
        <v>32</v>
      </c>
      <c r="D36" s="62"/>
      <c r="E36" s="154">
        <f>+E31</f>
        <v>-44</v>
      </c>
      <c r="F36" s="154">
        <f t="shared" ref="F36:H36" si="5">+F31</f>
        <v>-346</v>
      </c>
      <c r="G36" s="136">
        <f t="shared" si="5"/>
        <v>0</v>
      </c>
      <c r="H36" s="136">
        <f t="shared" si="5"/>
        <v>0</v>
      </c>
    </row>
    <row r="37" spans="1:9" s="46" customFormat="1" ht="21.75" thickBot="1">
      <c r="A37" s="36" t="s">
        <v>73</v>
      </c>
      <c r="D37" s="62"/>
      <c r="E37" s="52">
        <f>+E27</f>
        <v>21288</v>
      </c>
      <c r="F37" s="52">
        <f>+F27</f>
        <v>17712</v>
      </c>
      <c r="G37" s="52">
        <f t="shared" ref="G37:H37" si="6">+G27</f>
        <v>31077</v>
      </c>
      <c r="H37" s="52">
        <f t="shared" si="6"/>
        <v>15834</v>
      </c>
    </row>
    <row r="38" spans="1:9" ht="21.75" thickTop="1">
      <c r="E38" s="49"/>
      <c r="F38" s="49"/>
      <c r="G38" s="66"/>
      <c r="H38" s="55"/>
      <c r="I38" s="36"/>
    </row>
    <row r="39" spans="1:9" s="46" customFormat="1">
      <c r="A39" s="36" t="s">
        <v>174</v>
      </c>
      <c r="D39" s="56">
        <v>23</v>
      </c>
      <c r="E39" s="161">
        <v>1.0999999999999999E-2</v>
      </c>
      <c r="F39" s="161">
        <v>8.0000000000000002E-3</v>
      </c>
      <c r="G39" s="162">
        <v>1.6E-2</v>
      </c>
      <c r="H39" s="168">
        <v>7.0000000000000001E-3</v>
      </c>
    </row>
    <row r="40" spans="1:9" s="46" customFormat="1">
      <c r="A40" s="36" t="s">
        <v>175</v>
      </c>
      <c r="D40" s="56">
        <v>23</v>
      </c>
      <c r="E40" s="161">
        <v>1.0999999999999999E-2</v>
      </c>
      <c r="F40" s="161">
        <v>8.0000000000000002E-3</v>
      </c>
      <c r="G40" s="162">
        <v>1.6E-2</v>
      </c>
      <c r="H40" s="168">
        <v>7.0000000000000001E-3</v>
      </c>
    </row>
    <row r="41" spans="1:9">
      <c r="A41" s="57" t="s">
        <v>0</v>
      </c>
      <c r="B41" s="57"/>
      <c r="E41" s="58">
        <v>1418956</v>
      </c>
      <c r="F41" s="58">
        <v>889756</v>
      </c>
      <c r="G41" s="58">
        <v>1418956</v>
      </c>
      <c r="H41" s="58">
        <v>889756</v>
      </c>
      <c r="I41" s="36"/>
    </row>
    <row r="42" spans="1:9">
      <c r="A42" s="57"/>
      <c r="B42" s="57"/>
      <c r="E42" s="58">
        <v>1574057</v>
      </c>
      <c r="F42" s="58"/>
      <c r="G42" s="58"/>
      <c r="H42" s="58"/>
      <c r="I42" s="36"/>
    </row>
    <row r="43" spans="1:9" ht="24.6" customHeight="1">
      <c r="E43" s="59"/>
      <c r="F43" s="60"/>
      <c r="G43" s="59" t="s">
        <v>44</v>
      </c>
      <c r="H43" s="60"/>
      <c r="I43" s="36"/>
    </row>
    <row r="44" spans="1:9" ht="24.6" customHeight="1">
      <c r="E44" s="61"/>
      <c r="G44" s="59" t="s">
        <v>45</v>
      </c>
      <c r="I44" s="36"/>
    </row>
    <row r="45" spans="1:9" ht="25.5" customHeight="1">
      <c r="A45" s="36" t="s">
        <v>11</v>
      </c>
    </row>
  </sheetData>
  <mergeCells count="3">
    <mergeCell ref="A2:H2"/>
    <mergeCell ref="A3:H3"/>
    <mergeCell ref="A4:H4"/>
  </mergeCells>
  <pageMargins left="0.90551181102362199" right="0.511811023622047" top="0.511811023622047" bottom="0.59055118110236204" header="0.118110236220472" footer="0.118110236220472"/>
  <pageSetup paperSize="9" scale="87" fitToHeight="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35"/>
  <sheetViews>
    <sheetView view="pageBreakPreview" zoomScaleNormal="82" zoomScaleSheetLayoutView="100" workbookViewId="0"/>
  </sheetViews>
  <sheetFormatPr defaultColWidth="9.140625" defaultRowHeight="21"/>
  <cols>
    <col min="1" max="1" width="40" style="11" customWidth="1"/>
    <col min="2" max="2" width="7.42578125" style="11" customWidth="1"/>
    <col min="3" max="3" width="12.5703125" style="11" customWidth="1"/>
    <col min="4" max="4" width="13.28515625" style="11" bestFit="1" customWidth="1"/>
    <col min="5" max="5" width="14.140625" style="11" customWidth="1"/>
    <col min="6" max="6" width="9" style="11" customWidth="1"/>
    <col min="7" max="7" width="9.28515625" style="11" customWidth="1"/>
    <col min="8" max="8" width="13.85546875" style="11" bestFit="1" customWidth="1"/>
    <col min="9" max="9" width="10.42578125" style="11" bestFit="1" customWidth="1"/>
    <col min="10" max="10" width="11.140625" style="11" bestFit="1" customWidth="1"/>
    <col min="11" max="11" width="12.85546875" style="11" bestFit="1" customWidth="1"/>
    <col min="12" max="12" width="12.42578125" style="11" bestFit="1" customWidth="1"/>
    <col min="13" max="13" width="13.42578125" style="11" customWidth="1"/>
    <col min="14" max="14" width="11.140625" style="11" customWidth="1"/>
    <col min="15" max="15" width="4.42578125" style="11" customWidth="1"/>
    <col min="16" max="16" width="9.140625" style="11"/>
    <col min="17" max="17" width="11.5703125" style="11" bestFit="1" customWidth="1"/>
    <col min="18" max="16384" width="9.140625" style="11"/>
  </cols>
  <sheetData>
    <row r="1" spans="1:14" ht="24.6" customHeight="1">
      <c r="A1" s="182" t="s">
        <v>1</v>
      </c>
      <c r="B1" s="182"/>
      <c r="C1" s="181"/>
      <c r="D1" s="181"/>
      <c r="E1" s="181"/>
      <c r="F1" s="181"/>
      <c r="G1" s="181"/>
      <c r="H1" s="181"/>
      <c r="I1" s="181"/>
      <c r="J1" s="181"/>
      <c r="K1" s="181"/>
      <c r="L1" s="181"/>
      <c r="M1" s="181"/>
      <c r="N1" s="181"/>
    </row>
    <row r="2" spans="1:14" ht="24.6" customHeight="1">
      <c r="A2" s="181" t="s">
        <v>46</v>
      </c>
      <c r="B2" s="181"/>
      <c r="C2" s="181"/>
      <c r="D2" s="181"/>
      <c r="E2" s="181"/>
      <c r="F2" s="181"/>
      <c r="G2" s="181"/>
      <c r="H2" s="181"/>
      <c r="I2" s="181"/>
      <c r="J2" s="181"/>
      <c r="K2" s="181"/>
      <c r="L2" s="181"/>
      <c r="M2" s="181"/>
      <c r="N2" s="181"/>
    </row>
    <row r="3" spans="1:14">
      <c r="A3" s="182" t="s">
        <v>162</v>
      </c>
      <c r="B3" s="182"/>
      <c r="C3" s="181"/>
      <c r="D3" s="181"/>
      <c r="E3" s="181"/>
      <c r="F3" s="181"/>
      <c r="G3" s="181"/>
      <c r="H3" s="181"/>
      <c r="I3" s="181"/>
      <c r="J3" s="181"/>
      <c r="K3" s="181"/>
      <c r="L3" s="181"/>
      <c r="M3" s="181"/>
      <c r="N3" s="181"/>
    </row>
    <row r="4" spans="1:14" ht="7.5" customHeight="1">
      <c r="A4" s="13"/>
      <c r="B4" s="13"/>
      <c r="C4" s="13"/>
      <c r="D4" s="13"/>
      <c r="E4" s="13"/>
      <c r="F4" s="13"/>
      <c r="G4" s="13"/>
      <c r="H4" s="13"/>
      <c r="I4" s="13"/>
      <c r="J4" s="13"/>
      <c r="K4" s="4"/>
      <c r="L4" s="4"/>
      <c r="N4" s="4"/>
    </row>
    <row r="5" spans="1:14">
      <c r="A5" s="181" t="s">
        <v>3</v>
      </c>
      <c r="B5" s="181"/>
      <c r="C5" s="181"/>
      <c r="D5" s="181"/>
      <c r="E5" s="181"/>
      <c r="F5" s="181"/>
      <c r="G5" s="181"/>
      <c r="H5" s="181"/>
      <c r="I5" s="181"/>
      <c r="J5" s="181"/>
      <c r="K5" s="181"/>
      <c r="L5" s="181"/>
      <c r="M5" s="181"/>
      <c r="N5" s="181"/>
    </row>
    <row r="6" spans="1:14" ht="23.25" customHeight="1">
      <c r="A6" s="13"/>
      <c r="B6" s="13"/>
      <c r="C6" s="13"/>
      <c r="D6" s="13"/>
      <c r="E6" s="13"/>
      <c r="F6" s="13"/>
      <c r="G6" s="8"/>
      <c r="H6" s="13"/>
      <c r="I6" s="13"/>
      <c r="J6" s="13"/>
      <c r="K6" s="4"/>
      <c r="L6" s="4"/>
      <c r="N6" s="63" t="s">
        <v>5</v>
      </c>
    </row>
    <row r="7" spans="1:14" ht="21.75" customHeight="1">
      <c r="A7" s="6"/>
      <c r="B7" s="6"/>
      <c r="C7" s="6"/>
      <c r="D7" s="6"/>
      <c r="E7" s="6"/>
      <c r="F7" s="164"/>
      <c r="H7" s="183" t="s">
        <v>52</v>
      </c>
      <c r="I7" s="183"/>
      <c r="J7" s="183"/>
      <c r="K7" s="183"/>
      <c r="L7" s="141"/>
      <c r="M7" s="72"/>
      <c r="N7" s="142"/>
    </row>
    <row r="8" spans="1:14">
      <c r="A8" s="13"/>
      <c r="B8" s="13"/>
      <c r="C8" s="13"/>
      <c r="D8" s="13"/>
      <c r="E8" s="13"/>
      <c r="F8" s="181"/>
      <c r="G8" s="181"/>
      <c r="H8" s="143" t="s">
        <v>53</v>
      </c>
      <c r="I8" s="143"/>
      <c r="J8" s="143" t="s">
        <v>59</v>
      </c>
      <c r="K8" s="13"/>
      <c r="L8" s="13" t="s">
        <v>66</v>
      </c>
      <c r="N8" s="63"/>
    </row>
    <row r="9" spans="1:14">
      <c r="C9" s="62" t="s">
        <v>47</v>
      </c>
      <c r="D9" s="13"/>
      <c r="E9" s="62" t="s">
        <v>141</v>
      </c>
      <c r="F9" s="144"/>
      <c r="G9" s="144"/>
      <c r="H9" s="145" t="s">
        <v>54</v>
      </c>
      <c r="I9" s="145"/>
      <c r="J9" s="62" t="s">
        <v>60</v>
      </c>
      <c r="K9" s="13" t="s">
        <v>63</v>
      </c>
      <c r="L9" s="13" t="s">
        <v>67</v>
      </c>
      <c r="M9" s="62"/>
    </row>
    <row r="10" spans="1:14">
      <c r="C10" s="146" t="s">
        <v>48</v>
      </c>
      <c r="D10" s="3" t="s">
        <v>124</v>
      </c>
      <c r="E10" s="146" t="s">
        <v>140</v>
      </c>
      <c r="F10" s="3" t="s">
        <v>50</v>
      </c>
      <c r="G10" s="144" t="s">
        <v>90</v>
      </c>
      <c r="H10" s="62" t="s">
        <v>55</v>
      </c>
      <c r="I10" s="62" t="s">
        <v>57</v>
      </c>
      <c r="J10" s="145" t="s">
        <v>61</v>
      </c>
      <c r="K10" s="13" t="s">
        <v>64</v>
      </c>
      <c r="L10" s="13" t="s">
        <v>68</v>
      </c>
      <c r="M10" s="13" t="s">
        <v>70</v>
      </c>
      <c r="N10" s="13" t="s">
        <v>72</v>
      </c>
    </row>
    <row r="11" spans="1:14">
      <c r="A11" s="73"/>
      <c r="B11" s="48" t="s">
        <v>195</v>
      </c>
      <c r="C11" s="147" t="s">
        <v>49</v>
      </c>
      <c r="D11" s="8" t="s">
        <v>125</v>
      </c>
      <c r="E11" s="147" t="s">
        <v>133</v>
      </c>
      <c r="F11" s="8" t="s">
        <v>51</v>
      </c>
      <c r="G11" s="175" t="s">
        <v>91</v>
      </c>
      <c r="H11" s="148" t="s">
        <v>56</v>
      </c>
      <c r="I11" s="148" t="s">
        <v>58</v>
      </c>
      <c r="J11" s="148" t="s">
        <v>62</v>
      </c>
      <c r="K11" s="8" t="s">
        <v>65</v>
      </c>
      <c r="L11" s="8" t="s">
        <v>69</v>
      </c>
      <c r="M11" s="8" t="s">
        <v>71</v>
      </c>
      <c r="N11" s="8" t="s">
        <v>65</v>
      </c>
    </row>
    <row r="12" spans="1:14" s="74" customFormat="1">
      <c r="A12" s="72"/>
      <c r="B12" s="11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</row>
    <row r="13" spans="1:14" s="12" customFormat="1">
      <c r="A13" s="36" t="s">
        <v>148</v>
      </c>
      <c r="B13" s="36"/>
      <c r="C13" s="149">
        <v>441385</v>
      </c>
      <c r="D13" s="49">
        <v>866904</v>
      </c>
      <c r="E13" s="64">
        <v>0</v>
      </c>
      <c r="F13" s="66">
        <v>4660</v>
      </c>
      <c r="G13" s="66">
        <v>8546</v>
      </c>
      <c r="H13" s="66">
        <v>-1387</v>
      </c>
      <c r="I13" s="66">
        <v>6646</v>
      </c>
      <c r="J13" s="66">
        <v>-509</v>
      </c>
      <c r="K13" s="66">
        <v>4750</v>
      </c>
      <c r="L13" s="75">
        <v>1326245</v>
      </c>
      <c r="M13" s="66">
        <v>2084</v>
      </c>
      <c r="N13" s="64">
        <v>1328329</v>
      </c>
    </row>
    <row r="14" spans="1:14" s="12" customFormat="1">
      <c r="A14" s="36" t="s">
        <v>132</v>
      </c>
      <c r="B14" s="56"/>
      <c r="C14" s="64">
        <v>9198</v>
      </c>
      <c r="D14" s="64">
        <v>25802</v>
      </c>
      <c r="E14" s="64">
        <v>0</v>
      </c>
      <c r="F14" s="64">
        <v>0</v>
      </c>
      <c r="G14" s="76">
        <v>0</v>
      </c>
      <c r="H14" s="76">
        <v>0</v>
      </c>
      <c r="I14" s="76">
        <v>0</v>
      </c>
      <c r="J14" s="76">
        <v>0</v>
      </c>
      <c r="K14" s="76">
        <v>0</v>
      </c>
      <c r="L14" s="75">
        <v>35000</v>
      </c>
      <c r="M14" s="66">
        <v>0</v>
      </c>
      <c r="N14" s="64">
        <v>35000</v>
      </c>
    </row>
    <row r="15" spans="1:14" s="12" customFormat="1" ht="21" customHeight="1">
      <c r="A15" s="36" t="s">
        <v>81</v>
      </c>
      <c r="B15" s="56"/>
      <c r="C15" s="64">
        <v>0</v>
      </c>
      <c r="D15" s="64">
        <v>0</v>
      </c>
      <c r="E15" s="155">
        <v>150</v>
      </c>
      <c r="F15" s="64">
        <v>0</v>
      </c>
      <c r="G15" s="76">
        <v>0</v>
      </c>
      <c r="H15" s="76">
        <v>0</v>
      </c>
      <c r="I15" s="76">
        <v>0</v>
      </c>
      <c r="J15" s="76">
        <v>0</v>
      </c>
      <c r="K15" s="76">
        <v>0</v>
      </c>
      <c r="L15" s="75">
        <v>150</v>
      </c>
      <c r="M15" s="66">
        <v>0</v>
      </c>
      <c r="N15" s="64">
        <v>150</v>
      </c>
    </row>
    <row r="16" spans="1:14" s="12" customFormat="1">
      <c r="A16" s="36" t="s">
        <v>43</v>
      </c>
      <c r="B16" s="36"/>
      <c r="C16" s="76">
        <v>0</v>
      </c>
      <c r="D16" s="76">
        <v>0</v>
      </c>
      <c r="E16" s="76">
        <v>0</v>
      </c>
      <c r="F16" s="76">
        <v>0</v>
      </c>
      <c r="G16" s="66">
        <f>+'4'!F30</f>
        <v>14252</v>
      </c>
      <c r="H16" s="66">
        <v>0</v>
      </c>
      <c r="I16" s="66">
        <v>0</v>
      </c>
      <c r="J16" s="66">
        <v>0</v>
      </c>
      <c r="K16" s="66">
        <f t="shared" ref="K16" si="0">SUM(H16:J16)</f>
        <v>0</v>
      </c>
      <c r="L16" s="75">
        <f>SUM(C16:J16)</f>
        <v>14252</v>
      </c>
      <c r="M16" s="66">
        <f>+'4'!F31</f>
        <v>-346</v>
      </c>
      <c r="N16" s="64">
        <f t="shared" ref="N16" si="1">SUM(L16:M16)</f>
        <v>13906</v>
      </c>
    </row>
    <row r="17" spans="1:17" s="12" customFormat="1">
      <c r="A17" s="36" t="s">
        <v>74</v>
      </c>
      <c r="B17" s="36"/>
      <c r="C17" s="51">
        <v>0</v>
      </c>
      <c r="D17" s="51">
        <v>0</v>
      </c>
      <c r="E17" s="51">
        <v>0</v>
      </c>
      <c r="F17" s="51">
        <v>0</v>
      </c>
      <c r="G17" s="127">
        <v>3806</v>
      </c>
      <c r="H17" s="51">
        <v>0</v>
      </c>
      <c r="I17" s="51">
        <v>0</v>
      </c>
      <c r="J17" s="71">
        <v>0</v>
      </c>
      <c r="K17" s="71">
        <v>0</v>
      </c>
      <c r="L17" s="71">
        <v>3806</v>
      </c>
      <c r="M17" s="51">
        <v>0</v>
      </c>
      <c r="N17" s="126">
        <v>3806</v>
      </c>
    </row>
    <row r="18" spans="1:17" s="12" customFormat="1">
      <c r="A18" s="36" t="s">
        <v>73</v>
      </c>
      <c r="B18" s="36"/>
      <c r="C18" s="76">
        <f t="shared" ref="C18:N18" si="2">SUM(C16:C17)</f>
        <v>0</v>
      </c>
      <c r="D18" s="76">
        <f t="shared" si="2"/>
        <v>0</v>
      </c>
      <c r="E18" s="76">
        <f t="shared" si="2"/>
        <v>0</v>
      </c>
      <c r="F18" s="76">
        <f t="shared" si="2"/>
        <v>0</v>
      </c>
      <c r="G18" s="50">
        <f t="shared" si="2"/>
        <v>18058</v>
      </c>
      <c r="H18" s="76">
        <f t="shared" si="2"/>
        <v>0</v>
      </c>
      <c r="I18" s="76">
        <f t="shared" si="2"/>
        <v>0</v>
      </c>
      <c r="J18" s="76">
        <f t="shared" si="2"/>
        <v>0</v>
      </c>
      <c r="K18" s="76">
        <f t="shared" si="2"/>
        <v>0</v>
      </c>
      <c r="L18" s="50">
        <f t="shared" si="2"/>
        <v>18058</v>
      </c>
      <c r="M18" s="50">
        <f t="shared" si="2"/>
        <v>-346</v>
      </c>
      <c r="N18" s="50">
        <f t="shared" si="2"/>
        <v>17712</v>
      </c>
    </row>
    <row r="19" spans="1:17" s="36" customFormat="1" ht="21.75" thickBot="1">
      <c r="A19" s="36" t="s">
        <v>149</v>
      </c>
      <c r="C19" s="167">
        <f t="shared" ref="C19:N19" si="3">+C13+C18+C15+C14</f>
        <v>450583</v>
      </c>
      <c r="D19" s="167">
        <f t="shared" si="3"/>
        <v>892706</v>
      </c>
      <c r="E19" s="167">
        <f t="shared" si="3"/>
        <v>150</v>
      </c>
      <c r="F19" s="167">
        <f t="shared" si="3"/>
        <v>4660</v>
      </c>
      <c r="G19" s="167">
        <f t="shared" si="3"/>
        <v>26604</v>
      </c>
      <c r="H19" s="167">
        <f t="shared" si="3"/>
        <v>-1387</v>
      </c>
      <c r="I19" s="167">
        <f t="shared" si="3"/>
        <v>6646</v>
      </c>
      <c r="J19" s="167">
        <f t="shared" si="3"/>
        <v>-509</v>
      </c>
      <c r="K19" s="167">
        <f t="shared" si="3"/>
        <v>4750</v>
      </c>
      <c r="L19" s="167">
        <f t="shared" si="3"/>
        <v>1379453</v>
      </c>
      <c r="M19" s="167">
        <f t="shared" si="3"/>
        <v>1738</v>
      </c>
      <c r="N19" s="167">
        <f t="shared" si="3"/>
        <v>1381191</v>
      </c>
    </row>
    <row r="20" spans="1:17" s="36" customFormat="1" ht="21.75" thickTop="1">
      <c r="C20" s="49"/>
      <c r="D20" s="49"/>
      <c r="E20" s="49"/>
      <c r="F20" s="49"/>
      <c r="G20" s="75"/>
      <c r="H20" s="75"/>
      <c r="I20" s="75"/>
      <c r="J20" s="75"/>
      <c r="K20" s="75"/>
      <c r="L20" s="75"/>
      <c r="M20" s="75"/>
      <c r="N20" s="49"/>
    </row>
    <row r="21" spans="1:17" s="12" customFormat="1">
      <c r="A21" s="36" t="s">
        <v>197</v>
      </c>
      <c r="B21" s="36"/>
      <c r="C21" s="49">
        <v>454714</v>
      </c>
      <c r="D21" s="149">
        <v>903759</v>
      </c>
      <c r="E21" s="65">
        <v>0</v>
      </c>
      <c r="F21" s="66">
        <v>4660</v>
      </c>
      <c r="G21" s="66">
        <v>72404</v>
      </c>
      <c r="H21" s="66">
        <v>-1387</v>
      </c>
      <c r="I21" s="66">
        <v>6646</v>
      </c>
      <c r="J21" s="66">
        <v>-510</v>
      </c>
      <c r="K21" s="66">
        <f>SUM(H21:J21)</f>
        <v>4749</v>
      </c>
      <c r="L21" s="75">
        <f>SUM(C21:J21)</f>
        <v>1440286</v>
      </c>
      <c r="M21" s="66">
        <v>-1264</v>
      </c>
      <c r="N21" s="64">
        <f>SUM(L21:M21)</f>
        <v>1439022</v>
      </c>
    </row>
    <row r="22" spans="1:17" s="12" customFormat="1">
      <c r="A22" s="36" t="s">
        <v>200</v>
      </c>
      <c r="B22" s="56">
        <v>3</v>
      </c>
      <c r="C22" s="51">
        <v>0</v>
      </c>
      <c r="D22" s="152">
        <v>0</v>
      </c>
      <c r="E22" s="127">
        <v>0</v>
      </c>
      <c r="F22" s="71">
        <v>0</v>
      </c>
      <c r="G22" s="71">
        <v>0</v>
      </c>
      <c r="H22" s="71">
        <v>0</v>
      </c>
      <c r="I22" s="71">
        <v>-4647</v>
      </c>
      <c r="J22" s="71">
        <v>0</v>
      </c>
      <c r="K22" s="71">
        <f>SUM(H22:J22)</f>
        <v>-4647</v>
      </c>
      <c r="L22" s="176">
        <f>SUM(C22:J22)</f>
        <v>-4647</v>
      </c>
      <c r="M22" s="71">
        <v>0</v>
      </c>
      <c r="N22" s="177">
        <f>SUM(L22:M22)</f>
        <v>-4647</v>
      </c>
    </row>
    <row r="23" spans="1:17" s="12" customFormat="1">
      <c r="A23" s="36" t="s">
        <v>198</v>
      </c>
      <c r="B23" s="56"/>
      <c r="C23" s="49">
        <f>SUM(C21:C22)</f>
        <v>454714</v>
      </c>
      <c r="D23" s="149">
        <f t="shared" ref="D23:M23" si="4">SUM(D21:D22)</f>
        <v>903759</v>
      </c>
      <c r="E23" s="65">
        <f t="shared" si="4"/>
        <v>0</v>
      </c>
      <c r="F23" s="66">
        <f t="shared" si="4"/>
        <v>4660</v>
      </c>
      <c r="G23" s="66">
        <f t="shared" si="4"/>
        <v>72404</v>
      </c>
      <c r="H23" s="66">
        <f t="shared" si="4"/>
        <v>-1387</v>
      </c>
      <c r="I23" s="66">
        <f t="shared" si="4"/>
        <v>1999</v>
      </c>
      <c r="J23" s="66">
        <f t="shared" si="4"/>
        <v>-510</v>
      </c>
      <c r="K23" s="66">
        <f t="shared" ref="K23:K25" si="5">SUM(H23:J23)</f>
        <v>102</v>
      </c>
      <c r="L23" s="75">
        <f t="shared" si="4"/>
        <v>1435639</v>
      </c>
      <c r="M23" s="66">
        <f t="shared" si="4"/>
        <v>-1264</v>
      </c>
      <c r="N23" s="64">
        <f>SUM(N21:N22)</f>
        <v>1434375</v>
      </c>
    </row>
    <row r="24" spans="1:17" s="12" customFormat="1">
      <c r="A24" s="36" t="s">
        <v>43</v>
      </c>
      <c r="B24" s="36"/>
      <c r="C24" s="149">
        <v>0</v>
      </c>
      <c r="D24" s="149">
        <v>0</v>
      </c>
      <c r="E24" s="149">
        <v>0</v>
      </c>
      <c r="F24" s="149">
        <v>0</v>
      </c>
      <c r="G24" s="150">
        <f>+'4'!E30</f>
        <v>20184</v>
      </c>
      <c r="H24" s="150">
        <v>0</v>
      </c>
      <c r="I24" s="150">
        <v>0</v>
      </c>
      <c r="J24" s="151">
        <v>0</v>
      </c>
      <c r="K24" s="151">
        <f t="shared" si="5"/>
        <v>0</v>
      </c>
      <c r="L24" s="66">
        <f>SUM(C24:J24)</f>
        <v>20184</v>
      </c>
      <c r="M24" s="66">
        <f>+'4'!E36</f>
        <v>-44</v>
      </c>
      <c r="N24" s="66">
        <f>SUM(L24:M24)</f>
        <v>20140</v>
      </c>
    </row>
    <row r="25" spans="1:17" s="12" customFormat="1">
      <c r="A25" s="36" t="s">
        <v>74</v>
      </c>
      <c r="B25" s="36"/>
      <c r="C25" s="152">
        <v>0</v>
      </c>
      <c r="D25" s="51">
        <v>0</v>
      </c>
      <c r="E25" s="152">
        <v>0</v>
      </c>
      <c r="F25" s="152">
        <v>0</v>
      </c>
      <c r="G25" s="153">
        <v>0</v>
      </c>
      <c r="H25" s="153">
        <v>0</v>
      </c>
      <c r="I25" s="153">
        <v>1148</v>
      </c>
      <c r="J25" s="71">
        <v>0</v>
      </c>
      <c r="K25" s="71">
        <f t="shared" si="5"/>
        <v>1148</v>
      </c>
      <c r="L25" s="71">
        <f>SUM(C25:J25)</f>
        <v>1148</v>
      </c>
      <c r="M25" s="51">
        <v>0</v>
      </c>
      <c r="N25" s="66">
        <f>SUM(L25:M25)</f>
        <v>1148</v>
      </c>
    </row>
    <row r="26" spans="1:17" s="12" customFormat="1">
      <c r="A26" s="36" t="s">
        <v>73</v>
      </c>
      <c r="B26" s="36"/>
      <c r="C26" s="65">
        <f>SUM(C24:C25)</f>
        <v>0</v>
      </c>
      <c r="D26" s="65">
        <f t="shared" ref="D26:G26" si="6">SUM(D24:D25)</f>
        <v>0</v>
      </c>
      <c r="E26" s="65">
        <f t="shared" si="6"/>
        <v>0</v>
      </c>
      <c r="F26" s="65">
        <f t="shared" si="6"/>
        <v>0</v>
      </c>
      <c r="G26" s="65">
        <f t="shared" si="6"/>
        <v>20184</v>
      </c>
      <c r="H26" s="65">
        <f t="shared" ref="H26:M26" si="7">SUM(H24:H25)</f>
        <v>0</v>
      </c>
      <c r="I26" s="65">
        <f t="shared" si="7"/>
        <v>1148</v>
      </c>
      <c r="J26" s="66">
        <f t="shared" si="7"/>
        <v>0</v>
      </c>
      <c r="K26" s="66">
        <f>SUM(K24:K25)</f>
        <v>1148</v>
      </c>
      <c r="L26" s="65">
        <f>SUM(L24:L25)</f>
        <v>21332</v>
      </c>
      <c r="M26" s="50">
        <f t="shared" si="7"/>
        <v>-44</v>
      </c>
      <c r="N26" s="67">
        <f>SUM(N24:N25)</f>
        <v>21288</v>
      </c>
    </row>
    <row r="27" spans="1:17" s="36" customFormat="1" ht="21.75" thickBot="1">
      <c r="A27" s="36" t="s">
        <v>163</v>
      </c>
      <c r="C27" s="140">
        <f>+C23+C26</f>
        <v>454714</v>
      </c>
      <c r="D27" s="140">
        <f t="shared" ref="D27:L27" si="8">+D23+D26</f>
        <v>903759</v>
      </c>
      <c r="E27" s="140">
        <f t="shared" si="8"/>
        <v>0</v>
      </c>
      <c r="F27" s="140">
        <f t="shared" ref="F27:K27" si="9">+F23+F26</f>
        <v>4660</v>
      </c>
      <c r="G27" s="140">
        <f t="shared" si="9"/>
        <v>92588</v>
      </c>
      <c r="H27" s="140">
        <f t="shared" si="9"/>
        <v>-1387</v>
      </c>
      <c r="I27" s="140">
        <f t="shared" si="9"/>
        <v>3147</v>
      </c>
      <c r="J27" s="140">
        <f t="shared" si="9"/>
        <v>-510</v>
      </c>
      <c r="K27" s="140">
        <f t="shared" si="9"/>
        <v>1250</v>
      </c>
      <c r="L27" s="140">
        <f t="shared" si="8"/>
        <v>1456971</v>
      </c>
      <c r="M27" s="140">
        <f>+M23+M26</f>
        <v>-1308</v>
      </c>
      <c r="N27" s="140">
        <f>+N23+N26</f>
        <v>1455663</v>
      </c>
      <c r="P27" s="77"/>
    </row>
    <row r="28" spans="1:17" s="36" customFormat="1" ht="13.5" customHeight="1" thickTop="1">
      <c r="C28" s="66"/>
      <c r="D28" s="66"/>
      <c r="E28" s="66"/>
      <c r="F28" s="66"/>
      <c r="G28" s="66"/>
      <c r="H28" s="66"/>
      <c r="I28" s="66"/>
      <c r="J28" s="66"/>
      <c r="K28" s="66"/>
      <c r="L28" s="66"/>
      <c r="M28" s="66"/>
      <c r="N28" s="66"/>
      <c r="P28" s="77"/>
    </row>
    <row r="29" spans="1:17" s="36" customFormat="1">
      <c r="C29" s="76"/>
      <c r="D29" s="76"/>
      <c r="E29" s="76"/>
      <c r="F29" s="76"/>
      <c r="G29" s="76"/>
      <c r="H29" s="76"/>
      <c r="I29" s="76"/>
      <c r="J29" s="76"/>
      <c r="K29" s="76"/>
      <c r="L29" s="76"/>
      <c r="N29" s="76"/>
      <c r="Q29" s="78"/>
    </row>
    <row r="30" spans="1:17" s="36" customFormat="1">
      <c r="C30" s="76"/>
      <c r="D30" s="76"/>
      <c r="E30" s="76"/>
      <c r="F30" s="76"/>
      <c r="G30" s="76"/>
      <c r="H30" s="76"/>
      <c r="I30" s="76"/>
      <c r="J30" s="76"/>
      <c r="K30" s="76"/>
      <c r="L30" s="76"/>
      <c r="M30" s="61" t="s">
        <v>44</v>
      </c>
      <c r="N30" s="76"/>
      <c r="Q30" s="78"/>
    </row>
    <row r="31" spans="1:17" s="36" customFormat="1">
      <c r="C31" s="76"/>
      <c r="D31" s="76"/>
      <c r="E31" s="76"/>
      <c r="F31" s="76"/>
      <c r="G31" s="76"/>
      <c r="H31" s="76"/>
      <c r="I31" s="76"/>
      <c r="J31" s="76"/>
      <c r="K31" s="76"/>
      <c r="L31" s="76"/>
      <c r="M31" s="61" t="s">
        <v>45</v>
      </c>
      <c r="N31" s="76"/>
      <c r="Q31" s="78"/>
    </row>
    <row r="32" spans="1:17" s="36" customFormat="1" ht="15" customHeight="1">
      <c r="C32" s="76"/>
      <c r="D32" s="76"/>
      <c r="E32" s="76"/>
      <c r="F32" s="76"/>
      <c r="G32" s="76"/>
      <c r="H32" s="76"/>
      <c r="I32" s="76"/>
      <c r="J32" s="76"/>
      <c r="K32" s="76"/>
      <c r="L32" s="76"/>
      <c r="M32" s="61"/>
      <c r="N32" s="76"/>
      <c r="Q32" s="78"/>
    </row>
    <row r="33" spans="1:15" s="36" customFormat="1" ht="26.1" customHeight="1">
      <c r="A33" s="1" t="s">
        <v>11</v>
      </c>
      <c r="B33" s="1"/>
      <c r="C33" s="76"/>
      <c r="D33" s="76"/>
      <c r="E33" s="76"/>
      <c r="F33" s="76"/>
      <c r="G33" s="76"/>
      <c r="H33" s="76"/>
      <c r="I33" s="76"/>
      <c r="J33" s="76"/>
      <c r="K33" s="76"/>
      <c r="L33" s="76"/>
      <c r="M33" s="61"/>
      <c r="O33" s="160" t="s">
        <v>160</v>
      </c>
    </row>
    <row r="34" spans="1:15">
      <c r="N34" s="79"/>
    </row>
    <row r="35" spans="1:15">
      <c r="D35" s="80"/>
      <c r="N35" s="81"/>
    </row>
  </sheetData>
  <sheetProtection formatCells="0" formatColumns="0" formatRows="0" insertColumns="0" insertRows="0" insertHyperlinks="0" deleteColumns="0" deleteRows="0" sort="0" autoFilter="0" pivotTables="0"/>
  <mergeCells count="6">
    <mergeCell ref="F8:G8"/>
    <mergeCell ref="A1:N1"/>
    <mergeCell ref="A2:N2"/>
    <mergeCell ref="A3:N3"/>
    <mergeCell ref="A5:N5"/>
    <mergeCell ref="H7:K7"/>
  </mergeCells>
  <phoneticPr fontId="7" type="noConversion"/>
  <pageMargins left="0.59055118110236204" right="0.511811023622047" top="0.90551181102362199" bottom="0.511811023622047" header="0.118110236220472" footer="0.118110236220472"/>
  <pageSetup paperSize="9" scale="75" firstPageNumber="12" fitToHeight="0" orientation="landscape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31"/>
  <sheetViews>
    <sheetView view="pageBreakPreview" zoomScaleNormal="80" zoomScaleSheetLayoutView="100" workbookViewId="0">
      <selection sqref="A1:J1"/>
    </sheetView>
  </sheetViews>
  <sheetFormatPr defaultRowHeight="21"/>
  <cols>
    <col min="1" max="1" width="37.85546875" style="82" customWidth="1"/>
    <col min="2" max="2" width="5.140625" style="82" customWidth="1"/>
    <col min="3" max="4" width="14.42578125" style="82" customWidth="1"/>
    <col min="5" max="5" width="15.28515625" style="82" customWidth="1"/>
    <col min="6" max="7" width="14.42578125" style="82" customWidth="1"/>
    <col min="8" max="8" width="15.42578125" style="82" customWidth="1"/>
    <col min="9" max="9" width="17" style="82" customWidth="1"/>
    <col min="10" max="10" width="18.42578125" style="82" customWidth="1"/>
    <col min="11" max="11" width="5.42578125" style="82" customWidth="1"/>
    <col min="12" max="12" width="16.85546875" style="82" bestFit="1" customWidth="1"/>
    <col min="13" max="13" width="6.140625" style="82" customWidth="1"/>
    <col min="14" max="15" width="15.85546875" style="82" bestFit="1" customWidth="1"/>
    <col min="16" max="17" width="16.85546875" style="82" bestFit="1" customWidth="1"/>
    <col min="18" max="258" width="9.140625" style="82"/>
    <col min="259" max="259" width="53.7109375" style="82" customWidth="1"/>
    <col min="260" max="260" width="12" style="82" customWidth="1"/>
    <col min="261" max="263" width="18.42578125" style="82" customWidth="1"/>
    <col min="264" max="264" width="21" style="82" customWidth="1"/>
    <col min="265" max="266" width="18.42578125" style="82" customWidth="1"/>
    <col min="267" max="267" width="5.42578125" style="82" customWidth="1"/>
    <col min="268" max="268" width="16.85546875" style="82" bestFit="1" customWidth="1"/>
    <col min="269" max="269" width="6.140625" style="82" customWidth="1"/>
    <col min="270" max="271" width="15.85546875" style="82" bestFit="1" customWidth="1"/>
    <col min="272" max="273" width="16.85546875" style="82" bestFit="1" customWidth="1"/>
    <col min="274" max="514" width="9.140625" style="82"/>
    <col min="515" max="515" width="53.7109375" style="82" customWidth="1"/>
    <col min="516" max="516" width="12" style="82" customWidth="1"/>
    <col min="517" max="519" width="18.42578125" style="82" customWidth="1"/>
    <col min="520" max="520" width="21" style="82" customWidth="1"/>
    <col min="521" max="522" width="18.42578125" style="82" customWidth="1"/>
    <col min="523" max="523" width="5.42578125" style="82" customWidth="1"/>
    <col min="524" max="524" width="16.85546875" style="82" bestFit="1" customWidth="1"/>
    <col min="525" max="525" width="6.140625" style="82" customWidth="1"/>
    <col min="526" max="527" width="15.85546875" style="82" bestFit="1" customWidth="1"/>
    <col min="528" max="529" width="16.85546875" style="82" bestFit="1" customWidth="1"/>
    <col min="530" max="770" width="9.140625" style="82"/>
    <col min="771" max="771" width="53.7109375" style="82" customWidth="1"/>
    <col min="772" max="772" width="12" style="82" customWidth="1"/>
    <col min="773" max="775" width="18.42578125" style="82" customWidth="1"/>
    <col min="776" max="776" width="21" style="82" customWidth="1"/>
    <col min="777" max="778" width="18.42578125" style="82" customWidth="1"/>
    <col min="779" max="779" width="5.42578125" style="82" customWidth="1"/>
    <col min="780" max="780" width="16.85546875" style="82" bestFit="1" customWidth="1"/>
    <col min="781" max="781" width="6.140625" style="82" customWidth="1"/>
    <col min="782" max="783" width="15.85546875" style="82" bestFit="1" customWidth="1"/>
    <col min="784" max="785" width="16.85546875" style="82" bestFit="1" customWidth="1"/>
    <col min="786" max="1026" width="9.140625" style="82"/>
    <col min="1027" max="1027" width="53.7109375" style="82" customWidth="1"/>
    <col min="1028" max="1028" width="12" style="82" customWidth="1"/>
    <col min="1029" max="1031" width="18.42578125" style="82" customWidth="1"/>
    <col min="1032" max="1032" width="21" style="82" customWidth="1"/>
    <col min="1033" max="1034" width="18.42578125" style="82" customWidth="1"/>
    <col min="1035" max="1035" width="5.42578125" style="82" customWidth="1"/>
    <col min="1036" max="1036" width="16.85546875" style="82" bestFit="1" customWidth="1"/>
    <col min="1037" max="1037" width="6.140625" style="82" customWidth="1"/>
    <col min="1038" max="1039" width="15.85546875" style="82" bestFit="1" customWidth="1"/>
    <col min="1040" max="1041" width="16.85546875" style="82" bestFit="1" customWidth="1"/>
    <col min="1042" max="1282" width="9.140625" style="82"/>
    <col min="1283" max="1283" width="53.7109375" style="82" customWidth="1"/>
    <col min="1284" max="1284" width="12" style="82" customWidth="1"/>
    <col min="1285" max="1287" width="18.42578125" style="82" customWidth="1"/>
    <col min="1288" max="1288" width="21" style="82" customWidth="1"/>
    <col min="1289" max="1290" width="18.42578125" style="82" customWidth="1"/>
    <col min="1291" max="1291" width="5.42578125" style="82" customWidth="1"/>
    <col min="1292" max="1292" width="16.85546875" style="82" bestFit="1" customWidth="1"/>
    <col min="1293" max="1293" width="6.140625" style="82" customWidth="1"/>
    <col min="1294" max="1295" width="15.85546875" style="82" bestFit="1" customWidth="1"/>
    <col min="1296" max="1297" width="16.85546875" style="82" bestFit="1" customWidth="1"/>
    <col min="1298" max="1538" width="9.140625" style="82"/>
    <col min="1539" max="1539" width="53.7109375" style="82" customWidth="1"/>
    <col min="1540" max="1540" width="12" style="82" customWidth="1"/>
    <col min="1541" max="1543" width="18.42578125" style="82" customWidth="1"/>
    <col min="1544" max="1544" width="21" style="82" customWidth="1"/>
    <col min="1545" max="1546" width="18.42578125" style="82" customWidth="1"/>
    <col min="1547" max="1547" width="5.42578125" style="82" customWidth="1"/>
    <col min="1548" max="1548" width="16.85546875" style="82" bestFit="1" customWidth="1"/>
    <col min="1549" max="1549" width="6.140625" style="82" customWidth="1"/>
    <col min="1550" max="1551" width="15.85546875" style="82" bestFit="1" customWidth="1"/>
    <col min="1552" max="1553" width="16.85546875" style="82" bestFit="1" customWidth="1"/>
    <col min="1554" max="1794" width="9.140625" style="82"/>
    <col min="1795" max="1795" width="53.7109375" style="82" customWidth="1"/>
    <col min="1796" max="1796" width="12" style="82" customWidth="1"/>
    <col min="1797" max="1799" width="18.42578125" style="82" customWidth="1"/>
    <col min="1800" max="1800" width="21" style="82" customWidth="1"/>
    <col min="1801" max="1802" width="18.42578125" style="82" customWidth="1"/>
    <col min="1803" max="1803" width="5.42578125" style="82" customWidth="1"/>
    <col min="1804" max="1804" width="16.85546875" style="82" bestFit="1" customWidth="1"/>
    <col min="1805" max="1805" width="6.140625" style="82" customWidth="1"/>
    <col min="1806" max="1807" width="15.85546875" style="82" bestFit="1" customWidth="1"/>
    <col min="1808" max="1809" width="16.85546875" style="82" bestFit="1" customWidth="1"/>
    <col min="1810" max="2050" width="9.140625" style="82"/>
    <col min="2051" max="2051" width="53.7109375" style="82" customWidth="1"/>
    <col min="2052" max="2052" width="12" style="82" customWidth="1"/>
    <col min="2053" max="2055" width="18.42578125" style="82" customWidth="1"/>
    <col min="2056" max="2056" width="21" style="82" customWidth="1"/>
    <col min="2057" max="2058" width="18.42578125" style="82" customWidth="1"/>
    <col min="2059" max="2059" width="5.42578125" style="82" customWidth="1"/>
    <col min="2060" max="2060" width="16.85546875" style="82" bestFit="1" customWidth="1"/>
    <col min="2061" max="2061" width="6.140625" style="82" customWidth="1"/>
    <col min="2062" max="2063" width="15.85546875" style="82" bestFit="1" customWidth="1"/>
    <col min="2064" max="2065" width="16.85546875" style="82" bestFit="1" customWidth="1"/>
    <col min="2066" max="2306" width="9.140625" style="82"/>
    <col min="2307" max="2307" width="53.7109375" style="82" customWidth="1"/>
    <col min="2308" max="2308" width="12" style="82" customWidth="1"/>
    <col min="2309" max="2311" width="18.42578125" style="82" customWidth="1"/>
    <col min="2312" max="2312" width="21" style="82" customWidth="1"/>
    <col min="2313" max="2314" width="18.42578125" style="82" customWidth="1"/>
    <col min="2315" max="2315" width="5.42578125" style="82" customWidth="1"/>
    <col min="2316" max="2316" width="16.85546875" style="82" bestFit="1" customWidth="1"/>
    <col min="2317" max="2317" width="6.140625" style="82" customWidth="1"/>
    <col min="2318" max="2319" width="15.85546875" style="82" bestFit="1" customWidth="1"/>
    <col min="2320" max="2321" width="16.85546875" style="82" bestFit="1" customWidth="1"/>
    <col min="2322" max="2562" width="9.140625" style="82"/>
    <col min="2563" max="2563" width="53.7109375" style="82" customWidth="1"/>
    <col min="2564" max="2564" width="12" style="82" customWidth="1"/>
    <col min="2565" max="2567" width="18.42578125" style="82" customWidth="1"/>
    <col min="2568" max="2568" width="21" style="82" customWidth="1"/>
    <col min="2569" max="2570" width="18.42578125" style="82" customWidth="1"/>
    <col min="2571" max="2571" width="5.42578125" style="82" customWidth="1"/>
    <col min="2572" max="2572" width="16.85546875" style="82" bestFit="1" customWidth="1"/>
    <col min="2573" max="2573" width="6.140625" style="82" customWidth="1"/>
    <col min="2574" max="2575" width="15.85546875" style="82" bestFit="1" customWidth="1"/>
    <col min="2576" max="2577" width="16.85546875" style="82" bestFit="1" customWidth="1"/>
    <col min="2578" max="2818" width="9.140625" style="82"/>
    <col min="2819" max="2819" width="53.7109375" style="82" customWidth="1"/>
    <col min="2820" max="2820" width="12" style="82" customWidth="1"/>
    <col min="2821" max="2823" width="18.42578125" style="82" customWidth="1"/>
    <col min="2824" max="2824" width="21" style="82" customWidth="1"/>
    <col min="2825" max="2826" width="18.42578125" style="82" customWidth="1"/>
    <col min="2827" max="2827" width="5.42578125" style="82" customWidth="1"/>
    <col min="2828" max="2828" width="16.85546875" style="82" bestFit="1" customWidth="1"/>
    <col min="2829" max="2829" width="6.140625" style="82" customWidth="1"/>
    <col min="2830" max="2831" width="15.85546875" style="82" bestFit="1" customWidth="1"/>
    <col min="2832" max="2833" width="16.85546875" style="82" bestFit="1" customWidth="1"/>
    <col min="2834" max="3074" width="9.140625" style="82"/>
    <col min="3075" max="3075" width="53.7109375" style="82" customWidth="1"/>
    <col min="3076" max="3076" width="12" style="82" customWidth="1"/>
    <col min="3077" max="3079" width="18.42578125" style="82" customWidth="1"/>
    <col min="3080" max="3080" width="21" style="82" customWidth="1"/>
    <col min="3081" max="3082" width="18.42578125" style="82" customWidth="1"/>
    <col min="3083" max="3083" width="5.42578125" style="82" customWidth="1"/>
    <col min="3084" max="3084" width="16.85546875" style="82" bestFit="1" customWidth="1"/>
    <col min="3085" max="3085" width="6.140625" style="82" customWidth="1"/>
    <col min="3086" max="3087" width="15.85546875" style="82" bestFit="1" customWidth="1"/>
    <col min="3088" max="3089" width="16.85546875" style="82" bestFit="1" customWidth="1"/>
    <col min="3090" max="3330" width="9.140625" style="82"/>
    <col min="3331" max="3331" width="53.7109375" style="82" customWidth="1"/>
    <col min="3332" max="3332" width="12" style="82" customWidth="1"/>
    <col min="3333" max="3335" width="18.42578125" style="82" customWidth="1"/>
    <col min="3336" max="3336" width="21" style="82" customWidth="1"/>
    <col min="3337" max="3338" width="18.42578125" style="82" customWidth="1"/>
    <col min="3339" max="3339" width="5.42578125" style="82" customWidth="1"/>
    <col min="3340" max="3340" width="16.85546875" style="82" bestFit="1" customWidth="1"/>
    <col min="3341" max="3341" width="6.140625" style="82" customWidth="1"/>
    <col min="3342" max="3343" width="15.85546875" style="82" bestFit="1" customWidth="1"/>
    <col min="3344" max="3345" width="16.85546875" style="82" bestFit="1" customWidth="1"/>
    <col min="3346" max="3586" width="9.140625" style="82"/>
    <col min="3587" max="3587" width="53.7109375" style="82" customWidth="1"/>
    <col min="3588" max="3588" width="12" style="82" customWidth="1"/>
    <col min="3589" max="3591" width="18.42578125" style="82" customWidth="1"/>
    <col min="3592" max="3592" width="21" style="82" customWidth="1"/>
    <col min="3593" max="3594" width="18.42578125" style="82" customWidth="1"/>
    <col min="3595" max="3595" width="5.42578125" style="82" customWidth="1"/>
    <col min="3596" max="3596" width="16.85546875" style="82" bestFit="1" customWidth="1"/>
    <col min="3597" max="3597" width="6.140625" style="82" customWidth="1"/>
    <col min="3598" max="3599" width="15.85546875" style="82" bestFit="1" customWidth="1"/>
    <col min="3600" max="3601" width="16.85546875" style="82" bestFit="1" customWidth="1"/>
    <col min="3602" max="3842" width="9.140625" style="82"/>
    <col min="3843" max="3843" width="53.7109375" style="82" customWidth="1"/>
    <col min="3844" max="3844" width="12" style="82" customWidth="1"/>
    <col min="3845" max="3847" width="18.42578125" style="82" customWidth="1"/>
    <col min="3848" max="3848" width="21" style="82" customWidth="1"/>
    <col min="3849" max="3850" width="18.42578125" style="82" customWidth="1"/>
    <col min="3851" max="3851" width="5.42578125" style="82" customWidth="1"/>
    <col min="3852" max="3852" width="16.85546875" style="82" bestFit="1" customWidth="1"/>
    <col min="3853" max="3853" width="6.140625" style="82" customWidth="1"/>
    <col min="3854" max="3855" width="15.85546875" style="82" bestFit="1" customWidth="1"/>
    <col min="3856" max="3857" width="16.85546875" style="82" bestFit="1" customWidth="1"/>
    <col min="3858" max="4098" width="9.140625" style="82"/>
    <col min="4099" max="4099" width="53.7109375" style="82" customWidth="1"/>
    <col min="4100" max="4100" width="12" style="82" customWidth="1"/>
    <col min="4101" max="4103" width="18.42578125" style="82" customWidth="1"/>
    <col min="4104" max="4104" width="21" style="82" customWidth="1"/>
    <col min="4105" max="4106" width="18.42578125" style="82" customWidth="1"/>
    <col min="4107" max="4107" width="5.42578125" style="82" customWidth="1"/>
    <col min="4108" max="4108" width="16.85546875" style="82" bestFit="1" customWidth="1"/>
    <col min="4109" max="4109" width="6.140625" style="82" customWidth="1"/>
    <col min="4110" max="4111" width="15.85546875" style="82" bestFit="1" customWidth="1"/>
    <col min="4112" max="4113" width="16.85546875" style="82" bestFit="1" customWidth="1"/>
    <col min="4114" max="4354" width="9.140625" style="82"/>
    <col min="4355" max="4355" width="53.7109375" style="82" customWidth="1"/>
    <col min="4356" max="4356" width="12" style="82" customWidth="1"/>
    <col min="4357" max="4359" width="18.42578125" style="82" customWidth="1"/>
    <col min="4360" max="4360" width="21" style="82" customWidth="1"/>
    <col min="4361" max="4362" width="18.42578125" style="82" customWidth="1"/>
    <col min="4363" max="4363" width="5.42578125" style="82" customWidth="1"/>
    <col min="4364" max="4364" width="16.85546875" style="82" bestFit="1" customWidth="1"/>
    <col min="4365" max="4365" width="6.140625" style="82" customWidth="1"/>
    <col min="4366" max="4367" width="15.85546875" style="82" bestFit="1" customWidth="1"/>
    <col min="4368" max="4369" width="16.85546875" style="82" bestFit="1" customWidth="1"/>
    <col min="4370" max="4610" width="9.140625" style="82"/>
    <col min="4611" max="4611" width="53.7109375" style="82" customWidth="1"/>
    <col min="4612" max="4612" width="12" style="82" customWidth="1"/>
    <col min="4613" max="4615" width="18.42578125" style="82" customWidth="1"/>
    <col min="4616" max="4616" width="21" style="82" customWidth="1"/>
    <col min="4617" max="4618" width="18.42578125" style="82" customWidth="1"/>
    <col min="4619" max="4619" width="5.42578125" style="82" customWidth="1"/>
    <col min="4620" max="4620" width="16.85546875" style="82" bestFit="1" customWidth="1"/>
    <col min="4621" max="4621" width="6.140625" style="82" customWidth="1"/>
    <col min="4622" max="4623" width="15.85546875" style="82" bestFit="1" customWidth="1"/>
    <col min="4624" max="4625" width="16.85546875" style="82" bestFit="1" customWidth="1"/>
    <col min="4626" max="4866" width="9.140625" style="82"/>
    <col min="4867" max="4867" width="53.7109375" style="82" customWidth="1"/>
    <col min="4868" max="4868" width="12" style="82" customWidth="1"/>
    <col min="4869" max="4871" width="18.42578125" style="82" customWidth="1"/>
    <col min="4872" max="4872" width="21" style="82" customWidth="1"/>
    <col min="4873" max="4874" width="18.42578125" style="82" customWidth="1"/>
    <col min="4875" max="4875" width="5.42578125" style="82" customWidth="1"/>
    <col min="4876" max="4876" width="16.85546875" style="82" bestFit="1" customWidth="1"/>
    <col min="4877" max="4877" width="6.140625" style="82" customWidth="1"/>
    <col min="4878" max="4879" width="15.85546875" style="82" bestFit="1" customWidth="1"/>
    <col min="4880" max="4881" width="16.85546875" style="82" bestFit="1" customWidth="1"/>
    <col min="4882" max="5122" width="9.140625" style="82"/>
    <col min="5123" max="5123" width="53.7109375" style="82" customWidth="1"/>
    <col min="5124" max="5124" width="12" style="82" customWidth="1"/>
    <col min="5125" max="5127" width="18.42578125" style="82" customWidth="1"/>
    <col min="5128" max="5128" width="21" style="82" customWidth="1"/>
    <col min="5129" max="5130" width="18.42578125" style="82" customWidth="1"/>
    <col min="5131" max="5131" width="5.42578125" style="82" customWidth="1"/>
    <col min="5132" max="5132" width="16.85546875" style="82" bestFit="1" customWidth="1"/>
    <col min="5133" max="5133" width="6.140625" style="82" customWidth="1"/>
    <col min="5134" max="5135" width="15.85546875" style="82" bestFit="1" customWidth="1"/>
    <col min="5136" max="5137" width="16.85546875" style="82" bestFit="1" customWidth="1"/>
    <col min="5138" max="5378" width="9.140625" style="82"/>
    <col min="5379" max="5379" width="53.7109375" style="82" customWidth="1"/>
    <col min="5380" max="5380" width="12" style="82" customWidth="1"/>
    <col min="5381" max="5383" width="18.42578125" style="82" customWidth="1"/>
    <col min="5384" max="5384" width="21" style="82" customWidth="1"/>
    <col min="5385" max="5386" width="18.42578125" style="82" customWidth="1"/>
    <col min="5387" max="5387" width="5.42578125" style="82" customWidth="1"/>
    <col min="5388" max="5388" width="16.85546875" style="82" bestFit="1" customWidth="1"/>
    <col min="5389" max="5389" width="6.140625" style="82" customWidth="1"/>
    <col min="5390" max="5391" width="15.85546875" style="82" bestFit="1" customWidth="1"/>
    <col min="5392" max="5393" width="16.85546875" style="82" bestFit="1" customWidth="1"/>
    <col min="5394" max="5634" width="9.140625" style="82"/>
    <col min="5635" max="5635" width="53.7109375" style="82" customWidth="1"/>
    <col min="5636" max="5636" width="12" style="82" customWidth="1"/>
    <col min="5637" max="5639" width="18.42578125" style="82" customWidth="1"/>
    <col min="5640" max="5640" width="21" style="82" customWidth="1"/>
    <col min="5641" max="5642" width="18.42578125" style="82" customWidth="1"/>
    <col min="5643" max="5643" width="5.42578125" style="82" customWidth="1"/>
    <col min="5644" max="5644" width="16.85546875" style="82" bestFit="1" customWidth="1"/>
    <col min="5645" max="5645" width="6.140625" style="82" customWidth="1"/>
    <col min="5646" max="5647" width="15.85546875" style="82" bestFit="1" customWidth="1"/>
    <col min="5648" max="5649" width="16.85546875" style="82" bestFit="1" customWidth="1"/>
    <col min="5650" max="5890" width="9.140625" style="82"/>
    <col min="5891" max="5891" width="53.7109375" style="82" customWidth="1"/>
    <col min="5892" max="5892" width="12" style="82" customWidth="1"/>
    <col min="5893" max="5895" width="18.42578125" style="82" customWidth="1"/>
    <col min="5896" max="5896" width="21" style="82" customWidth="1"/>
    <col min="5897" max="5898" width="18.42578125" style="82" customWidth="1"/>
    <col min="5899" max="5899" width="5.42578125" style="82" customWidth="1"/>
    <col min="5900" max="5900" width="16.85546875" style="82" bestFit="1" customWidth="1"/>
    <col min="5901" max="5901" width="6.140625" style="82" customWidth="1"/>
    <col min="5902" max="5903" width="15.85546875" style="82" bestFit="1" customWidth="1"/>
    <col min="5904" max="5905" width="16.85546875" style="82" bestFit="1" customWidth="1"/>
    <col min="5906" max="6146" width="9.140625" style="82"/>
    <col min="6147" max="6147" width="53.7109375" style="82" customWidth="1"/>
    <col min="6148" max="6148" width="12" style="82" customWidth="1"/>
    <col min="6149" max="6151" width="18.42578125" style="82" customWidth="1"/>
    <col min="6152" max="6152" width="21" style="82" customWidth="1"/>
    <col min="6153" max="6154" width="18.42578125" style="82" customWidth="1"/>
    <col min="6155" max="6155" width="5.42578125" style="82" customWidth="1"/>
    <col min="6156" max="6156" width="16.85546875" style="82" bestFit="1" customWidth="1"/>
    <col min="6157" max="6157" width="6.140625" style="82" customWidth="1"/>
    <col min="6158" max="6159" width="15.85546875" style="82" bestFit="1" customWidth="1"/>
    <col min="6160" max="6161" width="16.85546875" style="82" bestFit="1" customWidth="1"/>
    <col min="6162" max="6402" width="9.140625" style="82"/>
    <col min="6403" max="6403" width="53.7109375" style="82" customWidth="1"/>
    <col min="6404" max="6404" width="12" style="82" customWidth="1"/>
    <col min="6405" max="6407" width="18.42578125" style="82" customWidth="1"/>
    <col min="6408" max="6408" width="21" style="82" customWidth="1"/>
    <col min="6409" max="6410" width="18.42578125" style="82" customWidth="1"/>
    <col min="6411" max="6411" width="5.42578125" style="82" customWidth="1"/>
    <col min="6412" max="6412" width="16.85546875" style="82" bestFit="1" customWidth="1"/>
    <col min="6413" max="6413" width="6.140625" style="82" customWidth="1"/>
    <col min="6414" max="6415" width="15.85546875" style="82" bestFit="1" customWidth="1"/>
    <col min="6416" max="6417" width="16.85546875" style="82" bestFit="1" customWidth="1"/>
    <col min="6418" max="6658" width="9.140625" style="82"/>
    <col min="6659" max="6659" width="53.7109375" style="82" customWidth="1"/>
    <col min="6660" max="6660" width="12" style="82" customWidth="1"/>
    <col min="6661" max="6663" width="18.42578125" style="82" customWidth="1"/>
    <col min="6664" max="6664" width="21" style="82" customWidth="1"/>
    <col min="6665" max="6666" width="18.42578125" style="82" customWidth="1"/>
    <col min="6667" max="6667" width="5.42578125" style="82" customWidth="1"/>
    <col min="6668" max="6668" width="16.85546875" style="82" bestFit="1" customWidth="1"/>
    <col min="6669" max="6669" width="6.140625" style="82" customWidth="1"/>
    <col min="6670" max="6671" width="15.85546875" style="82" bestFit="1" customWidth="1"/>
    <col min="6672" max="6673" width="16.85546875" style="82" bestFit="1" customWidth="1"/>
    <col min="6674" max="6914" width="9.140625" style="82"/>
    <col min="6915" max="6915" width="53.7109375" style="82" customWidth="1"/>
    <col min="6916" max="6916" width="12" style="82" customWidth="1"/>
    <col min="6917" max="6919" width="18.42578125" style="82" customWidth="1"/>
    <col min="6920" max="6920" width="21" style="82" customWidth="1"/>
    <col min="6921" max="6922" width="18.42578125" style="82" customWidth="1"/>
    <col min="6923" max="6923" width="5.42578125" style="82" customWidth="1"/>
    <col min="6924" max="6924" width="16.85546875" style="82" bestFit="1" customWidth="1"/>
    <col min="6925" max="6925" width="6.140625" style="82" customWidth="1"/>
    <col min="6926" max="6927" width="15.85546875" style="82" bestFit="1" customWidth="1"/>
    <col min="6928" max="6929" width="16.85546875" style="82" bestFit="1" customWidth="1"/>
    <col min="6930" max="7170" width="9.140625" style="82"/>
    <col min="7171" max="7171" width="53.7109375" style="82" customWidth="1"/>
    <col min="7172" max="7172" width="12" style="82" customWidth="1"/>
    <col min="7173" max="7175" width="18.42578125" style="82" customWidth="1"/>
    <col min="7176" max="7176" width="21" style="82" customWidth="1"/>
    <col min="7177" max="7178" width="18.42578125" style="82" customWidth="1"/>
    <col min="7179" max="7179" width="5.42578125" style="82" customWidth="1"/>
    <col min="7180" max="7180" width="16.85546875" style="82" bestFit="1" customWidth="1"/>
    <col min="7181" max="7181" width="6.140625" style="82" customWidth="1"/>
    <col min="7182" max="7183" width="15.85546875" style="82" bestFit="1" customWidth="1"/>
    <col min="7184" max="7185" width="16.85546875" style="82" bestFit="1" customWidth="1"/>
    <col min="7186" max="7426" width="9.140625" style="82"/>
    <col min="7427" max="7427" width="53.7109375" style="82" customWidth="1"/>
    <col min="7428" max="7428" width="12" style="82" customWidth="1"/>
    <col min="7429" max="7431" width="18.42578125" style="82" customWidth="1"/>
    <col min="7432" max="7432" width="21" style="82" customWidth="1"/>
    <col min="7433" max="7434" width="18.42578125" style="82" customWidth="1"/>
    <col min="7435" max="7435" width="5.42578125" style="82" customWidth="1"/>
    <col min="7436" max="7436" width="16.85546875" style="82" bestFit="1" customWidth="1"/>
    <col min="7437" max="7437" width="6.140625" style="82" customWidth="1"/>
    <col min="7438" max="7439" width="15.85546875" style="82" bestFit="1" customWidth="1"/>
    <col min="7440" max="7441" width="16.85546875" style="82" bestFit="1" customWidth="1"/>
    <col min="7442" max="7682" width="9.140625" style="82"/>
    <col min="7683" max="7683" width="53.7109375" style="82" customWidth="1"/>
    <col min="7684" max="7684" width="12" style="82" customWidth="1"/>
    <col min="7685" max="7687" width="18.42578125" style="82" customWidth="1"/>
    <col min="7688" max="7688" width="21" style="82" customWidth="1"/>
    <col min="7689" max="7690" width="18.42578125" style="82" customWidth="1"/>
    <col min="7691" max="7691" width="5.42578125" style="82" customWidth="1"/>
    <col min="7692" max="7692" width="16.85546875" style="82" bestFit="1" customWidth="1"/>
    <col min="7693" max="7693" width="6.140625" style="82" customWidth="1"/>
    <col min="7694" max="7695" width="15.85546875" style="82" bestFit="1" customWidth="1"/>
    <col min="7696" max="7697" width="16.85546875" style="82" bestFit="1" customWidth="1"/>
    <col min="7698" max="7938" width="9.140625" style="82"/>
    <col min="7939" max="7939" width="53.7109375" style="82" customWidth="1"/>
    <col min="7940" max="7940" width="12" style="82" customWidth="1"/>
    <col min="7941" max="7943" width="18.42578125" style="82" customWidth="1"/>
    <col min="7944" max="7944" width="21" style="82" customWidth="1"/>
    <col min="7945" max="7946" width="18.42578125" style="82" customWidth="1"/>
    <col min="7947" max="7947" width="5.42578125" style="82" customWidth="1"/>
    <col min="7948" max="7948" width="16.85546875" style="82" bestFit="1" customWidth="1"/>
    <col min="7949" max="7949" width="6.140625" style="82" customWidth="1"/>
    <col min="7950" max="7951" width="15.85546875" style="82" bestFit="1" customWidth="1"/>
    <col min="7952" max="7953" width="16.85546875" style="82" bestFit="1" customWidth="1"/>
    <col min="7954" max="8194" width="9.140625" style="82"/>
    <col min="8195" max="8195" width="53.7109375" style="82" customWidth="1"/>
    <col min="8196" max="8196" width="12" style="82" customWidth="1"/>
    <col min="8197" max="8199" width="18.42578125" style="82" customWidth="1"/>
    <col min="8200" max="8200" width="21" style="82" customWidth="1"/>
    <col min="8201" max="8202" width="18.42578125" style="82" customWidth="1"/>
    <col min="8203" max="8203" width="5.42578125" style="82" customWidth="1"/>
    <col min="8204" max="8204" width="16.85546875" style="82" bestFit="1" customWidth="1"/>
    <col min="8205" max="8205" width="6.140625" style="82" customWidth="1"/>
    <col min="8206" max="8207" width="15.85546875" style="82" bestFit="1" customWidth="1"/>
    <col min="8208" max="8209" width="16.85546875" style="82" bestFit="1" customWidth="1"/>
    <col min="8210" max="8450" width="9.140625" style="82"/>
    <col min="8451" max="8451" width="53.7109375" style="82" customWidth="1"/>
    <col min="8452" max="8452" width="12" style="82" customWidth="1"/>
    <col min="8453" max="8455" width="18.42578125" style="82" customWidth="1"/>
    <col min="8456" max="8456" width="21" style="82" customWidth="1"/>
    <col min="8457" max="8458" width="18.42578125" style="82" customWidth="1"/>
    <col min="8459" max="8459" width="5.42578125" style="82" customWidth="1"/>
    <col min="8460" max="8460" width="16.85546875" style="82" bestFit="1" customWidth="1"/>
    <col min="8461" max="8461" width="6.140625" style="82" customWidth="1"/>
    <col min="8462" max="8463" width="15.85546875" style="82" bestFit="1" customWidth="1"/>
    <col min="8464" max="8465" width="16.85546875" style="82" bestFit="1" customWidth="1"/>
    <col min="8466" max="8706" width="9.140625" style="82"/>
    <col min="8707" max="8707" width="53.7109375" style="82" customWidth="1"/>
    <col min="8708" max="8708" width="12" style="82" customWidth="1"/>
    <col min="8709" max="8711" width="18.42578125" style="82" customWidth="1"/>
    <col min="8712" max="8712" width="21" style="82" customWidth="1"/>
    <col min="8713" max="8714" width="18.42578125" style="82" customWidth="1"/>
    <col min="8715" max="8715" width="5.42578125" style="82" customWidth="1"/>
    <col min="8716" max="8716" width="16.85546875" style="82" bestFit="1" customWidth="1"/>
    <col min="8717" max="8717" width="6.140625" style="82" customWidth="1"/>
    <col min="8718" max="8719" width="15.85546875" style="82" bestFit="1" customWidth="1"/>
    <col min="8720" max="8721" width="16.85546875" style="82" bestFit="1" customWidth="1"/>
    <col min="8722" max="8962" width="9.140625" style="82"/>
    <col min="8963" max="8963" width="53.7109375" style="82" customWidth="1"/>
    <col min="8964" max="8964" width="12" style="82" customWidth="1"/>
    <col min="8965" max="8967" width="18.42578125" style="82" customWidth="1"/>
    <col min="8968" max="8968" width="21" style="82" customWidth="1"/>
    <col min="8969" max="8970" width="18.42578125" style="82" customWidth="1"/>
    <col min="8971" max="8971" width="5.42578125" style="82" customWidth="1"/>
    <col min="8972" max="8972" width="16.85546875" style="82" bestFit="1" customWidth="1"/>
    <col min="8973" max="8973" width="6.140625" style="82" customWidth="1"/>
    <col min="8974" max="8975" width="15.85546875" style="82" bestFit="1" customWidth="1"/>
    <col min="8976" max="8977" width="16.85546875" style="82" bestFit="1" customWidth="1"/>
    <col min="8978" max="9218" width="9.140625" style="82"/>
    <col min="9219" max="9219" width="53.7109375" style="82" customWidth="1"/>
    <col min="9220" max="9220" width="12" style="82" customWidth="1"/>
    <col min="9221" max="9223" width="18.42578125" style="82" customWidth="1"/>
    <col min="9224" max="9224" width="21" style="82" customWidth="1"/>
    <col min="9225" max="9226" width="18.42578125" style="82" customWidth="1"/>
    <col min="9227" max="9227" width="5.42578125" style="82" customWidth="1"/>
    <col min="9228" max="9228" width="16.85546875" style="82" bestFit="1" customWidth="1"/>
    <col min="9229" max="9229" width="6.140625" style="82" customWidth="1"/>
    <col min="9230" max="9231" width="15.85546875" style="82" bestFit="1" customWidth="1"/>
    <col min="9232" max="9233" width="16.85546875" style="82" bestFit="1" customWidth="1"/>
    <col min="9234" max="9474" width="9.140625" style="82"/>
    <col min="9475" max="9475" width="53.7109375" style="82" customWidth="1"/>
    <col min="9476" max="9476" width="12" style="82" customWidth="1"/>
    <col min="9477" max="9479" width="18.42578125" style="82" customWidth="1"/>
    <col min="9480" max="9480" width="21" style="82" customWidth="1"/>
    <col min="9481" max="9482" width="18.42578125" style="82" customWidth="1"/>
    <col min="9483" max="9483" width="5.42578125" style="82" customWidth="1"/>
    <col min="9484" max="9484" width="16.85546875" style="82" bestFit="1" customWidth="1"/>
    <col min="9485" max="9485" width="6.140625" style="82" customWidth="1"/>
    <col min="9486" max="9487" width="15.85546875" style="82" bestFit="1" customWidth="1"/>
    <col min="9488" max="9489" width="16.85546875" style="82" bestFit="1" customWidth="1"/>
    <col min="9490" max="9730" width="9.140625" style="82"/>
    <col min="9731" max="9731" width="53.7109375" style="82" customWidth="1"/>
    <col min="9732" max="9732" width="12" style="82" customWidth="1"/>
    <col min="9733" max="9735" width="18.42578125" style="82" customWidth="1"/>
    <col min="9736" max="9736" width="21" style="82" customWidth="1"/>
    <col min="9737" max="9738" width="18.42578125" style="82" customWidth="1"/>
    <col min="9739" max="9739" width="5.42578125" style="82" customWidth="1"/>
    <col min="9740" max="9740" width="16.85546875" style="82" bestFit="1" customWidth="1"/>
    <col min="9741" max="9741" width="6.140625" style="82" customWidth="1"/>
    <col min="9742" max="9743" width="15.85546875" style="82" bestFit="1" customWidth="1"/>
    <col min="9744" max="9745" width="16.85546875" style="82" bestFit="1" customWidth="1"/>
    <col min="9746" max="9986" width="9.140625" style="82"/>
    <col min="9987" max="9987" width="53.7109375" style="82" customWidth="1"/>
    <col min="9988" max="9988" width="12" style="82" customWidth="1"/>
    <col min="9989" max="9991" width="18.42578125" style="82" customWidth="1"/>
    <col min="9992" max="9992" width="21" style="82" customWidth="1"/>
    <col min="9993" max="9994" width="18.42578125" style="82" customWidth="1"/>
    <col min="9995" max="9995" width="5.42578125" style="82" customWidth="1"/>
    <col min="9996" max="9996" width="16.85546875" style="82" bestFit="1" customWidth="1"/>
    <col min="9997" max="9997" width="6.140625" style="82" customWidth="1"/>
    <col min="9998" max="9999" width="15.85546875" style="82" bestFit="1" customWidth="1"/>
    <col min="10000" max="10001" width="16.85546875" style="82" bestFit="1" customWidth="1"/>
    <col min="10002" max="10242" width="9.140625" style="82"/>
    <col min="10243" max="10243" width="53.7109375" style="82" customWidth="1"/>
    <col min="10244" max="10244" width="12" style="82" customWidth="1"/>
    <col min="10245" max="10247" width="18.42578125" style="82" customWidth="1"/>
    <col min="10248" max="10248" width="21" style="82" customWidth="1"/>
    <col min="10249" max="10250" width="18.42578125" style="82" customWidth="1"/>
    <col min="10251" max="10251" width="5.42578125" style="82" customWidth="1"/>
    <col min="10252" max="10252" width="16.85546875" style="82" bestFit="1" customWidth="1"/>
    <col min="10253" max="10253" width="6.140625" style="82" customWidth="1"/>
    <col min="10254" max="10255" width="15.85546875" style="82" bestFit="1" customWidth="1"/>
    <col min="10256" max="10257" width="16.85546875" style="82" bestFit="1" customWidth="1"/>
    <col min="10258" max="10498" width="9.140625" style="82"/>
    <col min="10499" max="10499" width="53.7109375" style="82" customWidth="1"/>
    <col min="10500" max="10500" width="12" style="82" customWidth="1"/>
    <col min="10501" max="10503" width="18.42578125" style="82" customWidth="1"/>
    <col min="10504" max="10504" width="21" style="82" customWidth="1"/>
    <col min="10505" max="10506" width="18.42578125" style="82" customWidth="1"/>
    <col min="10507" max="10507" width="5.42578125" style="82" customWidth="1"/>
    <col min="10508" max="10508" width="16.85546875" style="82" bestFit="1" customWidth="1"/>
    <col min="10509" max="10509" width="6.140625" style="82" customWidth="1"/>
    <col min="10510" max="10511" width="15.85546875" style="82" bestFit="1" customWidth="1"/>
    <col min="10512" max="10513" width="16.85546875" style="82" bestFit="1" customWidth="1"/>
    <col min="10514" max="10754" width="9.140625" style="82"/>
    <col min="10755" max="10755" width="53.7109375" style="82" customWidth="1"/>
    <col min="10756" max="10756" width="12" style="82" customWidth="1"/>
    <col min="10757" max="10759" width="18.42578125" style="82" customWidth="1"/>
    <col min="10760" max="10760" width="21" style="82" customWidth="1"/>
    <col min="10761" max="10762" width="18.42578125" style="82" customWidth="1"/>
    <col min="10763" max="10763" width="5.42578125" style="82" customWidth="1"/>
    <col min="10764" max="10764" width="16.85546875" style="82" bestFit="1" customWidth="1"/>
    <col min="10765" max="10765" width="6.140625" style="82" customWidth="1"/>
    <col min="10766" max="10767" width="15.85546875" style="82" bestFit="1" customWidth="1"/>
    <col min="10768" max="10769" width="16.85546875" style="82" bestFit="1" customWidth="1"/>
    <col min="10770" max="11010" width="9.140625" style="82"/>
    <col min="11011" max="11011" width="53.7109375" style="82" customWidth="1"/>
    <col min="11012" max="11012" width="12" style="82" customWidth="1"/>
    <col min="11013" max="11015" width="18.42578125" style="82" customWidth="1"/>
    <col min="11016" max="11016" width="21" style="82" customWidth="1"/>
    <col min="11017" max="11018" width="18.42578125" style="82" customWidth="1"/>
    <col min="11019" max="11019" width="5.42578125" style="82" customWidth="1"/>
    <col min="11020" max="11020" width="16.85546875" style="82" bestFit="1" customWidth="1"/>
    <col min="11021" max="11021" width="6.140625" style="82" customWidth="1"/>
    <col min="11022" max="11023" width="15.85546875" style="82" bestFit="1" customWidth="1"/>
    <col min="11024" max="11025" width="16.85546875" style="82" bestFit="1" customWidth="1"/>
    <col min="11026" max="11266" width="9.140625" style="82"/>
    <col min="11267" max="11267" width="53.7109375" style="82" customWidth="1"/>
    <col min="11268" max="11268" width="12" style="82" customWidth="1"/>
    <col min="11269" max="11271" width="18.42578125" style="82" customWidth="1"/>
    <col min="11272" max="11272" width="21" style="82" customWidth="1"/>
    <col min="11273" max="11274" width="18.42578125" style="82" customWidth="1"/>
    <col min="11275" max="11275" width="5.42578125" style="82" customWidth="1"/>
    <col min="11276" max="11276" width="16.85546875" style="82" bestFit="1" customWidth="1"/>
    <col min="11277" max="11277" width="6.140625" style="82" customWidth="1"/>
    <col min="11278" max="11279" width="15.85546875" style="82" bestFit="1" customWidth="1"/>
    <col min="11280" max="11281" width="16.85546875" style="82" bestFit="1" customWidth="1"/>
    <col min="11282" max="11522" width="9.140625" style="82"/>
    <col min="11523" max="11523" width="53.7109375" style="82" customWidth="1"/>
    <col min="11524" max="11524" width="12" style="82" customWidth="1"/>
    <col min="11525" max="11527" width="18.42578125" style="82" customWidth="1"/>
    <col min="11528" max="11528" width="21" style="82" customWidth="1"/>
    <col min="11529" max="11530" width="18.42578125" style="82" customWidth="1"/>
    <col min="11531" max="11531" width="5.42578125" style="82" customWidth="1"/>
    <col min="11532" max="11532" width="16.85546875" style="82" bestFit="1" customWidth="1"/>
    <col min="11533" max="11533" width="6.140625" style="82" customWidth="1"/>
    <col min="11534" max="11535" width="15.85546875" style="82" bestFit="1" customWidth="1"/>
    <col min="11536" max="11537" width="16.85546875" style="82" bestFit="1" customWidth="1"/>
    <col min="11538" max="11778" width="9.140625" style="82"/>
    <col min="11779" max="11779" width="53.7109375" style="82" customWidth="1"/>
    <col min="11780" max="11780" width="12" style="82" customWidth="1"/>
    <col min="11781" max="11783" width="18.42578125" style="82" customWidth="1"/>
    <col min="11784" max="11784" width="21" style="82" customWidth="1"/>
    <col min="11785" max="11786" width="18.42578125" style="82" customWidth="1"/>
    <col min="11787" max="11787" width="5.42578125" style="82" customWidth="1"/>
    <col min="11788" max="11788" width="16.85546875" style="82" bestFit="1" customWidth="1"/>
    <col min="11789" max="11789" width="6.140625" style="82" customWidth="1"/>
    <col min="11790" max="11791" width="15.85546875" style="82" bestFit="1" customWidth="1"/>
    <col min="11792" max="11793" width="16.85546875" style="82" bestFit="1" customWidth="1"/>
    <col min="11794" max="12034" width="9.140625" style="82"/>
    <col min="12035" max="12035" width="53.7109375" style="82" customWidth="1"/>
    <col min="12036" max="12036" width="12" style="82" customWidth="1"/>
    <col min="12037" max="12039" width="18.42578125" style="82" customWidth="1"/>
    <col min="12040" max="12040" width="21" style="82" customWidth="1"/>
    <col min="12041" max="12042" width="18.42578125" style="82" customWidth="1"/>
    <col min="12043" max="12043" width="5.42578125" style="82" customWidth="1"/>
    <col min="12044" max="12044" width="16.85546875" style="82" bestFit="1" customWidth="1"/>
    <col min="12045" max="12045" width="6.140625" style="82" customWidth="1"/>
    <col min="12046" max="12047" width="15.85546875" style="82" bestFit="1" customWidth="1"/>
    <col min="12048" max="12049" width="16.85546875" style="82" bestFit="1" customWidth="1"/>
    <col min="12050" max="12290" width="9.140625" style="82"/>
    <col min="12291" max="12291" width="53.7109375" style="82" customWidth="1"/>
    <col min="12292" max="12292" width="12" style="82" customWidth="1"/>
    <col min="12293" max="12295" width="18.42578125" style="82" customWidth="1"/>
    <col min="12296" max="12296" width="21" style="82" customWidth="1"/>
    <col min="12297" max="12298" width="18.42578125" style="82" customWidth="1"/>
    <col min="12299" max="12299" width="5.42578125" style="82" customWidth="1"/>
    <col min="12300" max="12300" width="16.85546875" style="82" bestFit="1" customWidth="1"/>
    <col min="12301" max="12301" width="6.140625" style="82" customWidth="1"/>
    <col min="12302" max="12303" width="15.85546875" style="82" bestFit="1" customWidth="1"/>
    <col min="12304" max="12305" width="16.85546875" style="82" bestFit="1" customWidth="1"/>
    <col min="12306" max="12546" width="9.140625" style="82"/>
    <col min="12547" max="12547" width="53.7109375" style="82" customWidth="1"/>
    <col min="12548" max="12548" width="12" style="82" customWidth="1"/>
    <col min="12549" max="12551" width="18.42578125" style="82" customWidth="1"/>
    <col min="12552" max="12552" width="21" style="82" customWidth="1"/>
    <col min="12553" max="12554" width="18.42578125" style="82" customWidth="1"/>
    <col min="12555" max="12555" width="5.42578125" style="82" customWidth="1"/>
    <col min="12556" max="12556" width="16.85546875" style="82" bestFit="1" customWidth="1"/>
    <col min="12557" max="12557" width="6.140625" style="82" customWidth="1"/>
    <col min="12558" max="12559" width="15.85546875" style="82" bestFit="1" customWidth="1"/>
    <col min="12560" max="12561" width="16.85546875" style="82" bestFit="1" customWidth="1"/>
    <col min="12562" max="12802" width="9.140625" style="82"/>
    <col min="12803" max="12803" width="53.7109375" style="82" customWidth="1"/>
    <col min="12804" max="12804" width="12" style="82" customWidth="1"/>
    <col min="12805" max="12807" width="18.42578125" style="82" customWidth="1"/>
    <col min="12808" max="12808" width="21" style="82" customWidth="1"/>
    <col min="12809" max="12810" width="18.42578125" style="82" customWidth="1"/>
    <col min="12811" max="12811" width="5.42578125" style="82" customWidth="1"/>
    <col min="12812" max="12812" width="16.85546875" style="82" bestFit="1" customWidth="1"/>
    <col min="12813" max="12813" width="6.140625" style="82" customWidth="1"/>
    <col min="12814" max="12815" width="15.85546875" style="82" bestFit="1" customWidth="1"/>
    <col min="12816" max="12817" width="16.85546875" style="82" bestFit="1" customWidth="1"/>
    <col min="12818" max="13058" width="9.140625" style="82"/>
    <col min="13059" max="13059" width="53.7109375" style="82" customWidth="1"/>
    <col min="13060" max="13060" width="12" style="82" customWidth="1"/>
    <col min="13061" max="13063" width="18.42578125" style="82" customWidth="1"/>
    <col min="13064" max="13064" width="21" style="82" customWidth="1"/>
    <col min="13065" max="13066" width="18.42578125" style="82" customWidth="1"/>
    <col min="13067" max="13067" width="5.42578125" style="82" customWidth="1"/>
    <col min="13068" max="13068" width="16.85546875" style="82" bestFit="1" customWidth="1"/>
    <col min="13069" max="13069" width="6.140625" style="82" customWidth="1"/>
    <col min="13070" max="13071" width="15.85546875" style="82" bestFit="1" customWidth="1"/>
    <col min="13072" max="13073" width="16.85546875" style="82" bestFit="1" customWidth="1"/>
    <col min="13074" max="13314" width="9.140625" style="82"/>
    <col min="13315" max="13315" width="53.7109375" style="82" customWidth="1"/>
    <col min="13316" max="13316" width="12" style="82" customWidth="1"/>
    <col min="13317" max="13319" width="18.42578125" style="82" customWidth="1"/>
    <col min="13320" max="13320" width="21" style="82" customWidth="1"/>
    <col min="13321" max="13322" width="18.42578125" style="82" customWidth="1"/>
    <col min="13323" max="13323" width="5.42578125" style="82" customWidth="1"/>
    <col min="13324" max="13324" width="16.85546875" style="82" bestFit="1" customWidth="1"/>
    <col min="13325" max="13325" width="6.140625" style="82" customWidth="1"/>
    <col min="13326" max="13327" width="15.85546875" style="82" bestFit="1" customWidth="1"/>
    <col min="13328" max="13329" width="16.85546875" style="82" bestFit="1" customWidth="1"/>
    <col min="13330" max="13570" width="9.140625" style="82"/>
    <col min="13571" max="13571" width="53.7109375" style="82" customWidth="1"/>
    <col min="13572" max="13572" width="12" style="82" customWidth="1"/>
    <col min="13573" max="13575" width="18.42578125" style="82" customWidth="1"/>
    <col min="13576" max="13576" width="21" style="82" customWidth="1"/>
    <col min="13577" max="13578" width="18.42578125" style="82" customWidth="1"/>
    <col min="13579" max="13579" width="5.42578125" style="82" customWidth="1"/>
    <col min="13580" max="13580" width="16.85546875" style="82" bestFit="1" customWidth="1"/>
    <col min="13581" max="13581" width="6.140625" style="82" customWidth="1"/>
    <col min="13582" max="13583" width="15.85546875" style="82" bestFit="1" customWidth="1"/>
    <col min="13584" max="13585" width="16.85546875" style="82" bestFit="1" customWidth="1"/>
    <col min="13586" max="13826" width="9.140625" style="82"/>
    <col min="13827" max="13827" width="53.7109375" style="82" customWidth="1"/>
    <col min="13828" max="13828" width="12" style="82" customWidth="1"/>
    <col min="13829" max="13831" width="18.42578125" style="82" customWidth="1"/>
    <col min="13832" max="13832" width="21" style="82" customWidth="1"/>
    <col min="13833" max="13834" width="18.42578125" style="82" customWidth="1"/>
    <col min="13835" max="13835" width="5.42578125" style="82" customWidth="1"/>
    <col min="13836" max="13836" width="16.85546875" style="82" bestFit="1" customWidth="1"/>
    <col min="13837" max="13837" width="6.140625" style="82" customWidth="1"/>
    <col min="13838" max="13839" width="15.85546875" style="82" bestFit="1" customWidth="1"/>
    <col min="13840" max="13841" width="16.85546875" style="82" bestFit="1" customWidth="1"/>
    <col min="13842" max="14082" width="9.140625" style="82"/>
    <col min="14083" max="14083" width="53.7109375" style="82" customWidth="1"/>
    <col min="14084" max="14084" width="12" style="82" customWidth="1"/>
    <col min="14085" max="14087" width="18.42578125" style="82" customWidth="1"/>
    <col min="14088" max="14088" width="21" style="82" customWidth="1"/>
    <col min="14089" max="14090" width="18.42578125" style="82" customWidth="1"/>
    <col min="14091" max="14091" width="5.42578125" style="82" customWidth="1"/>
    <col min="14092" max="14092" width="16.85546875" style="82" bestFit="1" customWidth="1"/>
    <col min="14093" max="14093" width="6.140625" style="82" customWidth="1"/>
    <col min="14094" max="14095" width="15.85546875" style="82" bestFit="1" customWidth="1"/>
    <col min="14096" max="14097" width="16.85546875" style="82" bestFit="1" customWidth="1"/>
    <col min="14098" max="14338" width="9.140625" style="82"/>
    <col min="14339" max="14339" width="53.7109375" style="82" customWidth="1"/>
    <col min="14340" max="14340" width="12" style="82" customWidth="1"/>
    <col min="14341" max="14343" width="18.42578125" style="82" customWidth="1"/>
    <col min="14344" max="14344" width="21" style="82" customWidth="1"/>
    <col min="14345" max="14346" width="18.42578125" style="82" customWidth="1"/>
    <col min="14347" max="14347" width="5.42578125" style="82" customWidth="1"/>
    <col min="14348" max="14348" width="16.85546875" style="82" bestFit="1" customWidth="1"/>
    <col min="14349" max="14349" width="6.140625" style="82" customWidth="1"/>
    <col min="14350" max="14351" width="15.85546875" style="82" bestFit="1" customWidth="1"/>
    <col min="14352" max="14353" width="16.85546875" style="82" bestFit="1" customWidth="1"/>
    <col min="14354" max="14594" width="9.140625" style="82"/>
    <col min="14595" max="14595" width="53.7109375" style="82" customWidth="1"/>
    <col min="14596" max="14596" width="12" style="82" customWidth="1"/>
    <col min="14597" max="14599" width="18.42578125" style="82" customWidth="1"/>
    <col min="14600" max="14600" width="21" style="82" customWidth="1"/>
    <col min="14601" max="14602" width="18.42578125" style="82" customWidth="1"/>
    <col min="14603" max="14603" width="5.42578125" style="82" customWidth="1"/>
    <col min="14604" max="14604" width="16.85546875" style="82" bestFit="1" customWidth="1"/>
    <col min="14605" max="14605" width="6.140625" style="82" customWidth="1"/>
    <col min="14606" max="14607" width="15.85546875" style="82" bestFit="1" customWidth="1"/>
    <col min="14608" max="14609" width="16.85546875" style="82" bestFit="1" customWidth="1"/>
    <col min="14610" max="14850" width="9.140625" style="82"/>
    <col min="14851" max="14851" width="53.7109375" style="82" customWidth="1"/>
    <col min="14852" max="14852" width="12" style="82" customWidth="1"/>
    <col min="14853" max="14855" width="18.42578125" style="82" customWidth="1"/>
    <col min="14856" max="14856" width="21" style="82" customWidth="1"/>
    <col min="14857" max="14858" width="18.42578125" style="82" customWidth="1"/>
    <col min="14859" max="14859" width="5.42578125" style="82" customWidth="1"/>
    <col min="14860" max="14860" width="16.85546875" style="82" bestFit="1" customWidth="1"/>
    <col min="14861" max="14861" width="6.140625" style="82" customWidth="1"/>
    <col min="14862" max="14863" width="15.85546875" style="82" bestFit="1" customWidth="1"/>
    <col min="14864" max="14865" width="16.85546875" style="82" bestFit="1" customWidth="1"/>
    <col min="14866" max="15106" width="9.140625" style="82"/>
    <col min="15107" max="15107" width="53.7109375" style="82" customWidth="1"/>
    <col min="15108" max="15108" width="12" style="82" customWidth="1"/>
    <col min="15109" max="15111" width="18.42578125" style="82" customWidth="1"/>
    <col min="15112" max="15112" width="21" style="82" customWidth="1"/>
    <col min="15113" max="15114" width="18.42578125" style="82" customWidth="1"/>
    <col min="15115" max="15115" width="5.42578125" style="82" customWidth="1"/>
    <col min="15116" max="15116" width="16.85546875" style="82" bestFit="1" customWidth="1"/>
    <col min="15117" max="15117" width="6.140625" style="82" customWidth="1"/>
    <col min="15118" max="15119" width="15.85546875" style="82" bestFit="1" customWidth="1"/>
    <col min="15120" max="15121" width="16.85546875" style="82" bestFit="1" customWidth="1"/>
    <col min="15122" max="15362" width="9.140625" style="82"/>
    <col min="15363" max="15363" width="53.7109375" style="82" customWidth="1"/>
    <col min="15364" max="15364" width="12" style="82" customWidth="1"/>
    <col min="15365" max="15367" width="18.42578125" style="82" customWidth="1"/>
    <col min="15368" max="15368" width="21" style="82" customWidth="1"/>
    <col min="15369" max="15370" width="18.42578125" style="82" customWidth="1"/>
    <col min="15371" max="15371" width="5.42578125" style="82" customWidth="1"/>
    <col min="15372" max="15372" width="16.85546875" style="82" bestFit="1" customWidth="1"/>
    <col min="15373" max="15373" width="6.140625" style="82" customWidth="1"/>
    <col min="15374" max="15375" width="15.85546875" style="82" bestFit="1" customWidth="1"/>
    <col min="15376" max="15377" width="16.85546875" style="82" bestFit="1" customWidth="1"/>
    <col min="15378" max="15618" width="9.140625" style="82"/>
    <col min="15619" max="15619" width="53.7109375" style="82" customWidth="1"/>
    <col min="15620" max="15620" width="12" style="82" customWidth="1"/>
    <col min="15621" max="15623" width="18.42578125" style="82" customWidth="1"/>
    <col min="15624" max="15624" width="21" style="82" customWidth="1"/>
    <col min="15625" max="15626" width="18.42578125" style="82" customWidth="1"/>
    <col min="15627" max="15627" width="5.42578125" style="82" customWidth="1"/>
    <col min="15628" max="15628" width="16.85546875" style="82" bestFit="1" customWidth="1"/>
    <col min="15629" max="15629" width="6.140625" style="82" customWidth="1"/>
    <col min="15630" max="15631" width="15.85546875" style="82" bestFit="1" customWidth="1"/>
    <col min="15632" max="15633" width="16.85546875" style="82" bestFit="1" customWidth="1"/>
    <col min="15634" max="15874" width="9.140625" style="82"/>
    <col min="15875" max="15875" width="53.7109375" style="82" customWidth="1"/>
    <col min="15876" max="15876" width="12" style="82" customWidth="1"/>
    <col min="15877" max="15879" width="18.42578125" style="82" customWidth="1"/>
    <col min="15880" max="15880" width="21" style="82" customWidth="1"/>
    <col min="15881" max="15882" width="18.42578125" style="82" customWidth="1"/>
    <col min="15883" max="15883" width="5.42578125" style="82" customWidth="1"/>
    <col min="15884" max="15884" width="16.85546875" style="82" bestFit="1" customWidth="1"/>
    <col min="15885" max="15885" width="6.140625" style="82" customWidth="1"/>
    <col min="15886" max="15887" width="15.85546875" style="82" bestFit="1" customWidth="1"/>
    <col min="15888" max="15889" width="16.85546875" style="82" bestFit="1" customWidth="1"/>
    <col min="15890" max="16130" width="9.140625" style="82"/>
    <col min="16131" max="16131" width="53.7109375" style="82" customWidth="1"/>
    <col min="16132" max="16132" width="12" style="82" customWidth="1"/>
    <col min="16133" max="16135" width="18.42578125" style="82" customWidth="1"/>
    <col min="16136" max="16136" width="21" style="82" customWidth="1"/>
    <col min="16137" max="16138" width="18.42578125" style="82" customWidth="1"/>
    <col min="16139" max="16139" width="5.42578125" style="82" customWidth="1"/>
    <col min="16140" max="16140" width="16.85546875" style="82" bestFit="1" customWidth="1"/>
    <col min="16141" max="16141" width="6.140625" style="82" customWidth="1"/>
    <col min="16142" max="16143" width="15.85546875" style="82" bestFit="1" customWidth="1"/>
    <col min="16144" max="16145" width="16.85546875" style="82" bestFit="1" customWidth="1"/>
    <col min="16146" max="16384" width="9.140625" style="82"/>
  </cols>
  <sheetData>
    <row r="1" spans="1:10">
      <c r="A1" s="185" t="s">
        <v>1</v>
      </c>
      <c r="B1" s="185"/>
      <c r="C1" s="186"/>
      <c r="D1" s="186"/>
      <c r="E1" s="186"/>
      <c r="F1" s="186"/>
      <c r="G1" s="186"/>
      <c r="H1" s="186"/>
      <c r="I1" s="186"/>
      <c r="J1" s="186"/>
    </row>
    <row r="2" spans="1:10">
      <c r="A2" s="186" t="s">
        <v>46</v>
      </c>
      <c r="B2" s="186"/>
      <c r="C2" s="186"/>
      <c r="D2" s="186"/>
      <c r="E2" s="186"/>
      <c r="F2" s="186"/>
      <c r="G2" s="186"/>
      <c r="H2" s="186"/>
      <c r="I2" s="186"/>
      <c r="J2" s="186"/>
    </row>
    <row r="3" spans="1:10">
      <c r="A3" s="185" t="str">
        <f>+'5'!A3:N3</f>
        <v>FOR THE THREE-MONTH PERIOD ENDED MARCH 31, 2024</v>
      </c>
      <c r="B3" s="185"/>
      <c r="C3" s="186"/>
      <c r="D3" s="186"/>
      <c r="E3" s="186"/>
      <c r="F3" s="186"/>
      <c r="G3" s="186"/>
      <c r="H3" s="186"/>
      <c r="I3" s="186"/>
      <c r="J3" s="186"/>
    </row>
    <row r="4" spans="1:10">
      <c r="A4" s="83"/>
      <c r="B4" s="83"/>
      <c r="C4" s="84"/>
      <c r="D4" s="84"/>
      <c r="E4" s="84"/>
      <c r="F4" s="84"/>
      <c r="G4" s="84"/>
      <c r="H4" s="84"/>
      <c r="I4" s="84"/>
      <c r="J4" s="84"/>
    </row>
    <row r="5" spans="1:10">
      <c r="A5" s="186" t="s">
        <v>4</v>
      </c>
      <c r="B5" s="186"/>
      <c r="C5" s="186"/>
      <c r="D5" s="186"/>
      <c r="E5" s="186"/>
      <c r="F5" s="186"/>
      <c r="G5" s="186"/>
      <c r="H5" s="186"/>
      <c r="I5" s="186"/>
      <c r="J5" s="186"/>
    </row>
    <row r="6" spans="1:10">
      <c r="A6" s="84"/>
      <c r="B6" s="84"/>
      <c r="C6" s="84"/>
      <c r="D6" s="84"/>
      <c r="E6" s="84"/>
      <c r="F6" s="88"/>
      <c r="G6" s="88"/>
      <c r="H6" s="84"/>
      <c r="I6" s="84"/>
      <c r="J6" s="130" t="s">
        <v>5</v>
      </c>
    </row>
    <row r="7" spans="1:10" ht="21.75">
      <c r="A7" s="85"/>
      <c r="B7" s="85"/>
      <c r="C7" s="86"/>
      <c r="D7" s="86"/>
      <c r="E7" s="86"/>
      <c r="F7" s="129"/>
      <c r="G7" s="129"/>
      <c r="H7" s="184" t="s">
        <v>52</v>
      </c>
      <c r="I7" s="184"/>
      <c r="J7"/>
    </row>
    <row r="8" spans="1:10" ht="21.75">
      <c r="C8" s="84" t="s">
        <v>47</v>
      </c>
      <c r="D8" s="84"/>
      <c r="E8" s="84" t="s">
        <v>141</v>
      </c>
      <c r="F8" s="129"/>
      <c r="G8" s="84" t="s">
        <v>90</v>
      </c>
      <c r="H8" s="84"/>
      <c r="I8" s="84" t="s">
        <v>63</v>
      </c>
      <c r="J8"/>
    </row>
    <row r="9" spans="1:10">
      <c r="C9" s="84" t="s">
        <v>48</v>
      </c>
      <c r="D9" s="84" t="s">
        <v>124</v>
      </c>
      <c r="E9" s="84" t="s">
        <v>142</v>
      </c>
      <c r="F9" s="128" t="s">
        <v>50</v>
      </c>
      <c r="G9" s="84" t="s">
        <v>91</v>
      </c>
      <c r="H9" s="84" t="s">
        <v>57</v>
      </c>
      <c r="I9" s="84" t="s">
        <v>64</v>
      </c>
      <c r="J9" s="84" t="s">
        <v>72</v>
      </c>
    </row>
    <row r="10" spans="1:10">
      <c r="A10" s="87"/>
      <c r="B10" s="88" t="s">
        <v>195</v>
      </c>
      <c r="C10" s="88" t="s">
        <v>49</v>
      </c>
      <c r="D10" s="88" t="s">
        <v>125</v>
      </c>
      <c r="E10" s="88" t="s">
        <v>134</v>
      </c>
      <c r="F10" s="88" t="s">
        <v>51</v>
      </c>
      <c r="G10" s="88" t="s">
        <v>89</v>
      </c>
      <c r="H10" s="88" t="s">
        <v>58</v>
      </c>
      <c r="I10" s="88" t="s">
        <v>65</v>
      </c>
      <c r="J10" s="88" t="s">
        <v>65</v>
      </c>
    </row>
    <row r="11" spans="1:10">
      <c r="C11" s="84"/>
      <c r="D11" s="84"/>
      <c r="E11" s="84"/>
      <c r="F11" s="84"/>
      <c r="G11" s="84"/>
      <c r="H11" s="84"/>
      <c r="I11" s="84"/>
      <c r="J11" s="84"/>
    </row>
    <row r="12" spans="1:10">
      <c r="A12" s="82" t="s">
        <v>148</v>
      </c>
      <c r="C12" s="65">
        <v>441385</v>
      </c>
      <c r="D12" s="65">
        <v>866904</v>
      </c>
      <c r="E12" s="65">
        <v>0</v>
      </c>
      <c r="F12" s="65">
        <v>4660</v>
      </c>
      <c r="G12" s="50">
        <v>-72570</v>
      </c>
      <c r="H12" s="50">
        <v>6646</v>
      </c>
      <c r="I12" s="50">
        <v>6646</v>
      </c>
      <c r="J12" s="89">
        <v>1247025</v>
      </c>
    </row>
    <row r="13" spans="1:10">
      <c r="A13" s="82" t="s">
        <v>132</v>
      </c>
      <c r="B13" s="163"/>
      <c r="C13" s="65">
        <v>9198</v>
      </c>
      <c r="D13" s="65">
        <v>25802</v>
      </c>
      <c r="E13" s="65">
        <v>0</v>
      </c>
      <c r="F13" s="65">
        <v>0</v>
      </c>
      <c r="G13" s="89">
        <v>0</v>
      </c>
      <c r="H13" s="89">
        <v>0</v>
      </c>
      <c r="I13" s="76">
        <v>0</v>
      </c>
      <c r="J13" s="89">
        <v>35000</v>
      </c>
    </row>
    <row r="14" spans="1:10">
      <c r="A14" s="82" t="s">
        <v>81</v>
      </c>
      <c r="B14" s="163"/>
      <c r="C14" s="65">
        <v>0</v>
      </c>
      <c r="D14" s="65">
        <v>0</v>
      </c>
      <c r="E14" s="65">
        <v>150</v>
      </c>
      <c r="F14" s="65">
        <v>0</v>
      </c>
      <c r="G14" s="89">
        <v>0</v>
      </c>
      <c r="H14" s="89">
        <v>0</v>
      </c>
      <c r="I14" s="76">
        <v>0</v>
      </c>
      <c r="J14" s="89">
        <v>150</v>
      </c>
    </row>
    <row r="15" spans="1:10">
      <c r="A15" s="82" t="s">
        <v>75</v>
      </c>
      <c r="C15" s="76">
        <v>0</v>
      </c>
      <c r="D15" s="76">
        <v>0</v>
      </c>
      <c r="E15" s="76">
        <v>0</v>
      </c>
      <c r="F15" s="76">
        <v>0</v>
      </c>
      <c r="G15" s="90">
        <f>+'4'!H20</f>
        <v>12439</v>
      </c>
      <c r="H15" s="90">
        <v>0</v>
      </c>
      <c r="I15" s="76">
        <f t="shared" ref="I15" si="0">SUM(H15)</f>
        <v>0</v>
      </c>
      <c r="J15" s="50">
        <f t="shared" ref="J15" si="1">SUM(C15:G15)+I15</f>
        <v>12439</v>
      </c>
    </row>
    <row r="16" spans="1:10">
      <c r="A16" s="82" t="s">
        <v>74</v>
      </c>
      <c r="C16" s="76">
        <v>0</v>
      </c>
      <c r="D16" s="76">
        <v>0</v>
      </c>
      <c r="E16" s="76">
        <v>0</v>
      </c>
      <c r="F16" s="76">
        <v>0</v>
      </c>
      <c r="G16" s="90">
        <v>3395</v>
      </c>
      <c r="H16" s="76">
        <v>0</v>
      </c>
      <c r="I16" s="76">
        <v>0</v>
      </c>
      <c r="J16" s="89">
        <v>3395</v>
      </c>
    </row>
    <row r="17" spans="1:17">
      <c r="A17" s="82" t="s">
        <v>73</v>
      </c>
      <c r="C17" s="67">
        <f>SUM(C15:C16)</f>
        <v>0</v>
      </c>
      <c r="D17" s="67">
        <f t="shared" ref="D17:I17" si="2">SUM(D15:D16)</f>
        <v>0</v>
      </c>
      <c r="E17" s="67">
        <f t="shared" si="2"/>
        <v>0</v>
      </c>
      <c r="F17" s="67">
        <f t="shared" si="2"/>
        <v>0</v>
      </c>
      <c r="G17" s="67">
        <f t="shared" si="2"/>
        <v>15834</v>
      </c>
      <c r="H17" s="67">
        <f t="shared" si="2"/>
        <v>0</v>
      </c>
      <c r="I17" s="67">
        <f t="shared" si="2"/>
        <v>0</v>
      </c>
      <c r="J17" s="67">
        <f>SUM(J15:J16)</f>
        <v>15834</v>
      </c>
    </row>
    <row r="18" spans="1:17" ht="21.75" thickBot="1">
      <c r="A18" s="82" t="s">
        <v>149</v>
      </c>
      <c r="C18" s="92">
        <f>+C12+C17+C14+C13</f>
        <v>450583</v>
      </c>
      <c r="D18" s="92">
        <f t="shared" ref="D18:J18" si="3">+D12+D17+D14+D13</f>
        <v>892706</v>
      </c>
      <c r="E18" s="92">
        <f t="shared" si="3"/>
        <v>150</v>
      </c>
      <c r="F18" s="92">
        <f t="shared" si="3"/>
        <v>4660</v>
      </c>
      <c r="G18" s="169">
        <f t="shared" si="3"/>
        <v>-56736</v>
      </c>
      <c r="H18" s="92">
        <f t="shared" si="3"/>
        <v>6646</v>
      </c>
      <c r="I18" s="92">
        <f t="shared" si="3"/>
        <v>6646</v>
      </c>
      <c r="J18" s="92">
        <f t="shared" si="3"/>
        <v>1298009</v>
      </c>
    </row>
    <row r="19" spans="1:17" ht="21.75" thickTop="1">
      <c r="C19" s="76"/>
      <c r="D19" s="76"/>
      <c r="E19" s="76"/>
      <c r="F19" s="76"/>
      <c r="G19" s="91"/>
      <c r="H19" s="91"/>
      <c r="I19" s="91"/>
      <c r="J19" s="91"/>
    </row>
    <row r="20" spans="1:17">
      <c r="A20" s="82" t="s">
        <v>197</v>
      </c>
      <c r="C20" s="65">
        <v>454714</v>
      </c>
      <c r="D20" s="65">
        <v>903759</v>
      </c>
      <c r="E20" s="65">
        <v>0</v>
      </c>
      <c r="F20" s="65">
        <v>4660</v>
      </c>
      <c r="G20" s="50">
        <v>-49110</v>
      </c>
      <c r="H20" s="50">
        <v>6646</v>
      </c>
      <c r="I20" s="50">
        <f>SUM(H20)</f>
        <v>6646</v>
      </c>
      <c r="J20" s="65">
        <f>SUM(C20:H20)</f>
        <v>1320669</v>
      </c>
    </row>
    <row r="21" spans="1:17">
      <c r="A21" s="36" t="s">
        <v>200</v>
      </c>
      <c r="B21" s="163">
        <v>3</v>
      </c>
      <c r="C21" s="127">
        <v>0</v>
      </c>
      <c r="D21" s="127">
        <v>0</v>
      </c>
      <c r="E21" s="127">
        <v>0</v>
      </c>
      <c r="F21" s="127">
        <v>0</v>
      </c>
      <c r="G21" s="133">
        <v>0</v>
      </c>
      <c r="H21" s="133">
        <v>-4647</v>
      </c>
      <c r="I21" s="133">
        <f>SUM(H21)</f>
        <v>-4647</v>
      </c>
      <c r="J21" s="133">
        <f>SUM(C21:H21)</f>
        <v>-4647</v>
      </c>
    </row>
    <row r="22" spans="1:17">
      <c r="A22" s="82" t="s">
        <v>198</v>
      </c>
      <c r="C22" s="65">
        <f>SUM(C20:C21)</f>
        <v>454714</v>
      </c>
      <c r="D22" s="65">
        <f>SUM(D20:D21)</f>
        <v>903759</v>
      </c>
      <c r="E22" s="65">
        <f t="shared" ref="E22:J22" si="4">SUM(E20:E21)</f>
        <v>0</v>
      </c>
      <c r="F22" s="65">
        <f t="shared" si="4"/>
        <v>4660</v>
      </c>
      <c r="G22" s="50">
        <f t="shared" si="4"/>
        <v>-49110</v>
      </c>
      <c r="H22" s="50">
        <f>SUM(H20:H21)</f>
        <v>1999</v>
      </c>
      <c r="I22" s="50">
        <f t="shared" si="4"/>
        <v>1999</v>
      </c>
      <c r="J22" s="65">
        <f t="shared" si="4"/>
        <v>1316022</v>
      </c>
    </row>
    <row r="23" spans="1:17">
      <c r="A23" s="82" t="s">
        <v>75</v>
      </c>
      <c r="C23" s="149">
        <v>0</v>
      </c>
      <c r="D23" s="149">
        <v>0</v>
      </c>
      <c r="E23" s="149">
        <v>0</v>
      </c>
      <c r="F23" s="149">
        <v>0</v>
      </c>
      <c r="G23" s="150">
        <f>+'4'!G20</f>
        <v>29929</v>
      </c>
      <c r="H23" s="150">
        <v>0</v>
      </c>
      <c r="I23" s="76">
        <f>SUM(H23)</f>
        <v>0</v>
      </c>
      <c r="J23" s="65">
        <f>SUM(C23:H23)</f>
        <v>29929</v>
      </c>
    </row>
    <row r="24" spans="1:17">
      <c r="A24" s="82" t="s">
        <v>82</v>
      </c>
      <c r="C24" s="149">
        <v>0</v>
      </c>
      <c r="D24" s="149">
        <v>0</v>
      </c>
      <c r="E24" s="152">
        <v>0</v>
      </c>
      <c r="F24" s="149">
        <v>0</v>
      </c>
      <c r="G24" s="153">
        <v>0</v>
      </c>
      <c r="H24" s="152">
        <v>1148</v>
      </c>
      <c r="I24" s="127">
        <f>SUM(H24)</f>
        <v>1148</v>
      </c>
      <c r="J24" s="133">
        <f>SUM(C24:H24)</f>
        <v>1148</v>
      </c>
    </row>
    <row r="25" spans="1:17">
      <c r="A25" s="82" t="s">
        <v>73</v>
      </c>
      <c r="C25" s="134">
        <f>SUM(C23:C24)</f>
        <v>0</v>
      </c>
      <c r="D25" s="134">
        <f t="shared" ref="D25:I25" si="5">SUM(D23:D24)</f>
        <v>0</v>
      </c>
      <c r="E25" s="134">
        <f t="shared" si="5"/>
        <v>0</v>
      </c>
      <c r="F25" s="134">
        <f t="shared" si="5"/>
        <v>0</v>
      </c>
      <c r="G25" s="134">
        <f t="shared" si="5"/>
        <v>29929</v>
      </c>
      <c r="H25" s="134">
        <f>SUM(H23:H24)</f>
        <v>1148</v>
      </c>
      <c r="I25" s="134">
        <f t="shared" si="5"/>
        <v>1148</v>
      </c>
      <c r="J25" s="134">
        <f>SUM(J23:J24)</f>
        <v>31077</v>
      </c>
    </row>
    <row r="26" spans="1:17" ht="21.75" thickBot="1">
      <c r="A26" s="82" t="s">
        <v>163</v>
      </c>
      <c r="C26" s="135">
        <f>+C22++C25</f>
        <v>454714</v>
      </c>
      <c r="D26" s="135">
        <f t="shared" ref="D26:I26" si="6">+D22++D25</f>
        <v>903759</v>
      </c>
      <c r="E26" s="135">
        <f t="shared" si="6"/>
        <v>0</v>
      </c>
      <c r="F26" s="135">
        <f t="shared" si="6"/>
        <v>4660</v>
      </c>
      <c r="G26" s="52">
        <f>+G22++G25</f>
        <v>-19181</v>
      </c>
      <c r="H26" s="135">
        <f t="shared" si="6"/>
        <v>3147</v>
      </c>
      <c r="I26" s="135">
        <f t="shared" si="6"/>
        <v>3147</v>
      </c>
      <c r="J26" s="135">
        <f>+J22++J25</f>
        <v>1347099</v>
      </c>
      <c r="K26" s="93"/>
      <c r="L26" s="37"/>
      <c r="M26" s="94"/>
      <c r="N26" s="94"/>
      <c r="O26" s="94"/>
      <c r="P26" s="94"/>
      <c r="Q26" s="94"/>
    </row>
    <row r="27" spans="1:17" ht="6.75" customHeight="1" thickTop="1">
      <c r="C27" s="65"/>
      <c r="D27" s="65"/>
      <c r="E27" s="65"/>
      <c r="F27" s="65"/>
      <c r="G27" s="65"/>
      <c r="H27" s="65"/>
      <c r="I27" s="65"/>
      <c r="J27" s="65"/>
    </row>
    <row r="28" spans="1:17">
      <c r="C28" s="65"/>
      <c r="D28" s="65"/>
      <c r="E28" s="65"/>
      <c r="F28" s="65"/>
      <c r="H28" s="61"/>
      <c r="I28" s="61" t="s">
        <v>44</v>
      </c>
      <c r="J28" s="65"/>
    </row>
    <row r="29" spans="1:17">
      <c r="C29" s="65"/>
      <c r="D29" s="65"/>
      <c r="E29" s="65"/>
      <c r="F29" s="65"/>
      <c r="H29" s="61"/>
      <c r="I29" s="61" t="s">
        <v>45</v>
      </c>
      <c r="J29" s="65"/>
    </row>
    <row r="30" spans="1:17" ht="19.5" customHeight="1">
      <c r="A30" s="95" t="s">
        <v>11</v>
      </c>
      <c r="B30" s="95"/>
      <c r="F30" s="96"/>
      <c r="G30" s="96"/>
      <c r="H30" s="96"/>
      <c r="I30" s="96"/>
      <c r="K30" s="166">
        <v>6</v>
      </c>
    </row>
    <row r="31" spans="1:17" ht="36.75" customHeight="1"/>
  </sheetData>
  <sheetProtection formatCells="0" formatColumns="0" formatRows="0" insertColumns="0" insertRows="0" insertHyperlinks="0" deleteColumns="0" deleteRows="0" sort="0" autoFilter="0" pivotTables="0"/>
  <mergeCells count="5">
    <mergeCell ref="H7:I7"/>
    <mergeCell ref="A1:J1"/>
    <mergeCell ref="A2:J2"/>
    <mergeCell ref="A3:J3"/>
    <mergeCell ref="A5:J5"/>
  </mergeCells>
  <pageMargins left="0.59055118110236204" right="0.511811023622047" top="0.90551181102362199" bottom="0.511811023622047" header="0.118110236220472" footer="0.118110236220472"/>
  <pageSetup paperSize="9" scale="85" firstPageNumber="12" fitToHeight="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 codeName="Sheet5">
    <pageSetUpPr fitToPage="1"/>
  </sheetPr>
  <dimension ref="A1:J90"/>
  <sheetViews>
    <sheetView view="pageBreakPreview" zoomScaleNormal="120" zoomScaleSheetLayoutView="100" workbookViewId="0"/>
  </sheetViews>
  <sheetFormatPr defaultColWidth="9.140625" defaultRowHeight="21"/>
  <cols>
    <col min="1" max="1" width="2.85546875" style="11" customWidth="1"/>
    <col min="2" max="2" width="3.140625" style="11" customWidth="1"/>
    <col min="3" max="3" width="3.28515625" style="11" customWidth="1"/>
    <col min="4" max="4" width="50.42578125" style="11" customWidth="1"/>
    <col min="5" max="5" width="13.42578125" style="97" customWidth="1"/>
    <col min="6" max="6" width="13.42578125" style="26" customWidth="1"/>
    <col min="7" max="7" width="13.28515625" style="26" customWidth="1"/>
    <col min="8" max="8" width="13.42578125" style="26" customWidth="1"/>
    <col min="9" max="9" width="9.140625" style="11"/>
    <col min="10" max="10" width="12.7109375" style="11" bestFit="1" customWidth="1"/>
    <col min="11" max="11" width="9.140625" style="11"/>
    <col min="12" max="12" width="15.140625" style="11" bestFit="1" customWidth="1"/>
    <col min="13" max="16384" width="9.140625" style="11"/>
  </cols>
  <sheetData>
    <row r="1" spans="1:8">
      <c r="H1" s="1">
        <v>7</v>
      </c>
    </row>
    <row r="2" spans="1:8">
      <c r="A2" s="181" t="s">
        <v>1</v>
      </c>
      <c r="B2" s="181"/>
      <c r="C2" s="181"/>
      <c r="D2" s="181"/>
      <c r="E2" s="181"/>
      <c r="F2" s="181"/>
      <c r="G2" s="181"/>
      <c r="H2" s="181"/>
    </row>
    <row r="3" spans="1:8">
      <c r="A3" s="181" t="s">
        <v>92</v>
      </c>
      <c r="B3" s="181"/>
      <c r="C3" s="181"/>
      <c r="D3" s="181"/>
      <c r="E3" s="181"/>
      <c r="F3" s="181"/>
      <c r="G3" s="181"/>
      <c r="H3" s="181"/>
    </row>
    <row r="4" spans="1:8">
      <c r="A4" s="182" t="str">
        <f>+'6'!A3:J3</f>
        <v>FOR THE THREE-MONTH PERIOD ENDED MARCH 31, 2024</v>
      </c>
      <c r="B4" s="182"/>
      <c r="C4" s="182"/>
      <c r="D4" s="181"/>
      <c r="E4" s="181"/>
      <c r="F4" s="181"/>
      <c r="G4" s="181"/>
      <c r="H4" s="181"/>
    </row>
    <row r="5" spans="1:8">
      <c r="A5" s="13"/>
      <c r="B5" s="13"/>
      <c r="C5" s="13"/>
      <c r="D5" s="13"/>
      <c r="E5" s="13"/>
      <c r="F5" s="13"/>
      <c r="G5" s="13"/>
      <c r="H5" s="4" t="s">
        <v>5</v>
      </c>
    </row>
    <row r="6" spans="1:8">
      <c r="A6" s="72"/>
      <c r="B6" s="72"/>
      <c r="C6" s="72"/>
      <c r="D6" s="72"/>
      <c r="E6" s="187" t="s">
        <v>3</v>
      </c>
      <c r="F6" s="187"/>
      <c r="G6" s="98" t="s">
        <v>4</v>
      </c>
      <c r="H6" s="98"/>
    </row>
    <row r="7" spans="1:8">
      <c r="A7" s="73"/>
      <c r="B7" s="73"/>
      <c r="C7" s="73"/>
      <c r="D7" s="73"/>
      <c r="E7" s="170">
        <v>2024</v>
      </c>
      <c r="F7" s="170">
        <v>2023</v>
      </c>
      <c r="G7" s="170">
        <v>2024</v>
      </c>
      <c r="H7" s="170">
        <v>2023</v>
      </c>
    </row>
    <row r="8" spans="1:8">
      <c r="E8" s="12"/>
      <c r="F8" s="12"/>
      <c r="G8" s="12"/>
      <c r="H8" s="12"/>
    </row>
    <row r="9" spans="1:8">
      <c r="A9" s="46" t="s">
        <v>93</v>
      </c>
      <c r="B9" s="12"/>
      <c r="C9" s="12"/>
      <c r="D9" s="12"/>
      <c r="F9" s="17"/>
      <c r="G9" s="17"/>
      <c r="H9" s="17"/>
    </row>
    <row r="10" spans="1:8">
      <c r="A10" s="99" t="s">
        <v>75</v>
      </c>
      <c r="B10" s="99"/>
      <c r="D10" s="99"/>
      <c r="E10" s="31">
        <f>+'4'!E20</f>
        <v>20140</v>
      </c>
      <c r="F10" s="31">
        <f>+'4'!F20</f>
        <v>13906</v>
      </c>
      <c r="G10" s="100">
        <f>+'4'!G20</f>
        <v>29929</v>
      </c>
      <c r="H10" s="100">
        <f>+'4'!H20</f>
        <v>12439</v>
      </c>
    </row>
    <row r="11" spans="1:8">
      <c r="A11" s="99" t="s">
        <v>176</v>
      </c>
      <c r="B11" s="99"/>
      <c r="D11" s="99"/>
      <c r="E11" s="31"/>
      <c r="F11" s="31"/>
      <c r="G11" s="100"/>
      <c r="H11" s="100"/>
    </row>
    <row r="12" spans="1:8">
      <c r="A12" s="99" t="s">
        <v>177</v>
      </c>
      <c r="B12" s="99"/>
      <c r="D12" s="99"/>
      <c r="E12" s="31">
        <v>575</v>
      </c>
      <c r="F12" s="31">
        <v>0</v>
      </c>
      <c r="G12" s="100">
        <v>575</v>
      </c>
      <c r="H12" s="100">
        <v>0</v>
      </c>
    </row>
    <row r="13" spans="1:8">
      <c r="A13" s="99" t="s">
        <v>178</v>
      </c>
      <c r="B13" s="99"/>
      <c r="D13" s="99"/>
      <c r="E13" s="31">
        <v>247</v>
      </c>
      <c r="F13" s="31">
        <v>748</v>
      </c>
      <c r="G13" s="100">
        <v>247</v>
      </c>
      <c r="H13" s="100">
        <v>748</v>
      </c>
    </row>
    <row r="14" spans="1:8">
      <c r="A14" s="99" t="s">
        <v>179</v>
      </c>
      <c r="B14" s="99"/>
      <c r="D14" s="99"/>
      <c r="E14" s="31">
        <v>4120</v>
      </c>
      <c r="F14" s="31">
        <v>3219</v>
      </c>
      <c r="G14" s="100">
        <v>750</v>
      </c>
      <c r="H14" s="100">
        <v>624</v>
      </c>
    </row>
    <row r="15" spans="1:8">
      <c r="A15" s="99" t="s">
        <v>135</v>
      </c>
      <c r="B15" s="99"/>
      <c r="D15" s="99"/>
      <c r="E15" s="31">
        <v>644</v>
      </c>
      <c r="F15" s="31">
        <v>132</v>
      </c>
      <c r="G15" s="100">
        <v>133</v>
      </c>
      <c r="H15" s="100">
        <v>132</v>
      </c>
    </row>
    <row r="16" spans="1:8">
      <c r="A16" s="99" t="s">
        <v>180</v>
      </c>
      <c r="B16" s="99"/>
      <c r="D16" s="99"/>
      <c r="E16" s="31">
        <v>29</v>
      </c>
      <c r="F16" s="31">
        <v>45</v>
      </c>
      <c r="G16" s="100">
        <v>28</v>
      </c>
      <c r="H16" s="100">
        <v>44</v>
      </c>
    </row>
    <row r="17" spans="1:8">
      <c r="A17" s="99" t="s">
        <v>181</v>
      </c>
      <c r="B17" s="99"/>
      <c r="D17" s="99"/>
      <c r="E17" s="31">
        <v>-1</v>
      </c>
      <c r="F17" s="31">
        <v>510</v>
      </c>
      <c r="G17" s="100">
        <v>-1</v>
      </c>
      <c r="H17" s="100">
        <v>510</v>
      </c>
    </row>
    <row r="18" spans="1:8">
      <c r="A18" s="99" t="s">
        <v>182</v>
      </c>
      <c r="B18" s="99"/>
      <c r="D18" s="99"/>
      <c r="E18" s="31">
        <v>-2414</v>
      </c>
      <c r="F18" s="31">
        <v>-2649</v>
      </c>
      <c r="G18" s="100">
        <v>0</v>
      </c>
      <c r="H18" s="100">
        <v>0</v>
      </c>
    </row>
    <row r="19" spans="1:8">
      <c r="A19" s="99" t="s">
        <v>156</v>
      </c>
      <c r="B19" s="99"/>
      <c r="D19" s="99"/>
      <c r="E19" s="31">
        <v>0</v>
      </c>
      <c r="F19" s="31">
        <v>-33</v>
      </c>
      <c r="G19" s="100">
        <v>0</v>
      </c>
      <c r="H19" s="100">
        <v>6</v>
      </c>
    </row>
    <row r="20" spans="1:8">
      <c r="A20" s="99" t="s">
        <v>94</v>
      </c>
      <c r="B20" s="99"/>
      <c r="D20" s="99"/>
      <c r="E20" s="31">
        <v>133</v>
      </c>
      <c r="F20" s="31">
        <v>122</v>
      </c>
      <c r="G20" s="100">
        <v>53</v>
      </c>
      <c r="H20" s="100">
        <v>40</v>
      </c>
    </row>
    <row r="21" spans="1:8">
      <c r="A21" s="99" t="s">
        <v>153</v>
      </c>
      <c r="B21" s="99"/>
      <c r="D21" s="99"/>
      <c r="E21" s="31">
        <v>0</v>
      </c>
      <c r="F21" s="31">
        <v>0</v>
      </c>
      <c r="G21" s="100">
        <v>-30875</v>
      </c>
      <c r="H21" s="100">
        <v>-20020</v>
      </c>
    </row>
    <row r="22" spans="1:8">
      <c r="A22" s="99" t="s">
        <v>95</v>
      </c>
      <c r="B22" s="99"/>
      <c r="D22" s="99"/>
      <c r="E22" s="31">
        <v>0</v>
      </c>
      <c r="F22" s="31">
        <v>-251</v>
      </c>
      <c r="G22" s="100">
        <v>-5254</v>
      </c>
      <c r="H22" s="100">
        <v>-4697</v>
      </c>
    </row>
    <row r="23" spans="1:8">
      <c r="A23" s="99" t="s">
        <v>136</v>
      </c>
      <c r="B23" s="99"/>
      <c r="D23" s="99"/>
      <c r="E23" s="31">
        <v>4911</v>
      </c>
      <c r="F23" s="31">
        <v>6277</v>
      </c>
      <c r="G23" s="100">
        <v>1102</v>
      </c>
      <c r="H23" s="100">
        <v>2087</v>
      </c>
    </row>
    <row r="24" spans="1:8">
      <c r="A24" s="99" t="s">
        <v>96</v>
      </c>
      <c r="B24" s="99"/>
      <c r="D24" s="99"/>
      <c r="E24" s="31">
        <v>176</v>
      </c>
      <c r="F24" s="31">
        <v>27</v>
      </c>
      <c r="G24" s="100">
        <v>22</v>
      </c>
      <c r="H24" s="100">
        <v>27</v>
      </c>
    </row>
    <row r="25" spans="1:8">
      <c r="A25" s="99" t="s">
        <v>97</v>
      </c>
      <c r="B25" s="99"/>
      <c r="D25" s="99"/>
      <c r="E25" s="31">
        <v>0</v>
      </c>
      <c r="F25" s="31">
        <v>1742</v>
      </c>
      <c r="G25" s="100">
        <v>0</v>
      </c>
      <c r="H25" s="100">
        <v>1742</v>
      </c>
    </row>
    <row r="26" spans="1:8">
      <c r="A26" s="99" t="s">
        <v>98</v>
      </c>
      <c r="B26" s="99"/>
      <c r="D26" s="99"/>
      <c r="E26" s="31">
        <f>-'4'!E19</f>
        <v>165</v>
      </c>
      <c r="F26" s="31">
        <f>-'4'!F19</f>
        <v>98</v>
      </c>
      <c r="G26" s="100">
        <f>-'4'!G19</f>
        <v>-52</v>
      </c>
      <c r="H26" s="100">
        <f>-'4'!H19</f>
        <v>-2</v>
      </c>
    </row>
    <row r="27" spans="1:8">
      <c r="A27" s="99" t="s">
        <v>99</v>
      </c>
      <c r="D27" s="99"/>
      <c r="E27" s="101">
        <f>SUM(E10:E26)</f>
        <v>28725</v>
      </c>
      <c r="F27" s="101">
        <f>SUM(F10:F26)</f>
        <v>23893</v>
      </c>
      <c r="G27" s="101">
        <f>SUM(G10:G26)</f>
        <v>-3343</v>
      </c>
      <c r="H27" s="101">
        <f>SUM(H10:H26)</f>
        <v>-6320</v>
      </c>
    </row>
    <row r="28" spans="1:8">
      <c r="A28" s="99" t="s">
        <v>100</v>
      </c>
      <c r="D28" s="99"/>
      <c r="E28" s="31"/>
      <c r="F28" s="31"/>
      <c r="G28" s="31"/>
      <c r="H28" s="31"/>
    </row>
    <row r="29" spans="1:8">
      <c r="A29" s="99" t="s">
        <v>183</v>
      </c>
      <c r="D29" s="99"/>
      <c r="E29" s="31">
        <v>-4141</v>
      </c>
      <c r="F29" s="31">
        <v>-8406</v>
      </c>
      <c r="G29" s="100">
        <v>2082</v>
      </c>
      <c r="H29" s="100">
        <v>-522</v>
      </c>
    </row>
    <row r="30" spans="1:8">
      <c r="A30" s="99" t="s">
        <v>101</v>
      </c>
      <c r="B30" s="99"/>
      <c r="D30" s="99"/>
      <c r="E30" s="31">
        <v>-3515</v>
      </c>
      <c r="F30" s="31">
        <v>-2827</v>
      </c>
      <c r="G30" s="100">
        <v>0</v>
      </c>
      <c r="H30" s="100">
        <v>0</v>
      </c>
    </row>
    <row r="31" spans="1:8">
      <c r="A31" s="99" t="s">
        <v>191</v>
      </c>
      <c r="B31" s="99"/>
      <c r="D31" s="99"/>
      <c r="E31" s="31">
        <v>-2199</v>
      </c>
      <c r="F31" s="31">
        <v>-3347</v>
      </c>
      <c r="G31" s="100">
        <v>-190</v>
      </c>
      <c r="H31" s="100">
        <v>-1978</v>
      </c>
    </row>
    <row r="32" spans="1:8">
      <c r="A32" s="99" t="s">
        <v>102</v>
      </c>
      <c r="B32" s="99"/>
      <c r="D32" s="99"/>
      <c r="E32" s="31">
        <v>695</v>
      </c>
      <c r="F32" s="31">
        <v>0</v>
      </c>
      <c r="G32" s="100">
        <v>693</v>
      </c>
      <c r="H32" s="100">
        <v>0</v>
      </c>
    </row>
    <row r="33" spans="1:8">
      <c r="A33" s="99" t="s">
        <v>184</v>
      </c>
      <c r="B33" s="99"/>
      <c r="D33" s="99"/>
      <c r="E33" s="31">
        <v>-2698</v>
      </c>
      <c r="F33" s="31">
        <v>-40066</v>
      </c>
      <c r="G33" s="100">
        <v>-2436</v>
      </c>
      <c r="H33" s="100">
        <v>-38389</v>
      </c>
    </row>
    <row r="34" spans="1:8">
      <c r="A34" s="99" t="s">
        <v>104</v>
      </c>
      <c r="C34" s="99"/>
      <c r="D34" s="99"/>
      <c r="E34" s="101">
        <f>SUM(E29:E33)+E27</f>
        <v>16867</v>
      </c>
      <c r="F34" s="101">
        <f t="shared" ref="F34:H34" si="0">SUM(F29:F33)+F27</f>
        <v>-30753</v>
      </c>
      <c r="G34" s="101">
        <f t="shared" si="0"/>
        <v>-3194</v>
      </c>
      <c r="H34" s="101">
        <f t="shared" si="0"/>
        <v>-47209</v>
      </c>
    </row>
    <row r="35" spans="1:8">
      <c r="A35" s="99" t="s">
        <v>105</v>
      </c>
      <c r="B35" s="99"/>
      <c r="D35" s="99"/>
      <c r="E35" s="31">
        <v>-226</v>
      </c>
      <c r="F35" s="31">
        <v>-216</v>
      </c>
      <c r="G35" s="100">
        <v>-24</v>
      </c>
      <c r="H35" s="31">
        <v>0</v>
      </c>
    </row>
    <row r="36" spans="1:8" s="12" customFormat="1">
      <c r="A36" s="99" t="s">
        <v>106</v>
      </c>
      <c r="B36" s="106"/>
      <c r="C36" s="106"/>
      <c r="D36" s="106"/>
      <c r="E36" s="107">
        <f>SUM(E34:E35)</f>
        <v>16641</v>
      </c>
      <c r="F36" s="108">
        <f>SUM(F34:F35)</f>
        <v>-30969</v>
      </c>
      <c r="G36" s="108">
        <f>SUM(G34:G35)</f>
        <v>-3218</v>
      </c>
      <c r="H36" s="108">
        <f>SUM(H34:H35)</f>
        <v>-47209</v>
      </c>
    </row>
    <row r="37" spans="1:8">
      <c r="A37" s="99"/>
      <c r="B37" s="99"/>
      <c r="C37" s="99"/>
      <c r="D37" s="99"/>
      <c r="E37" s="102"/>
      <c r="F37" s="103"/>
      <c r="G37" s="103"/>
      <c r="H37" s="103"/>
    </row>
    <row r="38" spans="1:8" ht="24.75" customHeight="1">
      <c r="A38" s="99"/>
      <c r="B38" s="99"/>
      <c r="C38" s="99"/>
      <c r="D38" s="99"/>
      <c r="E38" s="103"/>
      <c r="F38" s="103"/>
      <c r="G38" s="104" t="s">
        <v>44</v>
      </c>
      <c r="H38" s="11"/>
    </row>
    <row r="39" spans="1:8" ht="24.75" customHeight="1">
      <c r="A39" s="99"/>
      <c r="B39" s="99"/>
      <c r="C39" s="99"/>
      <c r="D39" s="99"/>
      <c r="E39" s="103"/>
      <c r="F39" s="103"/>
      <c r="G39" s="104" t="s">
        <v>45</v>
      </c>
      <c r="H39" s="11"/>
    </row>
    <row r="40" spans="1:8" ht="24.75" customHeight="1">
      <c r="A40" s="99"/>
      <c r="B40" s="99"/>
      <c r="C40" s="99"/>
      <c r="D40" s="99"/>
      <c r="E40" s="103"/>
      <c r="F40" s="103"/>
      <c r="G40" s="104"/>
      <c r="H40" s="11"/>
    </row>
    <row r="41" spans="1:8" ht="24.75" customHeight="1">
      <c r="A41" s="99"/>
      <c r="B41" s="99"/>
      <c r="C41" s="99"/>
      <c r="D41" s="99"/>
      <c r="E41" s="103"/>
      <c r="F41" s="103"/>
      <c r="G41" s="104"/>
      <c r="H41" s="11"/>
    </row>
    <row r="42" spans="1:8" ht="24.75" customHeight="1">
      <c r="A42" s="99"/>
      <c r="B42" s="99"/>
      <c r="C42" s="99"/>
      <c r="D42" s="99"/>
      <c r="E42" s="103"/>
      <c r="F42" s="103"/>
      <c r="G42" s="104"/>
      <c r="H42" s="11"/>
    </row>
    <row r="43" spans="1:8" ht="24.75" customHeight="1">
      <c r="A43" s="99"/>
      <c r="B43" s="99"/>
      <c r="C43" s="99"/>
      <c r="D43" s="99"/>
      <c r="E43" s="103"/>
      <c r="F43" s="103"/>
      <c r="G43" s="104"/>
      <c r="H43" s="11"/>
    </row>
    <row r="44" spans="1:8" ht="19.5" customHeight="1">
      <c r="A44" s="99"/>
      <c r="B44" s="99"/>
      <c r="C44" s="99"/>
      <c r="D44" s="99"/>
      <c r="E44" s="103"/>
      <c r="F44" s="103"/>
      <c r="G44" s="104"/>
      <c r="H44" s="11"/>
    </row>
    <row r="45" spans="1:8">
      <c r="A45" s="99" t="s">
        <v>11</v>
      </c>
      <c r="B45" s="99"/>
      <c r="C45" s="99"/>
      <c r="D45" s="99"/>
      <c r="E45" s="103"/>
      <c r="F45" s="103"/>
      <c r="G45" s="105"/>
      <c r="H45" s="103"/>
    </row>
    <row r="46" spans="1:8">
      <c r="H46" s="1">
        <v>8</v>
      </c>
    </row>
    <row r="47" spans="1:8">
      <c r="A47" s="182" t="str">
        <f>+A2</f>
        <v>EUREKA DESIGN PUBLIC COMPANY LIMITED AND SUBSIDIARIES</v>
      </c>
      <c r="B47" s="182"/>
      <c r="C47" s="182"/>
      <c r="D47" s="182"/>
      <c r="E47" s="182"/>
      <c r="F47" s="182"/>
      <c r="G47" s="182"/>
      <c r="H47" s="182"/>
    </row>
    <row r="48" spans="1:8">
      <c r="A48" s="182" t="str">
        <f>+A3</f>
        <v>STATEMENT OF CASH FLOWS</v>
      </c>
      <c r="B48" s="182"/>
      <c r="C48" s="182"/>
      <c r="D48" s="182"/>
      <c r="E48" s="182"/>
      <c r="F48" s="182"/>
      <c r="G48" s="182"/>
      <c r="H48" s="182"/>
    </row>
    <row r="49" spans="1:8">
      <c r="A49" s="182" t="str">
        <f>+A4</f>
        <v>FOR THE THREE-MONTH PERIOD ENDED MARCH 31, 2024</v>
      </c>
      <c r="B49" s="182"/>
      <c r="C49" s="182"/>
      <c r="D49" s="182"/>
      <c r="E49" s="182"/>
      <c r="F49" s="182"/>
      <c r="G49" s="182"/>
      <c r="H49" s="182"/>
    </row>
    <row r="50" spans="1:8">
      <c r="A50" s="13"/>
      <c r="B50" s="13"/>
      <c r="C50" s="13"/>
      <c r="D50" s="13"/>
      <c r="E50" s="13"/>
      <c r="F50" s="13"/>
      <c r="G50" s="13"/>
      <c r="H50" s="4" t="s">
        <v>5</v>
      </c>
    </row>
    <row r="51" spans="1:8">
      <c r="A51" s="72"/>
      <c r="B51" s="72"/>
      <c r="C51" s="72"/>
      <c r="D51" s="72"/>
      <c r="E51" s="187" t="s">
        <v>3</v>
      </c>
      <c r="F51" s="187"/>
      <c r="G51" s="98" t="s">
        <v>4</v>
      </c>
      <c r="H51" s="98"/>
    </row>
    <row r="52" spans="1:8">
      <c r="A52" s="73"/>
      <c r="B52" s="73"/>
      <c r="C52" s="73"/>
      <c r="D52" s="73"/>
      <c r="E52" s="170">
        <v>2024</v>
      </c>
      <c r="F52" s="170">
        <v>2023</v>
      </c>
      <c r="G52" s="170">
        <v>2024</v>
      </c>
      <c r="H52" s="170">
        <v>2023</v>
      </c>
    </row>
    <row r="53" spans="1:8">
      <c r="E53" s="12"/>
      <c r="F53" s="12"/>
      <c r="G53" s="12"/>
      <c r="H53" s="12"/>
    </row>
    <row r="54" spans="1:8">
      <c r="A54" s="46" t="s">
        <v>107</v>
      </c>
      <c r="B54" s="106"/>
      <c r="C54" s="106"/>
      <c r="D54" s="106"/>
      <c r="E54" s="110"/>
      <c r="F54" s="111"/>
      <c r="G54" s="112"/>
      <c r="H54" s="112"/>
    </row>
    <row r="55" spans="1:8">
      <c r="A55" s="99" t="s">
        <v>150</v>
      </c>
      <c r="C55" s="106"/>
      <c r="D55" s="106"/>
      <c r="E55" s="31">
        <v>0</v>
      </c>
      <c r="F55" s="31">
        <v>776</v>
      </c>
      <c r="G55" s="100">
        <v>0</v>
      </c>
      <c r="H55" s="100">
        <v>776</v>
      </c>
    </row>
    <row r="56" spans="1:8">
      <c r="A56" s="99" t="s">
        <v>194</v>
      </c>
      <c r="C56" s="106"/>
      <c r="D56" s="106"/>
      <c r="E56" s="31">
        <v>0</v>
      </c>
      <c r="F56" s="31">
        <v>0</v>
      </c>
      <c r="G56" s="100">
        <v>3800</v>
      </c>
      <c r="H56" s="100">
        <v>0</v>
      </c>
    </row>
    <row r="57" spans="1:8">
      <c r="A57" s="99" t="s">
        <v>186</v>
      </c>
      <c r="C57" s="106"/>
      <c r="D57" s="106"/>
      <c r="E57" s="31">
        <v>0</v>
      </c>
      <c r="F57" s="31">
        <v>0</v>
      </c>
      <c r="G57" s="100">
        <v>-36000</v>
      </c>
      <c r="H57" s="100">
        <v>-300</v>
      </c>
    </row>
    <row r="58" spans="1:8">
      <c r="A58" s="99" t="s">
        <v>192</v>
      </c>
      <c r="C58" s="106"/>
      <c r="D58" s="106"/>
      <c r="E58" s="31">
        <v>0</v>
      </c>
      <c r="F58" s="31">
        <v>0</v>
      </c>
      <c r="G58" s="100">
        <v>30875</v>
      </c>
      <c r="H58" s="100">
        <v>20020</v>
      </c>
    </row>
    <row r="59" spans="1:8">
      <c r="A59" s="99" t="s">
        <v>109</v>
      </c>
      <c r="C59" s="99"/>
      <c r="D59" s="99"/>
      <c r="E59" s="31">
        <v>0</v>
      </c>
      <c r="F59" s="31">
        <v>950</v>
      </c>
      <c r="G59" s="100">
        <v>0</v>
      </c>
      <c r="H59" s="100">
        <v>0</v>
      </c>
    </row>
    <row r="60" spans="1:8">
      <c r="A60" s="99" t="s">
        <v>108</v>
      </c>
      <c r="C60" s="99"/>
      <c r="D60" s="99"/>
      <c r="E60" s="31">
        <v>-28272</v>
      </c>
      <c r="F60" s="31">
        <v>-7139</v>
      </c>
      <c r="G60" s="100">
        <v>-1740</v>
      </c>
      <c r="H60" s="100">
        <v>-4768</v>
      </c>
    </row>
    <row r="61" spans="1:8">
      <c r="A61" s="99" t="s">
        <v>114</v>
      </c>
      <c r="C61" s="99"/>
      <c r="D61" s="99"/>
      <c r="E61" s="31">
        <v>0</v>
      </c>
      <c r="F61" s="31">
        <v>1</v>
      </c>
      <c r="G61" s="100">
        <v>0</v>
      </c>
      <c r="H61" s="100">
        <v>1</v>
      </c>
    </row>
    <row r="62" spans="1:8" s="12" customFormat="1">
      <c r="A62" s="99" t="s">
        <v>152</v>
      </c>
      <c r="B62" s="99"/>
      <c r="C62" s="99"/>
      <c r="D62" s="99"/>
      <c r="E62" s="107">
        <f>SUM(E55:E61)</f>
        <v>-28272</v>
      </c>
      <c r="F62" s="107">
        <f>SUM(F55:F61)</f>
        <v>-5412</v>
      </c>
      <c r="G62" s="107">
        <f>SUM(G55:G61)</f>
        <v>-3065</v>
      </c>
      <c r="H62" s="107">
        <f>SUM(H55:H61)</f>
        <v>15729</v>
      </c>
    </row>
    <row r="63" spans="1:8" s="12" customFormat="1">
      <c r="A63" s="99"/>
      <c r="B63" s="99"/>
      <c r="C63" s="99"/>
      <c r="D63" s="99"/>
      <c r="E63" s="31"/>
      <c r="F63" s="31"/>
      <c r="G63" s="31"/>
      <c r="H63" s="31"/>
    </row>
    <row r="64" spans="1:8">
      <c r="A64" s="106" t="s">
        <v>110</v>
      </c>
      <c r="B64" s="106"/>
      <c r="C64" s="106"/>
      <c r="D64" s="106"/>
      <c r="E64" s="20"/>
      <c r="F64" s="17"/>
      <c r="G64" s="17"/>
      <c r="H64" s="17"/>
    </row>
    <row r="65" spans="1:10">
      <c r="A65" s="99" t="s">
        <v>199</v>
      </c>
      <c r="C65" s="106"/>
      <c r="D65" s="106"/>
      <c r="E65" s="31">
        <v>7606</v>
      </c>
      <c r="F65" s="31">
        <v>25000</v>
      </c>
      <c r="G65" s="100">
        <v>7606</v>
      </c>
      <c r="H65" s="100">
        <v>25000</v>
      </c>
    </row>
    <row r="66" spans="1:10">
      <c r="A66" s="99" t="s">
        <v>185</v>
      </c>
      <c r="C66" s="106"/>
      <c r="D66" s="106"/>
      <c r="E66" s="31">
        <v>2500</v>
      </c>
      <c r="F66" s="31">
        <v>0</v>
      </c>
      <c r="G66" s="100">
        <v>0</v>
      </c>
      <c r="H66" s="100">
        <v>0</v>
      </c>
    </row>
    <row r="67" spans="1:10">
      <c r="A67" s="99" t="s">
        <v>111</v>
      </c>
      <c r="C67" s="99"/>
      <c r="D67" s="106"/>
      <c r="E67" s="31">
        <v>-7161</v>
      </c>
      <c r="F67" s="31">
        <v>-11687</v>
      </c>
      <c r="G67" s="100">
        <v>-996</v>
      </c>
      <c r="H67" s="100">
        <v>-947</v>
      </c>
    </row>
    <row r="68" spans="1:10">
      <c r="A68" s="99" t="s">
        <v>112</v>
      </c>
      <c r="C68" s="99"/>
      <c r="D68" s="106"/>
      <c r="E68" s="31">
        <v>-749</v>
      </c>
      <c r="F68" s="31">
        <v>-149</v>
      </c>
      <c r="G68" s="100">
        <v>-149</v>
      </c>
      <c r="H68" s="100">
        <v>-149</v>
      </c>
    </row>
    <row r="69" spans="1:10">
      <c r="A69" s="99" t="s">
        <v>113</v>
      </c>
      <c r="C69" s="99"/>
      <c r="D69" s="106"/>
      <c r="E69" s="31">
        <v>0</v>
      </c>
      <c r="F69" s="100">
        <v>15000</v>
      </c>
      <c r="G69" s="100">
        <v>0</v>
      </c>
      <c r="H69" s="100">
        <v>15000</v>
      </c>
    </row>
    <row r="70" spans="1:10">
      <c r="A70" s="99" t="s">
        <v>137</v>
      </c>
      <c r="C70" s="99"/>
      <c r="D70" s="106"/>
      <c r="E70" s="31">
        <v>0</v>
      </c>
      <c r="F70" s="31">
        <v>-750</v>
      </c>
      <c r="G70" s="100">
        <v>0</v>
      </c>
      <c r="H70" s="100">
        <v>-750</v>
      </c>
    </row>
    <row r="71" spans="1:10">
      <c r="A71" s="99" t="s">
        <v>81</v>
      </c>
      <c r="C71" s="99"/>
      <c r="D71" s="106"/>
      <c r="E71" s="31">
        <v>0</v>
      </c>
      <c r="F71" s="31">
        <v>150</v>
      </c>
      <c r="G71" s="100">
        <v>0</v>
      </c>
      <c r="H71" s="100">
        <v>150</v>
      </c>
    </row>
    <row r="72" spans="1:10">
      <c r="A72" s="99" t="s">
        <v>138</v>
      </c>
      <c r="C72" s="99"/>
      <c r="D72" s="106"/>
      <c r="E72" s="31">
        <v>-4912</v>
      </c>
      <c r="F72" s="31">
        <v>-6277</v>
      </c>
      <c r="G72" s="100">
        <v>-1022</v>
      </c>
      <c r="H72" s="100">
        <v>-2083</v>
      </c>
    </row>
    <row r="73" spans="1:10" s="12" customFormat="1">
      <c r="A73" s="99" t="s">
        <v>151</v>
      </c>
      <c r="B73" s="99"/>
      <c r="C73" s="99"/>
      <c r="D73" s="99"/>
      <c r="E73" s="107">
        <f>SUM(E65:E72)</f>
        <v>-2716</v>
      </c>
      <c r="F73" s="107">
        <f>SUM(F65:F72)</f>
        <v>21287</v>
      </c>
      <c r="G73" s="107">
        <f>SUM(G65:G72)</f>
        <v>5439</v>
      </c>
      <c r="H73" s="107">
        <f>SUM(H65:H72)</f>
        <v>36221</v>
      </c>
    </row>
    <row r="74" spans="1:10" s="12" customFormat="1" ht="18.95" customHeight="1">
      <c r="A74" s="99"/>
      <c r="B74" s="99"/>
      <c r="C74" s="99"/>
      <c r="D74" s="99"/>
      <c r="E74" s="101"/>
      <c r="F74" s="100"/>
      <c r="G74" s="100"/>
      <c r="H74" s="100"/>
    </row>
    <row r="75" spans="1:10" s="12" customFormat="1">
      <c r="A75" s="11" t="s">
        <v>115</v>
      </c>
      <c r="B75" s="11"/>
      <c r="C75" s="11"/>
      <c r="D75" s="99"/>
      <c r="E75" s="100">
        <v>-14347</v>
      </c>
      <c r="F75" s="100">
        <v>-15094</v>
      </c>
      <c r="G75" s="100">
        <v>-844</v>
      </c>
      <c r="H75" s="100">
        <v>4741</v>
      </c>
    </row>
    <row r="76" spans="1:10" s="12" customFormat="1">
      <c r="A76" s="11" t="s">
        <v>116</v>
      </c>
      <c r="B76" s="11"/>
      <c r="C76" s="11"/>
      <c r="D76" s="99"/>
      <c r="E76" s="31">
        <v>46601</v>
      </c>
      <c r="F76" s="100">
        <v>75934</v>
      </c>
      <c r="G76" s="100">
        <v>1386</v>
      </c>
      <c r="H76" s="100">
        <v>17991</v>
      </c>
    </row>
    <row r="77" spans="1:10" s="12" customFormat="1" ht="21.75" thickBot="1">
      <c r="A77" s="11" t="s">
        <v>117</v>
      </c>
      <c r="B77" s="11"/>
      <c r="C77" s="11"/>
      <c r="D77" s="99"/>
      <c r="E77" s="113">
        <f>SUM(E75:E76)</f>
        <v>32254</v>
      </c>
      <c r="F77" s="114">
        <f>SUM(F75:F76)</f>
        <v>60840</v>
      </c>
      <c r="G77" s="114">
        <f>SUM(G75:G76)</f>
        <v>542</v>
      </c>
      <c r="H77" s="114">
        <f>SUM(H75:H76)</f>
        <v>22732</v>
      </c>
      <c r="I77" s="125">
        <f>+E77-'2'!E12</f>
        <v>0</v>
      </c>
      <c r="J77" s="125">
        <f>+G77-'2'!G12</f>
        <v>0</v>
      </c>
    </row>
    <row r="78" spans="1:10" s="12" customFormat="1" ht="21.75" thickTop="1">
      <c r="D78" s="106"/>
      <c r="E78" s="115">
        <f>+E77-'2'!E71</f>
        <v>32254</v>
      </c>
      <c r="F78" s="116"/>
      <c r="G78" s="115">
        <f>+G77-'2'!G71</f>
        <v>542</v>
      </c>
      <c r="H78" s="116"/>
    </row>
    <row r="79" spans="1:10" s="12" customFormat="1">
      <c r="A79" s="165" t="s">
        <v>118</v>
      </c>
      <c r="B79" s="117"/>
      <c r="C79" s="118"/>
      <c r="D79" s="106"/>
      <c r="E79" s="119"/>
      <c r="F79" s="119"/>
      <c r="G79" s="109"/>
      <c r="H79" s="119"/>
      <c r="J79" s="125"/>
    </row>
    <row r="80" spans="1:10" s="12" customFormat="1">
      <c r="A80" s="118" t="s">
        <v>119</v>
      </c>
      <c r="B80" s="118"/>
      <c r="C80" s="118"/>
      <c r="D80" s="106"/>
      <c r="E80" s="119"/>
      <c r="F80" s="119"/>
      <c r="G80" s="109"/>
      <c r="H80" s="119"/>
    </row>
    <row r="81" spans="1:8" s="12" customFormat="1">
      <c r="A81" s="118" t="s">
        <v>120</v>
      </c>
      <c r="B81" s="118"/>
      <c r="C81" s="118"/>
      <c r="D81" s="106"/>
      <c r="E81" s="103">
        <v>3033</v>
      </c>
      <c r="F81" s="103">
        <v>26964</v>
      </c>
      <c r="G81" s="20">
        <v>1317</v>
      </c>
      <c r="H81" s="20">
        <v>24478</v>
      </c>
    </row>
    <row r="82" spans="1:8" s="12" customFormat="1">
      <c r="A82" s="120" t="s">
        <v>139</v>
      </c>
      <c r="B82" s="118"/>
      <c r="C82" s="118"/>
      <c r="D82" s="106"/>
      <c r="E82" s="103">
        <v>0</v>
      </c>
      <c r="F82" s="103">
        <v>133</v>
      </c>
      <c r="G82" s="20">
        <v>0</v>
      </c>
      <c r="H82" s="20">
        <v>133</v>
      </c>
    </row>
    <row r="83" spans="1:8">
      <c r="A83" s="120" t="s">
        <v>154</v>
      </c>
      <c r="E83" s="20">
        <v>0</v>
      </c>
      <c r="F83" s="17">
        <v>35000</v>
      </c>
      <c r="G83" s="17">
        <v>0</v>
      </c>
      <c r="H83" s="20">
        <v>35000</v>
      </c>
    </row>
    <row r="84" spans="1:8" ht="24.75" customHeight="1">
      <c r="A84" s="99"/>
      <c r="B84" s="99"/>
      <c r="C84" s="99"/>
      <c r="D84" s="99"/>
      <c r="E84" s="103"/>
      <c r="F84" s="103"/>
      <c r="H84" s="11"/>
    </row>
    <row r="85" spans="1:8" ht="24.75" customHeight="1">
      <c r="A85" s="99"/>
      <c r="B85" s="99"/>
      <c r="C85" s="99"/>
      <c r="D85" s="99"/>
      <c r="E85" s="103"/>
      <c r="F85" s="103"/>
      <c r="G85" s="104" t="s">
        <v>44</v>
      </c>
      <c r="H85" s="11"/>
    </row>
    <row r="86" spans="1:8">
      <c r="A86" s="99"/>
      <c r="B86" s="99"/>
      <c r="C86" s="99"/>
      <c r="D86" s="99"/>
      <c r="E86" s="103"/>
      <c r="F86" s="103"/>
      <c r="G86" s="104" t="s">
        <v>45</v>
      </c>
      <c r="H86" s="103"/>
    </row>
    <row r="87" spans="1:8">
      <c r="A87" s="99"/>
      <c r="B87" s="99"/>
      <c r="C87" s="99"/>
      <c r="D87" s="99"/>
      <c r="E87" s="103"/>
      <c r="F87" s="103"/>
      <c r="G87" s="104"/>
      <c r="H87" s="103"/>
    </row>
    <row r="88" spans="1:8">
      <c r="A88" s="99"/>
      <c r="B88" s="99"/>
      <c r="C88" s="99"/>
      <c r="D88" s="99"/>
      <c r="E88" s="103"/>
      <c r="F88" s="103"/>
      <c r="G88" s="104"/>
      <c r="H88" s="103"/>
    </row>
    <row r="89" spans="1:8">
      <c r="A89" s="99"/>
      <c r="B89" s="99"/>
      <c r="C89" s="99"/>
      <c r="D89" s="99"/>
      <c r="E89" s="103"/>
      <c r="F89" s="103"/>
      <c r="G89" s="104"/>
      <c r="H89" s="103"/>
    </row>
    <row r="90" spans="1:8" ht="30" customHeight="1">
      <c r="A90" s="99" t="s">
        <v>11</v>
      </c>
      <c r="B90" s="99"/>
      <c r="C90" s="99"/>
      <c r="D90" s="99"/>
      <c r="E90" s="103"/>
      <c r="F90" s="103"/>
      <c r="G90" s="105"/>
      <c r="H90" s="103"/>
    </row>
  </sheetData>
  <sheetProtection formatCells="0" formatColumns="0" formatRows="0" insertColumns="0" insertRows="0" insertHyperlinks="0" deleteColumns="0" deleteRows="0" sort="0" autoFilter="0" pivotTables="0"/>
  <mergeCells count="8">
    <mergeCell ref="A47:H47"/>
    <mergeCell ref="A48:H48"/>
    <mergeCell ref="A49:H49"/>
    <mergeCell ref="E51:F51"/>
    <mergeCell ref="A2:H2"/>
    <mergeCell ref="A3:H3"/>
    <mergeCell ref="A4:H4"/>
    <mergeCell ref="E6:F6"/>
  </mergeCells>
  <phoneticPr fontId="8" type="noConversion"/>
  <pageMargins left="0.90551181102362199" right="0.511811023622047" top="0.511811023622047" bottom="0.59055118110236204" header="0.118110236220472" footer="0.118110236220472"/>
  <pageSetup paperSize="9" scale="84" firstPageNumber="12" fitToHeight="0" orientation="portrait" r:id="rId1"/>
  <headerFooter alignWithMargins="0"/>
  <rowBreaks count="1" manualBreakCount="1">
    <brk id="45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2</vt:lpstr>
      <vt:lpstr>3</vt:lpstr>
      <vt:lpstr>4</vt:lpstr>
      <vt:lpstr>5</vt:lpstr>
      <vt:lpstr>6</vt:lpstr>
      <vt:lpstr>7-8</vt:lpstr>
      <vt:lpstr>'2'!Print_Area</vt:lpstr>
      <vt:lpstr>'3'!Print_Area</vt:lpstr>
      <vt:lpstr>'4'!Print_Area</vt:lpstr>
      <vt:lpstr>'5'!Print_Area</vt:lpstr>
      <vt:lpstr>'6'!Print_Area</vt:lpstr>
      <vt:lpstr>'7-8'!Print_Area</vt:lpstr>
    </vt:vector>
  </TitlesOfParts>
  <Manager/>
  <Company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amc</dc:creator>
  <cp:keywords/>
  <dc:description/>
  <cp:lastModifiedBy>poonyanuch</cp:lastModifiedBy>
  <cp:revision/>
  <cp:lastPrinted>2024-05-13T10:43:14Z</cp:lastPrinted>
  <dcterms:created xsi:type="dcterms:W3CDTF">1998-10-08T09:24:18Z</dcterms:created>
  <dcterms:modified xsi:type="dcterms:W3CDTF">2024-05-13T10:43:23Z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VID12551BDF">
    <vt:lpwstr/>
  </property>
  <property fmtid="{D5CDD505-2E9C-101B-9397-08002B2CF9AE}" pid="3" name="IVIDE7418E5">
    <vt:lpwstr/>
  </property>
  <property fmtid="{D5CDD505-2E9C-101B-9397-08002B2CF9AE}" pid="4" name="IVID1A5315DD">
    <vt:lpwstr/>
  </property>
  <property fmtid="{D5CDD505-2E9C-101B-9397-08002B2CF9AE}" pid="5" name="IVID17351601">
    <vt:lpwstr/>
  </property>
  <property fmtid="{D5CDD505-2E9C-101B-9397-08002B2CF9AE}" pid="6" name="IVID89541B32">
    <vt:lpwstr/>
  </property>
  <property fmtid="{D5CDD505-2E9C-101B-9397-08002B2CF9AE}" pid="7" name="IVID27444CE4">
    <vt:lpwstr/>
  </property>
  <property fmtid="{D5CDD505-2E9C-101B-9397-08002B2CF9AE}" pid="8" name="IVID2C4E16DE">
    <vt:lpwstr/>
  </property>
  <property fmtid="{D5CDD505-2E9C-101B-9397-08002B2CF9AE}" pid="9" name="IVID1E4F12E8">
    <vt:lpwstr/>
  </property>
  <property fmtid="{D5CDD505-2E9C-101B-9397-08002B2CF9AE}" pid="10" name="IVID425812E9">
    <vt:lpwstr/>
  </property>
  <property fmtid="{D5CDD505-2E9C-101B-9397-08002B2CF9AE}" pid="11" name="IVID430B1CD4">
    <vt:lpwstr/>
  </property>
  <property fmtid="{D5CDD505-2E9C-101B-9397-08002B2CF9AE}" pid="12" name="IVID103A18E1">
    <vt:lpwstr/>
  </property>
  <property fmtid="{D5CDD505-2E9C-101B-9397-08002B2CF9AE}" pid="13" name="IVID205A13F7">
    <vt:lpwstr/>
  </property>
  <property fmtid="{D5CDD505-2E9C-101B-9397-08002B2CF9AE}" pid="14" name="IVID1D1C1308">
    <vt:lpwstr/>
  </property>
  <property fmtid="{D5CDD505-2E9C-101B-9397-08002B2CF9AE}" pid="15" name="IVID1E4C15D5">
    <vt:lpwstr/>
  </property>
  <property fmtid="{D5CDD505-2E9C-101B-9397-08002B2CF9AE}" pid="16" name="IVID1E4617EE">
    <vt:lpwstr/>
  </property>
  <property fmtid="{D5CDD505-2E9C-101B-9397-08002B2CF9AE}" pid="17" name="IVIDC85034A1">
    <vt:lpwstr/>
  </property>
  <property fmtid="{D5CDD505-2E9C-101B-9397-08002B2CF9AE}" pid="18" name="IVIDC1B13DC">
    <vt:lpwstr/>
  </property>
  <property fmtid="{D5CDD505-2E9C-101B-9397-08002B2CF9AE}" pid="19" name="IVID57209FA">
    <vt:lpwstr/>
  </property>
  <property fmtid="{D5CDD505-2E9C-101B-9397-08002B2CF9AE}" pid="20" name="IVID2F2D16D9">
    <vt:lpwstr/>
  </property>
  <property fmtid="{D5CDD505-2E9C-101B-9397-08002B2CF9AE}" pid="21" name="IVIDB4A17EF">
    <vt:lpwstr/>
  </property>
  <property fmtid="{D5CDD505-2E9C-101B-9397-08002B2CF9AE}" pid="22" name="IVID29670FEB">
    <vt:lpwstr/>
  </property>
  <property fmtid="{D5CDD505-2E9C-101B-9397-08002B2CF9AE}" pid="23" name="IVID8752659">
    <vt:lpwstr/>
  </property>
  <property fmtid="{D5CDD505-2E9C-101B-9397-08002B2CF9AE}" pid="24" name="IVID40048AEB">
    <vt:lpwstr/>
  </property>
  <property fmtid="{D5CDD505-2E9C-101B-9397-08002B2CF9AE}" pid="25" name="IVIDBFEBCA47">
    <vt:lpwstr/>
  </property>
  <property fmtid="{D5CDD505-2E9C-101B-9397-08002B2CF9AE}" pid="26" name="IVID253A13EA">
    <vt:lpwstr/>
  </property>
  <property fmtid="{D5CDD505-2E9C-101B-9397-08002B2CF9AE}" pid="27" name="IVID3986B742">
    <vt:lpwstr/>
  </property>
  <property fmtid="{D5CDD505-2E9C-101B-9397-08002B2CF9AE}" pid="28" name="IVIDE869F92E">
    <vt:lpwstr/>
  </property>
  <property fmtid="{D5CDD505-2E9C-101B-9397-08002B2CF9AE}" pid="29" name="IVID388E71CB">
    <vt:lpwstr/>
  </property>
  <property fmtid="{D5CDD505-2E9C-101B-9397-08002B2CF9AE}" pid="30" name="IVIDE4973558">
    <vt:lpwstr/>
  </property>
  <property fmtid="{D5CDD505-2E9C-101B-9397-08002B2CF9AE}" pid="31" name="IVID346013FA">
    <vt:lpwstr/>
  </property>
  <property fmtid="{D5CDD505-2E9C-101B-9397-08002B2CF9AE}" pid="32" name="IVIDE0538866">
    <vt:lpwstr/>
  </property>
  <property fmtid="{D5CDD505-2E9C-101B-9397-08002B2CF9AE}" pid="33" name="IVIDACE0124D">
    <vt:lpwstr/>
  </property>
  <property fmtid="{D5CDD505-2E9C-101B-9397-08002B2CF9AE}" pid="34" name="IVIDC41A9CA6">
    <vt:lpwstr/>
  </property>
  <property fmtid="{D5CDD505-2E9C-101B-9397-08002B2CF9AE}" pid="35" name="IVID8A66527D">
    <vt:lpwstr/>
  </property>
</Properties>
</file>