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0.222\akp-ecf\ECF GROUP\2024\03.31.2024\FS\ไฟล์ส่งงบตลาด\"/>
    </mc:Choice>
  </mc:AlternateContent>
  <xr:revisionPtr revIDLastSave="0" documentId="13_ncr:1_{670B4EED-EF7D-4FE1-81C4-E195A6C07207}" xr6:coauthVersionLast="47" xr6:coauthVersionMax="47" xr10:uidLastSave="{00000000-0000-0000-0000-000000000000}"/>
  <bookViews>
    <workbookView xWindow="-108" yWindow="-108" windowWidth="23256" windowHeight="12456" tabRatio="881" activeTab="4" xr2:uid="{00000000-000D-0000-FFFF-FFFF00000000}"/>
  </bookViews>
  <sheets>
    <sheet name="BS_T" sheetId="8" r:id="rId1"/>
    <sheet name="PL_T" sheetId="30" r:id="rId2"/>
    <sheet name="CE_T Conso" sheetId="22" r:id="rId3"/>
    <sheet name="CE_T Company" sheetId="32" r:id="rId4"/>
    <sheet name=" CF_T" sheetId="19" r:id="rId5"/>
  </sheets>
  <definedNames>
    <definedName name="_xlnm.Print_Area" localSheetId="4">' CF_T'!$A$1:$J$81</definedName>
    <definedName name="_xlnm.Print_Area" localSheetId="0">BS_T!$A$1:$J$113</definedName>
    <definedName name="_xlnm.Print_Area" localSheetId="3">'CE_T Company'!$A$1:$Q$23</definedName>
    <definedName name="_xlnm.Print_Area" localSheetId="2">'CE_T Conso'!$A$1:$Y$24</definedName>
    <definedName name="_xlnm.Print_Area" localSheetId="1">PL_T!$A$1:$J$71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9" l="1"/>
  <c r="J28" i="19"/>
  <c r="F28" i="19"/>
  <c r="D62" i="30"/>
  <c r="J14" i="30"/>
  <c r="H14" i="30"/>
  <c r="F14" i="30"/>
  <c r="D14" i="30"/>
  <c r="B99" i="8" l="1"/>
  <c r="D61" i="19"/>
  <c r="J78" i="19"/>
  <c r="F78" i="19"/>
  <c r="H61" i="19"/>
  <c r="F16" i="19"/>
  <c r="D7" i="19"/>
  <c r="E19" i="32"/>
  <c r="M12" i="32"/>
  <c r="Q12" i="32" s="1"/>
  <c r="I19" i="32"/>
  <c r="O19" i="32"/>
  <c r="H104" i="8" s="1"/>
  <c r="J70" i="8"/>
  <c r="F70" i="8"/>
  <c r="J78" i="8"/>
  <c r="F78" i="8"/>
  <c r="E14" i="32"/>
  <c r="M17" i="32"/>
  <c r="G19" i="32"/>
  <c r="S12" i="22"/>
  <c r="U12" i="22" s="1"/>
  <c r="Y12" i="22" s="1"/>
  <c r="J80" i="8" l="1"/>
  <c r="F80" i="8"/>
  <c r="Q17" i="32"/>
  <c r="H23" i="8"/>
  <c r="H8" i="8"/>
  <c r="F51" i="30"/>
  <c r="A71" i="30"/>
  <c r="F62" i="30"/>
  <c r="A113" i="8"/>
  <c r="J94" i="8"/>
  <c r="H94" i="8"/>
  <c r="H93" i="8"/>
  <c r="F94" i="8"/>
  <c r="F92" i="8"/>
  <c r="D94" i="8"/>
  <c r="D93" i="8"/>
  <c r="D92" i="8"/>
  <c r="D90" i="8"/>
  <c r="A87" i="8"/>
  <c r="A46" i="8"/>
  <c r="A44" i="8"/>
  <c r="A85" i="8" s="1"/>
  <c r="J37" i="8"/>
  <c r="F103" i="8"/>
  <c r="F23" i="8"/>
  <c r="J23" i="8"/>
  <c r="H70" i="8" l="1"/>
  <c r="D70" i="8"/>
  <c r="J103" i="8" l="1"/>
  <c r="O14" i="32"/>
  <c r="G14" i="32"/>
  <c r="O13" i="22"/>
  <c r="O14" i="22" s="1"/>
  <c r="S13" i="22" l="1"/>
  <c r="I14" i="32"/>
  <c r="Q14" i="22"/>
  <c r="M14" i="22"/>
  <c r="I14" i="22"/>
  <c r="G14" i="22"/>
  <c r="E14" i="22"/>
  <c r="F29" i="19" l="1"/>
  <c r="F32" i="19" s="1"/>
  <c r="D57" i="19"/>
  <c r="H57" i="19"/>
  <c r="J57" i="19"/>
  <c r="F57" i="19"/>
  <c r="D38" i="19"/>
  <c r="F38" i="19"/>
  <c r="H38" i="19"/>
  <c r="J38" i="19"/>
  <c r="M20" i="22"/>
  <c r="F59" i="19" l="1"/>
  <c r="D51" i="30"/>
  <c r="D47" i="30"/>
  <c r="J20" i="30"/>
  <c r="J22" i="30" s="1"/>
  <c r="J32" i="30" s="1"/>
  <c r="H20" i="30"/>
  <c r="F20" i="30"/>
  <c r="D20" i="30"/>
  <c r="F105" i="8" l="1"/>
  <c r="J105" i="8"/>
  <c r="J107" i="8" s="1"/>
  <c r="F37" i="8"/>
  <c r="F39" i="8" s="1"/>
  <c r="D23" i="8"/>
  <c r="F107" i="8" l="1"/>
  <c r="F109" i="8" s="1"/>
  <c r="J39" i="8"/>
  <c r="J8" i="8" l="1"/>
  <c r="J92" i="8" s="1"/>
  <c r="H92" i="8"/>
  <c r="J29" i="19"/>
  <c r="J32" i="19" s="1"/>
  <c r="J59" i="19" s="1"/>
  <c r="D11" i="19"/>
  <c r="J71" i="19"/>
  <c r="F71" i="19"/>
  <c r="M16" i="32"/>
  <c r="Q16" i="32" s="1"/>
  <c r="S18" i="22"/>
  <c r="U18" i="22" s="1"/>
  <c r="Y18" i="22" s="1"/>
  <c r="O19" i="22"/>
  <c r="O20" i="22" s="1"/>
  <c r="S17" i="22"/>
  <c r="U17" i="22" s="1"/>
  <c r="J51" i="30"/>
  <c r="W19" i="22"/>
  <c r="W20" i="22" s="1"/>
  <c r="H37" i="8"/>
  <c r="H39" i="8" s="1"/>
  <c r="H7" i="30"/>
  <c r="H11" i="19"/>
  <c r="I20" i="22"/>
  <c r="G20" i="22"/>
  <c r="E20" i="22"/>
  <c r="Q20" i="22"/>
  <c r="H52" i="8"/>
  <c r="H53" i="8"/>
  <c r="D53" i="8"/>
  <c r="D52" i="8"/>
  <c r="D71" i="19"/>
  <c r="F7" i="19"/>
  <c r="F46" i="19" s="1"/>
  <c r="E9" i="19"/>
  <c r="E29" i="19" s="1"/>
  <c r="G9" i="19"/>
  <c r="G29" i="19" s="1"/>
  <c r="A16" i="32"/>
  <c r="A12" i="32"/>
  <c r="Q2" i="32"/>
  <c r="J2" i="19" s="1"/>
  <c r="J41" i="19" s="1"/>
  <c r="Q1" i="32"/>
  <c r="J1" i="19" s="1"/>
  <c r="J40" i="19" s="1"/>
  <c r="F47" i="30"/>
  <c r="J47" i="30" s="1"/>
  <c r="H47" i="30"/>
  <c r="J42" i="30"/>
  <c r="J41" i="30"/>
  <c r="D5" i="30"/>
  <c r="D45" i="30" s="1"/>
  <c r="J7" i="30"/>
  <c r="J7" i="19" s="1"/>
  <c r="J46" i="19" s="1"/>
  <c r="F51" i="8"/>
  <c r="D51" i="8"/>
  <c r="H51" i="8"/>
  <c r="B67" i="30"/>
  <c r="D5" i="19"/>
  <c r="D44" i="19" s="1"/>
  <c r="J53" i="8"/>
  <c r="A40" i="19"/>
  <c r="H71" i="19"/>
  <c r="A1" i="32"/>
  <c r="E5" i="32"/>
  <c r="A19" i="32"/>
  <c r="A14" i="32"/>
  <c r="A3" i="22"/>
  <c r="A3" i="32" s="1"/>
  <c r="I9" i="19"/>
  <c r="I29" i="19" s="1"/>
  <c r="A43" i="30"/>
  <c r="H51" i="30"/>
  <c r="D49" i="8"/>
  <c r="F53" i="8"/>
  <c r="H78" i="8"/>
  <c r="H80" i="8" s="1"/>
  <c r="D78" i="8"/>
  <c r="D37" i="8"/>
  <c r="S19" i="22" l="1"/>
  <c r="S20" i="22" s="1"/>
  <c r="D46" i="19"/>
  <c r="H46" i="19" s="1"/>
  <c r="H7" i="19"/>
  <c r="W13" i="22"/>
  <c r="W14" i="22" s="1"/>
  <c r="J63" i="19"/>
  <c r="H22" i="30"/>
  <c r="H32" i="30" s="1"/>
  <c r="D22" i="30"/>
  <c r="D32" i="30" s="1"/>
  <c r="D36" i="30" s="1"/>
  <c r="A3" i="19"/>
  <c r="A42" i="19" s="1"/>
  <c r="J109" i="8"/>
  <c r="D80" i="8"/>
  <c r="J51" i="8"/>
  <c r="A24" i="22"/>
  <c r="A23" i="32" s="1"/>
  <c r="A81" i="19" s="1"/>
  <c r="Y17" i="22"/>
  <c r="F22" i="30"/>
  <c r="D39" i="8"/>
  <c r="D53" i="30" l="1"/>
  <c r="D58" i="30"/>
  <c r="D56" i="30" s="1"/>
  <c r="D63" i="30"/>
  <c r="D61" i="30" s="1"/>
  <c r="D106" i="8"/>
  <c r="F32" i="30"/>
  <c r="F36" i="30" s="1"/>
  <c r="J36" i="30"/>
  <c r="S14" i="22"/>
  <c r="H36" i="30"/>
  <c r="H53" i="30" s="1"/>
  <c r="H63" i="30" s="1"/>
  <c r="F63" i="19"/>
  <c r="D65" i="30" l="1"/>
  <c r="D67" i="30"/>
  <c r="D9" i="19"/>
  <c r="F53" i="30"/>
  <c r="F58" i="30"/>
  <c r="F56" i="30" s="1"/>
  <c r="J53" i="30"/>
  <c r="J63" i="30" s="1"/>
  <c r="J58" i="30"/>
  <c r="J56" i="30" s="1"/>
  <c r="K18" i="32" s="1"/>
  <c r="K19" i="32" s="1"/>
  <c r="D104" i="8"/>
  <c r="H61" i="30"/>
  <c r="K13" i="32"/>
  <c r="K14" i="32" s="1"/>
  <c r="H58" i="30"/>
  <c r="H9" i="19"/>
  <c r="F63" i="30" l="1"/>
  <c r="F61" i="30" s="1"/>
  <c r="K19" i="22"/>
  <c r="U19" i="22" s="1"/>
  <c r="U20" i="22" s="1"/>
  <c r="J61" i="30"/>
  <c r="K13" i="22"/>
  <c r="U13" i="22" s="1"/>
  <c r="U14" i="22" s="1"/>
  <c r="M18" i="32"/>
  <c r="M19" i="32" s="1"/>
  <c r="H102" i="8"/>
  <c r="H103" i="8" s="1"/>
  <c r="M13" i="32"/>
  <c r="M14" i="32" s="1"/>
  <c r="D29" i="19"/>
  <c r="H29" i="19"/>
  <c r="H32" i="19" s="1"/>
  <c r="H59" i="19" s="1"/>
  <c r="H63" i="19" s="1"/>
  <c r="H56" i="30"/>
  <c r="K20" i="22"/>
  <c r="H65" i="30" l="1"/>
  <c r="H67" i="30"/>
  <c r="D32" i="19"/>
  <c r="D59" i="19" s="1"/>
  <c r="D63" i="19" s="1"/>
  <c r="Q18" i="32"/>
  <c r="K14" i="22"/>
  <c r="D102" i="8" s="1"/>
  <c r="Q13" i="32"/>
  <c r="Q14" i="32" s="1"/>
  <c r="Y13" i="22"/>
  <c r="Y14" i="22" s="1"/>
  <c r="Y19" i="22"/>
  <c r="Q19" i="32" l="1"/>
  <c r="D103" i="8"/>
  <c r="D105" i="8" s="1"/>
  <c r="Y20" i="22"/>
  <c r="D107" i="8" l="1"/>
  <c r="D109" i="8" s="1"/>
  <c r="H105" i="8"/>
  <c r="H107" i="8" s="1"/>
  <c r="H109" i="8" s="1"/>
</calcChain>
</file>

<file path=xl/sharedStrings.xml><?xml version="1.0" encoding="utf-8"?>
<sst xmlns="http://schemas.openxmlformats.org/spreadsheetml/2006/main" count="289" uniqueCount="215">
  <si>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</si>
  <si>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</si>
  <si>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</si>
  <si>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</si>
  <si>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</si>
  <si>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</si>
  <si>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</si>
  <si>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</si>
  <si>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</si>
  <si>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</si>
  <si>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</si>
  <si>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</si>
  <si>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</si>
  <si>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</si>
  <si>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</si>
  <si>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</si>
  <si>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เงินสดและรายการเทียบเท่าเงินสด</t>
  </si>
  <si>
    <t>ที่ดิน อาคารและอุปกรณ์ - สุทธิ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</si>
  <si>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</si>
  <si>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</si>
  <si>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</si>
  <si>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</si>
  <si>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</si>
  <si>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</si>
  <si>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ดอกเบี้ยจ่าย</t>
  </si>
  <si>
    <t>กระแสเงินสดจากกิจกรรมลงทุน</t>
  </si>
  <si>
    <t>หนี้สินไม่หมุนเวียน</t>
  </si>
  <si>
    <t>รวมหนี้สินไม่หมุนเวียน</t>
  </si>
  <si>
    <t>ภาษีเงินได้ค้างจ่าย</t>
  </si>
  <si>
    <t>ลูกหนี้การค้า</t>
  </si>
  <si>
    <t>สินทรัพย์ไม่หมุนเวียนอื่น</t>
  </si>
  <si>
    <t>รวม</t>
  </si>
  <si>
    <t>งบกระแสเงินสด (ต่อ)</t>
  </si>
  <si>
    <t>จ่ายภาษีเงินได้</t>
  </si>
  <si>
    <t>จ่ายดอกเบี้ย</t>
  </si>
  <si>
    <t>สินทรัพย์</t>
  </si>
  <si>
    <t>ต้นทุนทางการเงิน</t>
  </si>
  <si>
    <t>ปรับปรุงด้วย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</si>
  <si>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</si>
  <si>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</si>
  <si>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</si>
  <si>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</si>
  <si>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 xml:space="preserve">สินทรัพย์ดำเนินงานลดลง (เพิ่มขึ้น) </t>
  </si>
  <si>
    <t>รับดอกเบี้ย</t>
  </si>
  <si>
    <t>ดอกเบี้ยรับ</t>
  </si>
  <si>
    <t xml:space="preserve">หนี้สินดำเนินงานเพิ่มขึ้น (ลดลง) </t>
  </si>
  <si>
    <t>เงินกู้ยืมระยะยาวส่วนที่ครบกำหนดชำระภายในหนึ่งปี</t>
  </si>
  <si>
    <t>ค่าใช้จ่ายในการบริหาร</t>
  </si>
  <si>
    <t>ทุนที่ออก</t>
  </si>
  <si>
    <t>และชำระ</t>
  </si>
  <si>
    <t>ข.  รายการที่ไม่เป็นเงินสด</t>
  </si>
  <si>
    <t>สินค้าคงเหลือ - สุทธิ</t>
  </si>
  <si>
    <t>เจ้าหนี้จากการขายสิทธิเรียกร้องในลูกหนี้การค้า</t>
  </si>
  <si>
    <t>เงินกู้ยืมระยะยาว - สุทธิ</t>
  </si>
  <si>
    <t>รายได้จากการขาย - สุทธิ</t>
  </si>
  <si>
    <t>ต้นทุนขาย</t>
  </si>
  <si>
    <t>สินค้าคงเหลือ</t>
  </si>
  <si>
    <t xml:space="preserve">เจ้าหนี้การค้า </t>
  </si>
  <si>
    <t>เงินกู้ยืมระยะยาวเพิ่มขึ้น</t>
  </si>
  <si>
    <t>จ่ายชำระคืนเงินกู้ยืมระยะยาว</t>
  </si>
  <si>
    <t>กำไรสะสม</t>
  </si>
  <si>
    <t>องค์ประกอบอื่นของส่วนผู้ถือหุ้น</t>
  </si>
  <si>
    <t>องค์ประกอบอื่นของส่วนของผู้ถือหุ้น</t>
  </si>
  <si>
    <t>รวมส่วนของ</t>
  </si>
  <si>
    <t>ผู้ถือหุ้น</t>
  </si>
  <si>
    <t>การควบคุมเดียวกัน</t>
  </si>
  <si>
    <t>รวมธุรกิจภายใต้</t>
  </si>
  <si>
    <t>งบกำไรขาดทุนเบ็ดเสร็จ</t>
  </si>
  <si>
    <t>ส่วนเกินทุนจากการ</t>
  </si>
  <si>
    <t>หนี้สินผลประโยชน์ของพนักงานหลังออกจากงาน</t>
  </si>
  <si>
    <t>-  ยังไม่ได้จัดสรร</t>
  </si>
  <si>
    <t>ยังไม่ได้จัดสรร</t>
  </si>
  <si>
    <t>สินทรัพย์ไม่มีตัวตน - สุทธิ</t>
  </si>
  <si>
    <t>-   เงินมัดจำและเงินประกัน</t>
  </si>
  <si>
    <t>ค่าเสื่อมราคาและค่าใช้จ่ายตัดบัญชี</t>
  </si>
  <si>
    <t>ค่าใช้จ่ายผลประโยชน์ของพนักงานหลังออกจากงาน</t>
  </si>
  <si>
    <t>บริษัท อีสต์โคสท์เฟอร์นิเทค จำกัด (มหาชน) และบริษัทย่อย</t>
  </si>
  <si>
    <t>เจ้าหนี้การค้า</t>
  </si>
  <si>
    <t>ส่วนเกินมูลค่าหุ้น</t>
  </si>
  <si>
    <t>ส่วนเกิน</t>
  </si>
  <si>
    <t>มูลค่าหุ้น</t>
  </si>
  <si>
    <t>สินทรัพย์ภาษีเงินได้รอการตัดบัญชี</t>
  </si>
  <si>
    <t>หนี้สินภาษีเงินได้รอการตัดบัญชี</t>
  </si>
  <si>
    <t>จัดสรร</t>
  </si>
  <si>
    <t>ตามกฎหมาย</t>
  </si>
  <si>
    <t>แล้ว</t>
  </si>
  <si>
    <t>เงินฝากธนาคารที่มีข้อจำกัดในการใช้</t>
  </si>
  <si>
    <t>กำไรเบ็ดเสร็จรวมสำหรับงวด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</si>
  <si>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</si>
  <si>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</si>
  <si>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</t>
  </si>
  <si>
    <t>ที่ไม่มีอำนาจ</t>
  </si>
  <si>
    <t>ส่วนของ</t>
  </si>
  <si>
    <t>ควบคุม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</si>
  <si>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</si>
  <si>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</si>
  <si>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</si>
  <si>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</si>
  <si>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ยังไม่ได้</t>
  </si>
  <si>
    <t>รวมองค์</t>
  </si>
  <si>
    <t>ประกอบอื่น</t>
  </si>
  <si>
    <t>ของส่วนของ</t>
  </si>
  <si>
    <t>ส่วนได้เสียที่ไม่มีอำนาจควบคุม</t>
  </si>
  <si>
    <t>งบกำไรขาดทุนเบ็ดเสร็จ (ต่อ)</t>
  </si>
  <si>
    <t>เบ็ดเสร็จอื่น</t>
  </si>
  <si>
    <t>จากบริษัทร่วม</t>
  </si>
  <si>
    <t>งบการเงินเฉพาะกิจการ</t>
  </si>
  <si>
    <t>บริษัทใหญ่</t>
  </si>
  <si>
    <t>-  จัดสรรเป็นทุนสำรองตามกฎหมาย</t>
  </si>
  <si>
    <t>ค่าใช้จ่ายในการออกหุ้นกู้</t>
  </si>
  <si>
    <t>หุ้นกู้ - สุทธิ</t>
  </si>
  <si>
    <t>ขาดทุนจากการ</t>
  </si>
  <si>
    <t>เปลี่ยนแปลง</t>
  </si>
  <si>
    <t>สัดส่วนการลงทุน</t>
  </si>
  <si>
    <t>ในบริษัทย่อย</t>
  </si>
  <si>
    <t>อาคารและอุปกรณ์เพิ่มขึ้น</t>
  </si>
  <si>
    <t>เงินฝากประจำระยะสั้นกับธนาคาร</t>
  </si>
  <si>
    <t>ต้นทุนในการจัดจำหน่าย</t>
  </si>
  <si>
    <t>หุ้นกู้ส่วนที่ครบกำหนดชำระภายในหนึ่งปี</t>
  </si>
  <si>
    <t>เป็นทุนสำรอง</t>
  </si>
  <si>
    <t>เงินเบิกเกินบัญชีและเงินกู้ยืมระยะสั้นจากสถาบันการเงิน</t>
  </si>
  <si>
    <t>-   เงินมัดจำการเข้าศึกษาโครงการลงทุน</t>
  </si>
  <si>
    <t>ซื้ออุปกรณ์โดยยังไม่ได้ชำระเงินแก่ผู้ขาย</t>
  </si>
  <si>
    <t>พันบาท</t>
  </si>
  <si>
    <t>(สอบทานแล้ว)</t>
  </si>
  <si>
    <t>(ยังไม่ได้ตรวจสอบ)</t>
  </si>
  <si>
    <t>(ตรวจสอบแล้ว)</t>
  </si>
  <si>
    <t>หมายเหตุประกอบงบการเงินแบบย่อเป็นส่วนหนึ่งของงบการเงินนี้</t>
  </si>
  <si>
    <t>หนี้สินตามสัญญาเช่าส่วนที่ครบกำหนดชำระภายในหนึ่งปี</t>
  </si>
  <si>
    <t>หนี้สินตามสัญญาเช่า - สุทธิ</t>
  </si>
  <si>
    <t>หนี้สินตามสัญญาเช่าลดลง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</si>
  <si>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</si>
  <si>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</si>
  <si>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ก.  เงินสดและรายการเทียบเท่าเงินสด ณ วันสิ้นงวด</t>
  </si>
  <si>
    <t>กำไรจากกิจกรรมดำเนินงาน</t>
  </si>
  <si>
    <t>สินทรัพย์สิทธิการใช้ - สุทธิ</t>
  </si>
  <si>
    <t>ส่วนแบ่ง</t>
  </si>
  <si>
    <t>กำไร (ขาดทุน)</t>
  </si>
  <si>
    <t>3, 4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</si>
  <si>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</si>
  <si>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</si>
  <si>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ค.  ข้อมูลกระแสเงินสดเปิดเผยเพิ่มเติม</t>
  </si>
  <si>
    <t>กระแสเงินสดจ่ายทั้งหมดตามสัญญาเช่า</t>
  </si>
  <si>
    <t>องค์ประกอบอื่นของ</t>
  </si>
  <si>
    <t>เงินกู้ยืมระยะสั้นจากบุคคลอื่น</t>
  </si>
  <si>
    <t>รายได้ (ค่าใช้จ่าย) ภาษีเงินได้</t>
  </si>
  <si>
    <t>กำไร (ขาดทุน) เบ็ดเสร็จอื่นสำหรับงวด</t>
  </si>
  <si>
    <t>กระแสเงินสดสุทธิใช้ไปในกิจกรรมลงทุน</t>
  </si>
  <si>
    <t>เงินให้กู้ยืมระยะสั้นแก่บุคคลอื่น</t>
  </si>
  <si>
    <t>ทุนจดทะเบียน - หุ้นสามัญ 1,151,385,108 หุ้น มูลค่าหุ้นละ 0.25 บาท</t>
  </si>
  <si>
    <t>ยอดคงเหลือต้นงวด ณ วันที่ 1 มกราคม 2566</t>
  </si>
  <si>
    <t>ยอดคงเหลือสิ้นงวด ณ วันที่ 31 มีนาคม 2566</t>
  </si>
  <si>
    <t>เงินให้กู้ยืมระยะสั้นแก่และดอกเบี้ยค้างรับ</t>
  </si>
  <si>
    <t>เงินสดรับจากการใช้ใบสำคัญแสดงสิทธิ</t>
  </si>
  <si>
    <t>ขาดทุนที่ยังไม่เกิดขึ้นจากการวัดมูลค่ายุติธรรมของตราสารอนุพันธ์</t>
  </si>
  <si>
    <t>ขาดทุนที่ยังไม่เกิดขึ้นจากอัตราแลกเปลี่ยน</t>
  </si>
  <si>
    <t>ลูกหนี้อื่น</t>
  </si>
  <si>
    <t>ลูกหนี้การค้าส่วนที่ไม่หมุนเวียน - สุทธิ</t>
  </si>
  <si>
    <t>กำไร (ขาดทุน) ก่อนค่าใช้จ่ายภาษีเงินได้</t>
  </si>
  <si>
    <t>รายการที่จะมีการจัดประเภทรายการใหม่ไว้ในกำไรหรือขาดทุนในภายหลัง</t>
  </si>
  <si>
    <t>เงินเบิกเกินบัญชีและเงินกู้ยืมระยะสั้นจากสถาบันการเงินเพิ่มขึ้น (ลดลง)</t>
  </si>
  <si>
    <t>โอนเงินมัดจำและเงินประกันไปเป็นสินทรัพย์ถาวร</t>
  </si>
  <si>
    <t>ค่าใช้จ่าย (รายได้) ภาษีเงินได้</t>
  </si>
  <si>
    <t>ณ วันที่ 31 มีนาคม 2567 และวันที่ 31 ธันวาคม 2566</t>
  </si>
  <si>
    <t>31 มีนาคม 2567</t>
  </si>
  <si>
    <t>31 ธันวาคม 2566</t>
  </si>
  <si>
    <t>-   กิจการที่เกี่ยวข้องกัน</t>
  </si>
  <si>
    <t>-   บุคคลและกิจการที่เกี่ยวข้องกัน</t>
  </si>
  <si>
    <t>-   บุคคลและกิจการอื่น - สุทธิ</t>
  </si>
  <si>
    <t xml:space="preserve">    จากบุคคลและกิจการที่เกี่ยวข้องกัน</t>
  </si>
  <si>
    <t>-   บุคคลและกิจการอื่น</t>
  </si>
  <si>
    <t>เจ้าหนี้อื่น</t>
  </si>
  <si>
    <t>เงินกู้ยืมระยะสั้นจากและดอกเบี้ยค้างจ่ายแก่บุคคลและ</t>
  </si>
  <si>
    <t>งบฐานะการเงิน</t>
  </si>
  <si>
    <t>ทุนที่ออกและชำระแล้ว - หุ้นสามัญ 959,505,590 หุ้นในปี 2567</t>
  </si>
  <si>
    <t>หนี้สินและส่วนของผู้ถือหุ้น (ต่อ)</t>
  </si>
  <si>
    <t>สำหรับงวดสามเดือนสิ้นสุดวันที่ 31 มีนาคม 2567 และ 2566</t>
  </si>
  <si>
    <t>ยอดคงเหลือต้นงวด ณ วันที่ 1 มกราคม 2567</t>
  </si>
  <si>
    <t>ยอดคงเหลือสิ้นงวด ณ วันที่ 31 มีนาคม 2567</t>
  </si>
  <si>
    <t>งบการเปลี่ยนแปลงส่วนของผู้ถือหุ้น</t>
  </si>
  <si>
    <t>-   ขายวัสดุและเศษซากจากการผลิต</t>
  </si>
  <si>
    <t>-   อื่นๆ</t>
  </si>
  <si>
    <t xml:space="preserve">   กิจการที่เกี่ยวข้องกัน</t>
  </si>
  <si>
    <t>กลับรายการขาดทุน (ขาดทุน) จากการด้อยค่าของสินทรัพย์ทางการเงิน</t>
  </si>
  <si>
    <t>4, 5</t>
  </si>
  <si>
    <t>กำไร (ขาดทุน) สำหรับงวด</t>
  </si>
  <si>
    <t>เงินลงทุนในบริษัทร่วมและการร่วมค้าซึ่งบันทึกโดยวิธีส่วนได้เสีย</t>
  </si>
  <si>
    <t>รายได้ทางการเงิน</t>
  </si>
  <si>
    <t>ส่วนแบ่งกำไรจากเงินลงทุนในบริษัทร่วมและการร่วมค้า - สุทธิ</t>
  </si>
  <si>
    <t>กำไร (ขาดทุน) จากอัตราแลกเปลี่ยน</t>
  </si>
  <si>
    <t>- ส่วนแบ่งกำไร (ขาดทุน) เบ็ดเสร็จอื่นจากบริษัทร่วม</t>
  </si>
  <si>
    <t>กำไร (ขาดทุน) ต่อหุ้นปรับลด (บาท)</t>
  </si>
  <si>
    <t>กำไร (ขาดทุน) ต่อหุ้นขั้นพื้นฐาน (บาท)</t>
  </si>
  <si>
    <t>กำไร (ขาดทุน) เบ็ดเสร็จรวมสำหรับงวด</t>
  </si>
  <si>
    <t xml:space="preserve">การแบ่งปันกำไร (ขาดทุน) </t>
  </si>
  <si>
    <t>ขาดทุนเบ็ดเสร็จรวมสำหรับงวด</t>
  </si>
  <si>
    <t>ส่วนแบ่งกำไรจากเงินลงทุนในบริษัทร่วมและกิจการร่วมค้า - สุทธิ</t>
  </si>
  <si>
    <t>ขาดทุนจากการด้อยค่าของสินทรัพย์ทางการเงิน (กลับรายการ)</t>
  </si>
  <si>
    <t>กระแสเงินสดสุทธิได้มาจาก (ใช้ไปใน) กิจกรรมจัดหาเงิน</t>
  </si>
  <si>
    <t>เจ้าหนี้จากการขายสิทธิเรียกร้องในลูกหนี้การค้าเพิ่มขึ้น</t>
  </si>
  <si>
    <t>5, 8</t>
  </si>
  <si>
    <t>13, 14</t>
  </si>
  <si>
    <t>การแบ่งปันกำไร (ขาดทุน) เบ็ดเสร็จรวม</t>
  </si>
  <si>
    <t>เงินกู้ยืมระยะสั้นจากบุคคลและกิจการที่เกี่ยวข้องกันเพิ่มขึ้น</t>
  </si>
  <si>
    <t>เงินสดและรายการเทียบเท่าเงินสดเพิ่มขึ้น (ลดลง) - สุทธิ</t>
  </si>
  <si>
    <t>เงินลงทุนในบริษัทย่อยซึ่งบันทึกโดยวิธีราคาทุน - สุทธิ</t>
  </si>
  <si>
    <t>และ 2566 มูลค่าหุ้นละ 0.25 บาท</t>
  </si>
  <si>
    <t>เงินให้กู้ยืมระยะสั้นแก่กิจการที่เกี่ยวข้องกันลดลง</t>
  </si>
  <si>
    <t>สินทรัพย์สิทธิการใช้และหนี้สินตามสัญญาเช่าเพิ่มขึ้นจากสัญญาเช่า</t>
  </si>
  <si>
    <t>และสัญญาเช่าซื้อฉบับใหม่</t>
  </si>
  <si>
    <t>รวมส่วนของบริษัทใหญ่</t>
  </si>
  <si>
    <t>ขาดทุนจากการลดลงของมูลค่าสินค้าคงเหลือ (กลับรายการ)</t>
  </si>
  <si>
    <t>3, 5</t>
  </si>
  <si>
    <t>4</t>
  </si>
  <si>
    <t>9, 17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</si>
</sst>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-* #,##0.0000_-;\-* #,##0.0000_-;_-* &quot;-&quot;??_-;_-@_-"/>
    <numFmt numFmtId="168" formatCode="#,##0;\(#,##0\);&quot;-&quot;????"/>
    <numFmt numFmtId="169" formatCode="_(* #,##0.000_);_(* \(#,##0.000\);_(* &quot;-&quot;??_);_(@_)"/>
    <numFmt numFmtId="170" formatCode="_(* #,##0.0000_);_(* \(#,##0.0000\);_(* &quot;-&quot;??_);_(@_)"/>
    <numFmt numFmtId="171" formatCode="_(* #,##0.000000_);_(* \(#,##0.000000\);_(* &quot;-&quot;??_);_(@_)"/>
  </numFmts>
  <fonts count="20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b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sz val="10"/>
      <name val="Arial"/>
      <family val="2"/>
    </font>
    <font>
      <sz val="18"/>
      <name val="Arial"/>
      <family val="2"/>
    </font>
    <font>
      <sz val="18"/>
      <name val="Antique Olive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sz val="16"/>
      <name val="Angsana New"/>
      <family val="1"/>
    </font>
    <font>
      <sz val="18"/>
      <color rgb="FFFF0000"/>
      <name val="Angsana New"/>
      <family val="1"/>
    </font>
    <font>
      <sz val="18"/>
      <color rgb="FFFF0000"/>
      <name val="Arial"/>
      <family val="2"/>
    </font>
    <font>
      <sz val="17"/>
      <color rgb="FFFF0000"/>
      <name val="Angsana New"/>
      <family val="1"/>
    </font>
    <font>
      <b/>
      <sz val="17"/>
      <color rgb="FFFF0000"/>
      <name val="Angsana New"/>
      <family val="1"/>
    </font>
    <font>
      <sz val="18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</cellStyleXfs>
  <cellXfs count="157">
    <xf numFmtId="0" fontId="0" fillId="0" borderId="0" xfId="0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37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6" fontId="6" fillId="0" borderId="0" xfId="1" applyNumberFormat="1" applyFont="1" applyFill="1" applyAlignment="1">
      <alignment vertical="center"/>
    </xf>
    <xf numFmtId="166" fontId="6" fillId="0" borderId="2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3" xfId="1" applyNumberFormat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166" fontId="6" fillId="0" borderId="4" xfId="1" applyNumberFormat="1" applyFont="1" applyFill="1" applyBorder="1" applyAlignment="1">
      <alignment vertical="center"/>
    </xf>
    <xf numFmtId="43" fontId="6" fillId="0" borderId="0" xfId="1" applyFont="1" applyFill="1" applyAlignment="1">
      <alignment vertical="center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Continuous" vertical="top"/>
    </xf>
    <xf numFmtId="0" fontId="6" fillId="0" borderId="0" xfId="0" applyFont="1" applyAlignment="1">
      <alignment horizontal="center" vertical="top"/>
    </xf>
    <xf numFmtId="37" fontId="6" fillId="0" borderId="0" xfId="0" applyNumberFormat="1" applyFont="1" applyAlignment="1">
      <alignment horizontal="centerContinuous" vertical="top"/>
    </xf>
    <xf numFmtId="0" fontId="6" fillId="0" borderId="0" xfId="0" quotePrefix="1" applyFont="1" applyAlignment="1">
      <alignment vertical="top"/>
    </xf>
    <xf numFmtId="37" fontId="6" fillId="0" borderId="0" xfId="0" quotePrefix="1" applyNumberFormat="1" applyFont="1" applyAlignment="1">
      <alignment horizontal="center" vertical="top"/>
    </xf>
    <xf numFmtId="165" fontId="6" fillId="0" borderId="0" xfId="0" applyNumberFormat="1" applyFont="1" applyAlignment="1">
      <alignment vertical="top"/>
    </xf>
    <xf numFmtId="165" fontId="6" fillId="0" borderId="1" xfId="0" applyNumberFormat="1" applyFont="1" applyBorder="1" applyAlignment="1">
      <alignment vertical="top"/>
    </xf>
    <xf numFmtId="165" fontId="6" fillId="0" borderId="0" xfId="1" applyNumberFormat="1" applyFont="1" applyFill="1" applyBorder="1" applyAlignment="1">
      <alignment vertical="top"/>
    </xf>
    <xf numFmtId="165" fontId="6" fillId="0" borderId="2" xfId="1" applyNumberFormat="1" applyFont="1" applyFill="1" applyBorder="1" applyAlignment="1">
      <alignment vertical="top"/>
    </xf>
    <xf numFmtId="165" fontId="6" fillId="0" borderId="0" xfId="1" applyNumberFormat="1" applyFont="1" applyFill="1" applyAlignment="1">
      <alignment vertical="top"/>
    </xf>
    <xf numFmtId="0" fontId="7" fillId="0" borderId="0" xfId="0" applyFont="1" applyAlignment="1">
      <alignment horizontal="center" vertical="top"/>
    </xf>
    <xf numFmtId="165" fontId="6" fillId="0" borderId="5" xfId="1" applyNumberFormat="1" applyFont="1" applyFill="1" applyBorder="1" applyAlignment="1">
      <alignment vertical="top"/>
    </xf>
    <xf numFmtId="0" fontId="9" fillId="0" borderId="0" xfId="0" applyFont="1" applyAlignment="1">
      <alignment vertical="top"/>
    </xf>
    <xf numFmtId="37" fontId="6" fillId="0" borderId="0" xfId="0" applyNumberFormat="1" applyFont="1" applyAlignment="1">
      <alignment horizontal="center" vertical="center"/>
    </xf>
    <xf numFmtId="165" fontId="6" fillId="0" borderId="1" xfId="1" applyNumberFormat="1" applyFont="1" applyFill="1" applyBorder="1" applyAlignment="1">
      <alignment vertical="center"/>
    </xf>
    <xf numFmtId="168" fontId="6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vertical="center"/>
    </xf>
    <xf numFmtId="166" fontId="6" fillId="0" borderId="0" xfId="0" applyNumberFormat="1" applyFont="1" applyAlignment="1">
      <alignment vertical="center"/>
    </xf>
    <xf numFmtId="165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165" fontId="15" fillId="0" borderId="0" xfId="1" applyNumberFormat="1" applyFont="1" applyFill="1" applyBorder="1" applyAlignment="1">
      <alignment vertical="top"/>
    </xf>
    <xf numFmtId="0" fontId="15" fillId="0" borderId="0" xfId="0" applyFont="1" applyAlignment="1">
      <alignment horizontal="centerContinuous" vertical="top"/>
    </xf>
    <xf numFmtId="165" fontId="15" fillId="0" borderId="0" xfId="1" applyNumberFormat="1" applyFont="1" applyFill="1" applyAlignment="1">
      <alignment vertical="top"/>
    </xf>
    <xf numFmtId="165" fontId="15" fillId="0" borderId="0" xfId="1" applyNumberFormat="1" applyFont="1" applyFill="1" applyAlignment="1">
      <alignment horizontal="right" vertical="top" wrapText="1"/>
    </xf>
    <xf numFmtId="0" fontId="16" fillId="0" borderId="0" xfId="0" applyFont="1" applyAlignment="1">
      <alignment vertical="top"/>
    </xf>
    <xf numFmtId="0" fontId="15" fillId="0" borderId="0" xfId="0" applyFont="1" applyAlignment="1">
      <alignment vertical="center"/>
    </xf>
    <xf numFmtId="165" fontId="6" fillId="0" borderId="3" xfId="1" applyNumberFormat="1" applyFont="1" applyFill="1" applyBorder="1" applyAlignment="1">
      <alignment vertical="top"/>
    </xf>
    <xf numFmtId="168" fontId="6" fillId="0" borderId="0" xfId="0" applyNumberFormat="1" applyFont="1" applyAlignment="1">
      <alignment vertical="center"/>
    </xf>
    <xf numFmtId="166" fontId="6" fillId="0" borderId="0" xfId="1" applyNumberFormat="1" applyFont="1" applyFill="1" applyAlignment="1">
      <alignment horizontal="center" vertical="center"/>
    </xf>
    <xf numFmtId="37" fontId="6" fillId="0" borderId="0" xfId="0" applyNumberFormat="1" applyFont="1" applyAlignment="1">
      <alignment horizontal="centerContinuous" vertical="center"/>
    </xf>
    <xf numFmtId="165" fontId="6" fillId="0" borderId="0" xfId="1" applyNumberFormat="1" applyFont="1" applyFill="1" applyAlignment="1">
      <alignment horizontal="right" vertical="top" wrapText="1"/>
    </xf>
    <xf numFmtId="165" fontId="9" fillId="0" borderId="0" xfId="1" applyNumberFormat="1" applyFont="1" applyFill="1" applyAlignment="1">
      <alignment vertical="top"/>
    </xf>
    <xf numFmtId="37" fontId="6" fillId="0" borderId="0" xfId="0" applyNumberFormat="1" applyFont="1" applyAlignment="1">
      <alignment horizontal="center" vertical="top"/>
    </xf>
    <xf numFmtId="0" fontId="10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centerContinuous" vertical="center"/>
    </xf>
    <xf numFmtId="37" fontId="17" fillId="0" borderId="0" xfId="0" applyNumberFormat="1" applyFont="1" applyAlignment="1">
      <alignment horizontal="centerContinuous" vertical="center"/>
    </xf>
    <xf numFmtId="0" fontId="17" fillId="0" borderId="0" xfId="0" applyFont="1" applyAlignment="1">
      <alignment horizontal="centerContinuous" vertical="center"/>
    </xf>
    <xf numFmtId="0" fontId="18" fillId="0" borderId="0" xfId="0" applyFont="1" applyAlignment="1">
      <alignment horizontal="right"/>
    </xf>
    <xf numFmtId="0" fontId="13" fillId="0" borderId="0" xfId="0" quotePrefix="1" applyFont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165" fontId="17" fillId="0" borderId="0" xfId="1" applyNumberFormat="1" applyFont="1" applyFill="1" applyAlignment="1">
      <alignment vertical="center"/>
    </xf>
    <xf numFmtId="165" fontId="13" fillId="0" borderId="0" xfId="1" applyNumberFormat="1" applyFont="1" applyFill="1" applyAlignment="1">
      <alignment vertical="center"/>
    </xf>
    <xf numFmtId="166" fontId="13" fillId="0" borderId="2" xfId="1" applyNumberFormat="1" applyFont="1" applyFill="1" applyBorder="1" applyAlignment="1">
      <alignment vertical="center"/>
    </xf>
    <xf numFmtId="166" fontId="17" fillId="0" borderId="0" xfId="1" applyNumberFormat="1" applyFont="1" applyFill="1" applyAlignment="1">
      <alignment vertical="center"/>
    </xf>
    <xf numFmtId="166" fontId="13" fillId="0" borderId="0" xfId="1" applyNumberFormat="1" applyFont="1" applyFill="1" applyAlignment="1">
      <alignment vertical="center"/>
    </xf>
    <xf numFmtId="166" fontId="17" fillId="0" borderId="0" xfId="1" applyNumberFormat="1" applyFont="1" applyFill="1" applyBorder="1" applyAlignment="1">
      <alignment vertical="center"/>
    </xf>
    <xf numFmtId="165" fontId="13" fillId="0" borderId="1" xfId="1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9" fontId="17" fillId="0" borderId="0" xfId="0" applyNumberFormat="1" applyFont="1" applyAlignment="1">
      <alignment vertical="center"/>
    </xf>
    <xf numFmtId="165" fontId="17" fillId="0" borderId="0" xfId="1" applyNumberFormat="1" applyFont="1" applyFill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0" fontId="13" fillId="0" borderId="0" xfId="0" applyFont="1" applyAlignment="1">
      <alignment vertical="top"/>
    </xf>
    <xf numFmtId="166" fontId="17" fillId="0" borderId="0" xfId="1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vertical="center"/>
    </xf>
    <xf numFmtId="165" fontId="13" fillId="0" borderId="0" xfId="4" applyNumberFormat="1" applyFont="1" applyFill="1" applyAlignment="1">
      <alignment vertical="center"/>
    </xf>
    <xf numFmtId="165" fontId="13" fillId="0" borderId="0" xfId="0" applyNumberFormat="1" applyFont="1" applyAlignment="1">
      <alignment vertical="center"/>
    </xf>
    <xf numFmtId="165" fontId="13" fillId="0" borderId="5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9" fontId="13" fillId="0" borderId="0" xfId="1" applyNumberFormat="1" applyFont="1" applyFill="1" applyAlignment="1">
      <alignment vertical="center"/>
    </xf>
    <xf numFmtId="169" fontId="13" fillId="0" borderId="0" xfId="1" applyNumberFormat="1" applyFont="1" applyFill="1" applyAlignment="1">
      <alignment horizontal="center" vertical="center"/>
    </xf>
    <xf numFmtId="165" fontId="13" fillId="0" borderId="1" xfId="0" applyNumberFormat="1" applyFont="1" applyBorder="1" applyAlignment="1">
      <alignment vertical="top"/>
    </xf>
    <xf numFmtId="169" fontId="13" fillId="0" borderId="0" xfId="1" applyNumberFormat="1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166" fontId="6" fillId="0" borderId="0" xfId="1" applyNumberFormat="1" applyFont="1" applyFill="1" applyAlignment="1">
      <alignment vertical="top"/>
    </xf>
    <xf numFmtId="165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vertical="center"/>
    </xf>
    <xf numFmtId="167" fontId="14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7" quotePrefix="1" applyFont="1" applyAlignment="1">
      <alignment vertical="center"/>
    </xf>
    <xf numFmtId="43" fontId="6" fillId="0" borderId="0" xfId="1" applyFont="1" applyFill="1" applyAlignment="1">
      <alignment vertical="top"/>
    </xf>
    <xf numFmtId="166" fontId="6" fillId="0" borderId="0" xfId="0" applyNumberFormat="1" applyFont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39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2" xfId="0" quotePrefix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8" fontId="6" fillId="0" borderId="0" xfId="4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66" fontId="6" fillId="0" borderId="0" xfId="1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Continuous" vertical="center"/>
    </xf>
    <xf numFmtId="166" fontId="14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top"/>
    </xf>
    <xf numFmtId="165" fontId="6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horizontal="centerContinuous" vertical="center"/>
    </xf>
    <xf numFmtId="37" fontId="13" fillId="0" borderId="0" xfId="0" applyNumberFormat="1" applyFont="1" applyAlignment="1">
      <alignment horizontal="center" vertical="center"/>
    </xf>
    <xf numFmtId="166" fontId="13" fillId="0" borderId="0" xfId="1" applyNumberFormat="1" applyFont="1" applyFill="1" applyBorder="1" applyAlignment="1">
      <alignment vertical="center"/>
    </xf>
    <xf numFmtId="166" fontId="13" fillId="0" borderId="0" xfId="1" applyNumberFormat="1" applyFont="1" applyFill="1" applyBorder="1" applyAlignment="1">
      <alignment horizontal="center" vertical="center"/>
    </xf>
    <xf numFmtId="165" fontId="13" fillId="0" borderId="0" xfId="4" applyNumberFormat="1" applyFont="1" applyFill="1" applyBorder="1" applyAlignment="1">
      <alignment vertical="center"/>
    </xf>
    <xf numFmtId="166" fontId="6" fillId="0" borderId="0" xfId="1" applyNumberFormat="1" applyFont="1" applyFill="1" applyAlignment="1">
      <alignment horizontal="centerContinuous" vertical="center"/>
    </xf>
    <xf numFmtId="43" fontId="5" fillId="0" borderId="0" xfId="1" applyFont="1" applyFill="1" applyAlignment="1">
      <alignment vertical="center"/>
    </xf>
    <xf numFmtId="166" fontId="6" fillId="0" borderId="3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top"/>
    </xf>
    <xf numFmtId="166" fontId="14" fillId="0" borderId="0" xfId="1" applyNumberFormat="1" applyFont="1" applyFill="1" applyAlignment="1">
      <alignment vertical="center"/>
    </xf>
    <xf numFmtId="165" fontId="6" fillId="0" borderId="4" xfId="1" applyNumberFormat="1" applyFont="1" applyFill="1" applyBorder="1" applyAlignment="1">
      <alignment vertical="center"/>
    </xf>
    <xf numFmtId="0" fontId="13" fillId="0" borderId="0" xfId="0" quotePrefix="1" applyFont="1" applyAlignment="1">
      <alignment horizontal="left" vertical="center"/>
    </xf>
    <xf numFmtId="170" fontId="13" fillId="0" borderId="3" xfId="1" applyNumberFormat="1" applyFont="1" applyFill="1" applyBorder="1" applyAlignment="1">
      <alignment vertical="center"/>
    </xf>
    <xf numFmtId="170" fontId="13" fillId="0" borderId="0" xfId="1" applyNumberFormat="1" applyFont="1" applyFill="1" applyAlignment="1">
      <alignment vertical="center"/>
    </xf>
    <xf numFmtId="171" fontId="17" fillId="0" borderId="0" xfId="1" applyNumberFormat="1" applyFont="1" applyFill="1" applyAlignment="1">
      <alignment horizontal="center" vertical="center"/>
    </xf>
    <xf numFmtId="170" fontId="13" fillId="0" borderId="0" xfId="1" applyNumberFormat="1" applyFont="1" applyFill="1" applyAlignment="1">
      <alignment horizontal="center" vertical="center"/>
    </xf>
    <xf numFmtId="0" fontId="19" fillId="0" borderId="0" xfId="0" quotePrefix="1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5" fontId="6" fillId="0" borderId="0" xfId="1" applyNumberFormat="1" applyFont="1" applyFill="1" applyAlignment="1">
      <alignment vertical="center"/>
    </xf>
    <xf numFmtId="168" fontId="6" fillId="0" borderId="0" xfId="4" applyNumberFormat="1" applyFont="1" applyFill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5" xfId="1" applyNumberFormat="1" applyFont="1" applyFill="1" applyBorder="1" applyAlignment="1">
      <alignment horizontal="center" vertical="center"/>
    </xf>
    <xf numFmtId="165" fontId="6" fillId="0" borderId="5" xfId="1" applyNumberFormat="1" applyFont="1" applyFill="1" applyBorder="1" applyAlignment="1">
      <alignment vertical="center"/>
    </xf>
    <xf numFmtId="165" fontId="6" fillId="0" borderId="0" xfId="1" applyNumberFormat="1" applyFont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3" xfId="1" applyNumberFormat="1" applyFont="1" applyFill="1" applyBorder="1" applyAlignment="1">
      <alignment vertical="center"/>
    </xf>
    <xf numFmtId="0" fontId="7" fillId="0" borderId="0" xfId="0" applyFont="1" applyAlignment="1">
      <alignment vertical="top"/>
    </xf>
    <xf numFmtId="165" fontId="6" fillId="0" borderId="0" xfId="1" applyNumberFormat="1" applyFont="1" applyFill="1" applyBorder="1" applyAlignment="1">
      <alignment horizontal="center" vertical="center" wrapText="1"/>
    </xf>
    <xf numFmtId="165" fontId="6" fillId="0" borderId="0" xfId="4" applyNumberFormat="1" applyFont="1" applyFill="1" applyBorder="1" applyAlignment="1">
      <alignment vertical="center"/>
    </xf>
    <xf numFmtId="165" fontId="6" fillId="0" borderId="5" xfId="4" applyNumberFormat="1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2" xfId="0" quotePrefix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37" fontId="13" fillId="0" borderId="1" xfId="0" applyNumberFormat="1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37" fontId="6" fillId="0" borderId="1" xfId="0" quotePrefix="1" applyNumberFormat="1" applyFont="1" applyBorder="1" applyAlignment="1">
      <alignment horizontal="center" vertical="top"/>
    </xf>
    <xf numFmtId="37" fontId="6" fillId="0" borderId="1" xfId="0" applyNumberFormat="1" applyFont="1" applyBorder="1" applyAlignment="1">
      <alignment horizontal="center" vertical="top"/>
    </xf>
    <xf numFmtId="37" fontId="6" fillId="0" borderId="2" xfId="0" applyNumberFormat="1" applyFont="1" applyBorder="1" applyAlignment="1">
      <alignment horizontal="center" vertical="top"/>
    </xf>
  </cellXfs>
  <cellStyles count="10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4" xfId="5" xr:uid="{00000000-0005-0000-0000-000004000000}"/>
    <cellStyle name="Comma 5" xfId="6" xr:uid="{00000000-0005-0000-0000-000005000000}"/>
    <cellStyle name="Normal" xfId="0" builtinId="0"/>
    <cellStyle name="Normal 2" xfId="7" xr:uid="{00000000-0005-0000-0000-000008000000}"/>
    <cellStyle name="Normal 2 2" xfId="8" xr:uid="{00000000-0005-0000-0000-000009000000}"/>
    <cellStyle name="ปกติ 2" xfId="9" xr:uid="{00000000-0005-0000-0000-00000A000000}"/>
  </cellStyles>
  <dxfs count="0"/>
  <tableStyles count="0" defaultTableStyle="TableStyleMedium9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50"/>
  <sheetViews>
    <sheetView view="pageBreakPreview" zoomScale="70" zoomScaleNormal="70" zoomScaleSheetLayoutView="70" workbookViewId="0"/>
  </sheetViews>
  <sheetFormatPr defaultColWidth="8.88671875" defaultRowHeight="24" customHeight="1"/>
  <cols>
    <col min="1" max="1" width="63.21875" style="3" customWidth="1"/>
    <col min="2" max="2" width="10.77734375" style="3" customWidth="1"/>
    <col min="3" max="3" width="1.77734375" style="3" customWidth="1"/>
    <col min="4" max="4" width="17.5546875" style="9" customWidth="1"/>
    <col min="5" max="5" width="1.77734375" style="3" customWidth="1"/>
    <col min="6" max="6" width="17.5546875" style="3" customWidth="1"/>
    <col min="7" max="7" width="1.77734375" style="3" customWidth="1"/>
    <col min="8" max="8" width="17.5546875" style="38" customWidth="1"/>
    <col min="9" max="9" width="1.77734375" style="3" customWidth="1"/>
    <col min="10" max="10" width="17.5546875" style="3" customWidth="1"/>
    <col min="11" max="16384" width="8.88671875" style="3"/>
  </cols>
  <sheetData>
    <row r="1" spans="1:10" ht="24" customHeight="1">
      <c r="A1" s="1" t="s">
        <v>76</v>
      </c>
      <c r="B1" s="2"/>
      <c r="C1" s="2"/>
      <c r="D1" s="120"/>
      <c r="E1" s="2"/>
      <c r="F1" s="2"/>
      <c r="G1" s="2"/>
    </row>
    <row r="2" spans="1:10" ht="24" customHeight="1">
      <c r="A2" s="1" t="s">
        <v>173</v>
      </c>
      <c r="B2" s="2"/>
      <c r="C2" s="2"/>
      <c r="D2" s="120"/>
      <c r="E2" s="2"/>
      <c r="F2" s="2"/>
      <c r="G2" s="2"/>
    </row>
    <row r="3" spans="1:10" ht="24" customHeight="1">
      <c r="A3" s="1" t="s">
        <v>163</v>
      </c>
      <c r="B3" s="2"/>
      <c r="C3" s="2"/>
      <c r="D3" s="120"/>
      <c r="E3" s="2"/>
      <c r="F3" s="2"/>
      <c r="G3" s="2"/>
      <c r="H3" s="96"/>
      <c r="I3" s="2"/>
      <c r="J3" s="2"/>
    </row>
    <row r="4" spans="1:10" ht="26.4">
      <c r="A4" s="8"/>
      <c r="B4" s="6"/>
      <c r="D4" s="12"/>
      <c r="F4" s="12"/>
      <c r="G4" s="12"/>
      <c r="H4" s="12"/>
      <c r="I4" s="12"/>
      <c r="J4" s="12"/>
    </row>
    <row r="5" spans="1:10" ht="24" customHeight="1">
      <c r="A5" s="1" t="s">
        <v>35</v>
      </c>
      <c r="B5" s="2"/>
      <c r="C5" s="2"/>
      <c r="E5" s="2"/>
      <c r="F5" s="2"/>
      <c r="G5" s="2"/>
      <c r="H5" s="111"/>
      <c r="I5" s="2"/>
      <c r="J5" s="2"/>
    </row>
    <row r="6" spans="1:10" ht="24" customHeight="1">
      <c r="A6" s="1"/>
      <c r="B6" s="6"/>
      <c r="C6" s="6"/>
      <c r="D6" s="145" t="s">
        <v>123</v>
      </c>
      <c r="E6" s="145"/>
      <c r="F6" s="145"/>
      <c r="G6" s="145"/>
      <c r="H6" s="145"/>
      <c r="I6" s="145"/>
      <c r="J6" s="145"/>
    </row>
    <row r="7" spans="1:10" ht="24" customHeight="1">
      <c r="A7" s="1"/>
      <c r="C7" s="2"/>
      <c r="D7" s="148" t="s">
        <v>0</v>
      </c>
      <c r="E7" s="148"/>
      <c r="F7" s="148"/>
      <c r="G7" s="4"/>
      <c r="H7" s="145" t="s">
        <v>106</v>
      </c>
      <c r="I7" s="149"/>
      <c r="J7" s="149"/>
    </row>
    <row r="8" spans="1:10" ht="24" customHeight="1">
      <c r="A8" s="1"/>
      <c r="C8" s="2"/>
      <c r="D8" s="100" t="s">
        <v>164</v>
      </c>
      <c r="E8" s="100"/>
      <c r="F8" s="100" t="s">
        <v>165</v>
      </c>
      <c r="G8" s="4"/>
      <c r="H8" s="6" t="str">
        <f>+D8</f>
        <v>31 มีนาคม 2567</v>
      </c>
      <c r="I8" s="100"/>
      <c r="J8" s="100" t="str">
        <f>+F8</f>
        <v>31 ธันวาคม 2566</v>
      </c>
    </row>
    <row r="9" spans="1:10" ht="24" customHeight="1">
      <c r="A9" s="1"/>
      <c r="C9" s="2"/>
      <c r="D9" s="100" t="s">
        <v>125</v>
      </c>
      <c r="E9" s="100"/>
      <c r="F9" s="131"/>
      <c r="G9" s="4"/>
      <c r="H9" s="100" t="s">
        <v>125</v>
      </c>
      <c r="I9" s="100"/>
      <c r="J9" s="131"/>
    </row>
    <row r="10" spans="1:10" ht="24" customHeight="1">
      <c r="A10" s="1"/>
      <c r="B10" s="7" t="s">
        <v>1</v>
      </c>
      <c r="C10" s="2"/>
      <c r="D10" s="101" t="s">
        <v>124</v>
      </c>
      <c r="E10" s="100"/>
      <c r="F10" s="101" t="s">
        <v>126</v>
      </c>
      <c r="G10" s="4"/>
      <c r="H10" s="101" t="s">
        <v>124</v>
      </c>
      <c r="I10" s="100"/>
      <c r="J10" s="101" t="s">
        <v>126</v>
      </c>
    </row>
    <row r="11" spans="1:10" ht="24" customHeight="1">
      <c r="A11" s="8" t="s">
        <v>2</v>
      </c>
      <c r="F11" s="9"/>
      <c r="G11" s="9"/>
      <c r="H11" s="9"/>
      <c r="I11" s="9"/>
      <c r="J11" s="9"/>
    </row>
    <row r="12" spans="1:10" ht="24" customHeight="1">
      <c r="A12" s="3" t="s">
        <v>16</v>
      </c>
      <c r="B12" s="6"/>
      <c r="D12" s="9">
        <v>11998</v>
      </c>
      <c r="F12" s="9">
        <v>20086</v>
      </c>
      <c r="G12" s="9"/>
      <c r="H12" s="9">
        <v>7714</v>
      </c>
      <c r="I12" s="9"/>
      <c r="J12" s="9">
        <v>15144</v>
      </c>
    </row>
    <row r="13" spans="1:10" ht="24" customHeight="1">
      <c r="A13" s="3" t="s">
        <v>29</v>
      </c>
      <c r="B13" s="6"/>
      <c r="F13" s="9"/>
      <c r="G13" s="9"/>
      <c r="H13" s="9"/>
      <c r="I13" s="9"/>
      <c r="J13" s="9"/>
    </row>
    <row r="14" spans="1:10" ht="24" customHeight="1">
      <c r="A14" s="4" t="s">
        <v>166</v>
      </c>
      <c r="B14" s="6" t="s">
        <v>138</v>
      </c>
      <c r="D14" s="9">
        <v>95166</v>
      </c>
      <c r="F14" s="9">
        <v>65917</v>
      </c>
      <c r="G14" s="9"/>
      <c r="H14" s="9">
        <v>108636</v>
      </c>
      <c r="I14" s="9"/>
      <c r="J14" s="9">
        <v>120322</v>
      </c>
    </row>
    <row r="15" spans="1:10" ht="24" customHeight="1">
      <c r="A15" s="4" t="s">
        <v>168</v>
      </c>
      <c r="B15" s="6">
        <v>4</v>
      </c>
      <c r="D15" s="9">
        <v>393418</v>
      </c>
      <c r="F15" s="9">
        <v>372586</v>
      </c>
      <c r="G15" s="9"/>
      <c r="H15" s="9">
        <v>340468</v>
      </c>
      <c r="I15" s="9"/>
      <c r="J15" s="9">
        <v>322247</v>
      </c>
    </row>
    <row r="16" spans="1:10" ht="24" customHeight="1">
      <c r="A16" s="3" t="s">
        <v>156</v>
      </c>
      <c r="B16" s="6"/>
      <c r="F16" s="9"/>
      <c r="G16" s="9"/>
      <c r="H16" s="9"/>
      <c r="I16" s="9"/>
      <c r="J16" s="9"/>
    </row>
    <row r="17" spans="1:10" ht="24" customHeight="1">
      <c r="A17" s="4" t="s">
        <v>167</v>
      </c>
      <c r="B17" s="6">
        <v>3</v>
      </c>
      <c r="D17" s="9">
        <v>657</v>
      </c>
      <c r="F17" s="9">
        <v>837</v>
      </c>
      <c r="G17" s="9"/>
      <c r="H17" s="9">
        <v>0</v>
      </c>
      <c r="I17" s="9"/>
      <c r="J17" s="9">
        <v>0</v>
      </c>
    </row>
    <row r="18" spans="1:10" ht="24" customHeight="1">
      <c r="A18" s="4" t="s">
        <v>168</v>
      </c>
      <c r="B18" s="6">
        <v>4</v>
      </c>
      <c r="D18" s="9">
        <v>46962</v>
      </c>
      <c r="F18" s="9">
        <v>49970</v>
      </c>
      <c r="G18" s="9"/>
      <c r="H18" s="9">
        <v>38466</v>
      </c>
      <c r="I18" s="9"/>
      <c r="J18" s="9">
        <v>42663</v>
      </c>
    </row>
    <row r="19" spans="1:10" ht="24" customHeight="1">
      <c r="A19" s="3" t="s">
        <v>51</v>
      </c>
      <c r="B19" s="6"/>
      <c r="D19" s="9">
        <v>1239683</v>
      </c>
      <c r="F19" s="9">
        <v>1229750</v>
      </c>
      <c r="G19" s="9"/>
      <c r="H19" s="9">
        <v>1235324</v>
      </c>
      <c r="I19" s="9"/>
      <c r="J19" s="9">
        <v>1225334</v>
      </c>
    </row>
    <row r="20" spans="1:10" ht="24" customHeight="1">
      <c r="A20" s="3" t="s">
        <v>152</v>
      </c>
      <c r="B20" s="6"/>
      <c r="F20" s="9"/>
      <c r="G20" s="9"/>
      <c r="H20" s="9"/>
      <c r="I20" s="9"/>
      <c r="J20" s="9"/>
    </row>
    <row r="21" spans="1:10" ht="24" customHeight="1">
      <c r="A21" s="3" t="s">
        <v>169</v>
      </c>
      <c r="B21" s="6">
        <v>3</v>
      </c>
      <c r="D21" s="9">
        <v>72500</v>
      </c>
      <c r="F21" s="9">
        <v>98500</v>
      </c>
      <c r="G21" s="9"/>
      <c r="H21" s="9">
        <v>0</v>
      </c>
      <c r="I21" s="9"/>
      <c r="J21" s="9">
        <v>0</v>
      </c>
    </row>
    <row r="22" spans="1:10" ht="24" customHeight="1">
      <c r="A22" s="3" t="s">
        <v>148</v>
      </c>
      <c r="B22" s="6"/>
      <c r="D22" s="9">
        <v>40000</v>
      </c>
      <c r="F22" s="9">
        <v>40000</v>
      </c>
      <c r="G22" s="9"/>
      <c r="H22" s="9">
        <v>0</v>
      </c>
      <c r="I22" s="9"/>
      <c r="J22" s="9">
        <v>0</v>
      </c>
    </row>
    <row r="23" spans="1:10" ht="24" customHeight="1">
      <c r="A23" s="8" t="s">
        <v>3</v>
      </c>
      <c r="B23" s="6"/>
      <c r="D23" s="10">
        <f>SUM(D12:D22)</f>
        <v>1900384</v>
      </c>
      <c r="F23" s="10">
        <f>SUM(F12:F22)</f>
        <v>1877646</v>
      </c>
      <c r="G23" s="49"/>
      <c r="H23" s="10">
        <f>SUM(H12:H22)</f>
        <v>1730608</v>
      </c>
      <c r="I23" s="49"/>
      <c r="J23" s="10">
        <f>SUM(J12:J22)</f>
        <v>1725710</v>
      </c>
    </row>
    <row r="24" spans="1:10" ht="26.4">
      <c r="A24" s="8"/>
      <c r="B24" s="6"/>
      <c r="D24" s="12"/>
      <c r="F24" s="12"/>
      <c r="G24" s="12"/>
      <c r="H24" s="12"/>
      <c r="I24" s="12"/>
      <c r="J24" s="12"/>
    </row>
    <row r="25" spans="1:10" ht="24" customHeight="1">
      <c r="A25" s="8" t="s">
        <v>4</v>
      </c>
      <c r="B25" s="6"/>
      <c r="F25" s="9"/>
      <c r="G25" s="9"/>
      <c r="H25" s="9"/>
      <c r="I25" s="9"/>
      <c r="J25" s="9"/>
    </row>
    <row r="26" spans="1:10" ht="24" customHeight="1">
      <c r="A26" s="3" t="s">
        <v>86</v>
      </c>
      <c r="B26" s="6"/>
      <c r="D26" s="9">
        <v>52206</v>
      </c>
      <c r="F26" s="9">
        <v>52206</v>
      </c>
      <c r="G26" s="9"/>
      <c r="H26" s="9">
        <v>52206</v>
      </c>
      <c r="I26" s="9"/>
      <c r="J26" s="9">
        <v>52206</v>
      </c>
    </row>
    <row r="27" spans="1:10" ht="24" customHeight="1">
      <c r="A27" s="3" t="s">
        <v>157</v>
      </c>
      <c r="B27" s="6">
        <v>4</v>
      </c>
      <c r="D27" s="9">
        <v>103817</v>
      </c>
      <c r="F27" s="9">
        <v>129116</v>
      </c>
      <c r="G27" s="9"/>
      <c r="H27" s="9">
        <v>103817</v>
      </c>
      <c r="I27" s="9"/>
      <c r="J27" s="9">
        <v>129116</v>
      </c>
    </row>
    <row r="28" spans="1:10" ht="24" customHeight="1">
      <c r="A28" s="3" t="s">
        <v>205</v>
      </c>
      <c r="B28" s="6">
        <v>5</v>
      </c>
      <c r="D28" s="9">
        <v>0</v>
      </c>
      <c r="F28" s="9">
        <v>0</v>
      </c>
      <c r="G28" s="9"/>
      <c r="H28" s="9">
        <v>954852</v>
      </c>
      <c r="I28" s="9"/>
      <c r="J28" s="9">
        <v>954852</v>
      </c>
    </row>
    <row r="29" spans="1:10" ht="24" customHeight="1">
      <c r="A29" s="3" t="s">
        <v>186</v>
      </c>
      <c r="B29" s="6">
        <v>5</v>
      </c>
      <c r="D29" s="9">
        <v>929299</v>
      </c>
      <c r="F29" s="9">
        <v>880764</v>
      </c>
      <c r="G29" s="9"/>
      <c r="H29" s="9">
        <v>3570</v>
      </c>
      <c r="I29" s="9"/>
      <c r="J29" s="9">
        <v>3570</v>
      </c>
    </row>
    <row r="30" spans="1:10" ht="24" customHeight="1">
      <c r="A30" s="3" t="s">
        <v>17</v>
      </c>
      <c r="B30" s="6">
        <v>6</v>
      </c>
      <c r="D30" s="9">
        <v>864813</v>
      </c>
      <c r="F30" s="9">
        <v>819329</v>
      </c>
      <c r="G30" s="9"/>
      <c r="H30" s="9">
        <v>858860</v>
      </c>
      <c r="I30" s="9"/>
      <c r="J30" s="9">
        <v>813421</v>
      </c>
    </row>
    <row r="31" spans="1:10" ht="24" customHeight="1">
      <c r="A31" s="3" t="s">
        <v>135</v>
      </c>
      <c r="B31" s="6">
        <v>7</v>
      </c>
      <c r="D31" s="9">
        <v>39805</v>
      </c>
      <c r="F31" s="9">
        <v>37827</v>
      </c>
      <c r="G31" s="9"/>
      <c r="H31" s="9">
        <v>39805</v>
      </c>
      <c r="I31" s="9"/>
      <c r="J31" s="9">
        <v>37827</v>
      </c>
    </row>
    <row r="32" spans="1:10" ht="24" customHeight="1">
      <c r="A32" s="3" t="s">
        <v>72</v>
      </c>
      <c r="B32" s="6"/>
      <c r="D32" s="9">
        <v>2621</v>
      </c>
      <c r="F32" s="9">
        <v>2715</v>
      </c>
      <c r="G32" s="9"/>
      <c r="H32" s="9">
        <v>2550</v>
      </c>
      <c r="I32" s="9"/>
      <c r="J32" s="9">
        <v>2643</v>
      </c>
    </row>
    <row r="33" spans="1:10" ht="24" customHeight="1">
      <c r="A33" s="3" t="s">
        <v>81</v>
      </c>
      <c r="B33" s="6">
        <v>10</v>
      </c>
      <c r="D33" s="9">
        <v>62782</v>
      </c>
      <c r="F33" s="9">
        <v>57123</v>
      </c>
      <c r="G33" s="9"/>
      <c r="H33" s="9">
        <v>61697</v>
      </c>
      <c r="I33" s="9"/>
      <c r="J33" s="9">
        <v>56084</v>
      </c>
    </row>
    <row r="34" spans="1:10" ht="24" customHeight="1">
      <c r="A34" s="3" t="s">
        <v>30</v>
      </c>
      <c r="B34" s="6"/>
      <c r="D34" s="49"/>
      <c r="F34" s="9"/>
      <c r="G34" s="9"/>
      <c r="H34" s="49"/>
      <c r="I34" s="9"/>
      <c r="J34" s="9"/>
    </row>
    <row r="35" spans="1:10" ht="24" customHeight="1">
      <c r="A35" s="4" t="s">
        <v>121</v>
      </c>
      <c r="B35" s="6">
        <v>16</v>
      </c>
      <c r="D35" s="9">
        <v>100000</v>
      </c>
      <c r="F35" s="9">
        <v>100000</v>
      </c>
      <c r="G35" s="9"/>
      <c r="H35" s="9">
        <v>100000</v>
      </c>
      <c r="I35" s="9"/>
      <c r="J35" s="9">
        <v>100000</v>
      </c>
    </row>
    <row r="36" spans="1:10" ht="24" customHeight="1">
      <c r="A36" s="4" t="s">
        <v>73</v>
      </c>
      <c r="B36" s="6" t="s">
        <v>212</v>
      </c>
      <c r="D36" s="9">
        <v>68064</v>
      </c>
      <c r="F36" s="9">
        <v>77197</v>
      </c>
      <c r="G36" s="9"/>
      <c r="H36" s="9">
        <v>45033</v>
      </c>
      <c r="I36" s="9"/>
      <c r="J36" s="9">
        <v>54155</v>
      </c>
    </row>
    <row r="37" spans="1:10" ht="24" customHeight="1">
      <c r="A37" s="8" t="s">
        <v>5</v>
      </c>
      <c r="B37" s="6"/>
      <c r="D37" s="10">
        <f>SUM(D26:D36)</f>
        <v>2223407</v>
      </c>
      <c r="F37" s="10">
        <f>SUM(F26:F36)</f>
        <v>2156277</v>
      </c>
      <c r="G37" s="12"/>
      <c r="H37" s="10">
        <f>SUM(H26:H36)</f>
        <v>2222390</v>
      </c>
      <c r="I37" s="12"/>
      <c r="J37" s="10">
        <f>SUM(J26:J36)</f>
        <v>2203874</v>
      </c>
    </row>
    <row r="38" spans="1:10" ht="21" customHeight="1">
      <c r="A38" s="8"/>
      <c r="B38" s="6"/>
      <c r="D38" s="11"/>
      <c r="F38" s="11"/>
      <c r="G38" s="11"/>
      <c r="H38" s="11"/>
      <c r="I38" s="11"/>
      <c r="J38" s="11"/>
    </row>
    <row r="39" spans="1:10" ht="27" thickBot="1">
      <c r="A39" s="8" t="s">
        <v>6</v>
      </c>
      <c r="B39" s="6"/>
      <c r="D39" s="13">
        <f>D23+D37</f>
        <v>4123791</v>
      </c>
      <c r="F39" s="13">
        <f>F23+F37</f>
        <v>4033923</v>
      </c>
      <c r="G39" s="12"/>
      <c r="H39" s="13">
        <f>H23+H37</f>
        <v>3952998</v>
      </c>
      <c r="I39" s="12"/>
      <c r="J39" s="13">
        <f>J23+J37</f>
        <v>3929584</v>
      </c>
    </row>
    <row r="40" spans="1:10" ht="27" thickTop="1">
      <c r="A40" s="8"/>
      <c r="B40" s="6"/>
      <c r="D40" s="12"/>
      <c r="F40" s="12"/>
      <c r="G40" s="12"/>
      <c r="H40" s="12"/>
      <c r="I40" s="12"/>
      <c r="J40" s="12"/>
    </row>
    <row r="41" spans="1:10" ht="26.4">
      <c r="A41" s="8"/>
      <c r="B41" s="6"/>
      <c r="D41" s="12"/>
      <c r="F41" s="12"/>
      <c r="G41" s="12"/>
      <c r="H41" s="12"/>
      <c r="I41" s="12"/>
      <c r="J41" s="12"/>
    </row>
    <row r="42" spans="1:10" ht="26.4">
      <c r="A42" s="8"/>
      <c r="B42" s="6"/>
      <c r="D42" s="12"/>
      <c r="F42" s="12"/>
      <c r="G42" s="12"/>
      <c r="H42" s="12"/>
      <c r="I42" s="12"/>
      <c r="J42" s="12"/>
    </row>
    <row r="43" spans="1:10" ht="25.8">
      <c r="A43" s="17" t="s">
        <v>127</v>
      </c>
      <c r="B43" s="6"/>
      <c r="D43" s="49"/>
      <c r="F43" s="12"/>
      <c r="G43" s="12"/>
      <c r="H43" s="12"/>
      <c r="I43" s="9"/>
      <c r="J43" s="12"/>
    </row>
    <row r="44" spans="1:10" ht="24" customHeight="1">
      <c r="A44" s="1" t="str">
        <f>A1</f>
        <v>บริษัท อีสต์โคสท์เฟอร์นิเทค จำกัด (มหาชน) และบริษัทย่อย</v>
      </c>
      <c r="B44" s="2"/>
      <c r="C44" s="2"/>
      <c r="D44" s="120"/>
      <c r="E44" s="2"/>
      <c r="F44" s="2"/>
      <c r="G44" s="2"/>
      <c r="H44" s="147"/>
      <c r="I44" s="146"/>
      <c r="J44" s="146"/>
    </row>
    <row r="45" spans="1:10" ht="24" customHeight="1">
      <c r="A45" s="1" t="s">
        <v>173</v>
      </c>
      <c r="B45" s="2"/>
      <c r="C45" s="2"/>
      <c r="D45" s="120"/>
      <c r="E45" s="2"/>
      <c r="F45" s="2"/>
      <c r="G45" s="2"/>
      <c r="H45" s="147"/>
      <c r="I45" s="146"/>
      <c r="J45" s="146"/>
    </row>
    <row r="46" spans="1:10" ht="24" customHeight="1">
      <c r="A46" s="1" t="str">
        <f>A3</f>
        <v>ณ วันที่ 31 มีนาคม 2567 และวันที่ 31 ธันวาคม 2566</v>
      </c>
      <c r="B46" s="2"/>
      <c r="C46" s="2"/>
      <c r="D46" s="120"/>
      <c r="E46" s="2"/>
      <c r="F46" s="2"/>
      <c r="G46" s="2"/>
      <c r="H46" s="111"/>
      <c r="I46" s="2"/>
      <c r="J46" s="2"/>
    </row>
    <row r="47" spans="1:10" ht="24" customHeight="1">
      <c r="B47" s="2"/>
      <c r="C47" s="2"/>
      <c r="D47" s="120"/>
      <c r="E47" s="2"/>
      <c r="F47" s="50"/>
      <c r="G47" s="2"/>
      <c r="H47" s="111"/>
      <c r="I47" s="2"/>
    </row>
    <row r="48" spans="1:10" ht="24" customHeight="1">
      <c r="A48" s="1" t="s">
        <v>18</v>
      </c>
      <c r="B48" s="2"/>
      <c r="C48" s="2"/>
      <c r="D48" s="49"/>
      <c r="E48" s="6"/>
      <c r="F48" s="5"/>
      <c r="G48" s="5"/>
      <c r="I48" s="5"/>
      <c r="J48" s="5"/>
    </row>
    <row r="49" spans="1:10" ht="24" customHeight="1">
      <c r="A49" s="1"/>
      <c r="B49" s="2"/>
      <c r="C49" s="2"/>
      <c r="D49" s="145" t="str">
        <f>+D6</f>
        <v>พันบาท</v>
      </c>
      <c r="E49" s="145"/>
      <c r="F49" s="145"/>
      <c r="G49" s="145"/>
      <c r="H49" s="145"/>
      <c r="I49" s="145"/>
      <c r="J49" s="145"/>
    </row>
    <row r="50" spans="1:10" ht="24" customHeight="1">
      <c r="A50" s="2"/>
      <c r="B50" s="2"/>
      <c r="C50" s="2"/>
      <c r="D50" s="148" t="s">
        <v>0</v>
      </c>
      <c r="E50" s="148"/>
      <c r="F50" s="148"/>
      <c r="G50" s="4"/>
      <c r="H50" s="150" t="s">
        <v>106</v>
      </c>
      <c r="I50" s="148"/>
      <c r="J50" s="148"/>
    </row>
    <row r="51" spans="1:10" ht="24" customHeight="1">
      <c r="A51" s="2"/>
      <c r="B51" s="2"/>
      <c r="C51" s="2"/>
      <c r="D51" s="100" t="str">
        <f>+D8</f>
        <v>31 มีนาคม 2567</v>
      </c>
      <c r="E51" s="100"/>
      <c r="F51" s="100" t="str">
        <f>+F8</f>
        <v>31 ธันวาคม 2566</v>
      </c>
      <c r="G51" s="4"/>
      <c r="H51" s="6" t="str">
        <f>+H8</f>
        <v>31 มีนาคม 2567</v>
      </c>
      <c r="I51" s="100"/>
      <c r="J51" s="100" t="str">
        <f>+F51</f>
        <v>31 ธันวาคม 2566</v>
      </c>
    </row>
    <row r="52" spans="1:10" ht="24" customHeight="1">
      <c r="A52" s="2"/>
      <c r="B52" s="2"/>
      <c r="C52" s="2"/>
      <c r="D52" s="100" t="str">
        <f>+D9</f>
        <v>(ยังไม่ได้ตรวจสอบ)</v>
      </c>
      <c r="E52" s="100"/>
      <c r="F52" s="100"/>
      <c r="G52" s="4"/>
      <c r="H52" s="100" t="str">
        <f>+H9</f>
        <v>(ยังไม่ได้ตรวจสอบ)</v>
      </c>
      <c r="I52" s="100"/>
      <c r="J52" s="100"/>
    </row>
    <row r="53" spans="1:10" ht="24" customHeight="1">
      <c r="A53" s="2"/>
      <c r="B53" s="7" t="s">
        <v>1</v>
      </c>
      <c r="C53" s="2"/>
      <c r="D53" s="101" t="str">
        <f>+D10</f>
        <v>(สอบทานแล้ว)</v>
      </c>
      <c r="E53" s="34"/>
      <c r="F53" s="101" t="str">
        <f>F10</f>
        <v>(ตรวจสอบแล้ว)</v>
      </c>
      <c r="G53" s="4"/>
      <c r="H53" s="101" t="str">
        <f>+H10</f>
        <v>(สอบทานแล้ว)</v>
      </c>
      <c r="I53" s="34"/>
      <c r="J53" s="101" t="str">
        <f>J10</f>
        <v>(ตรวจสอบแล้ว)</v>
      </c>
    </row>
    <row r="54" spans="1:10" ht="24" customHeight="1">
      <c r="A54" s="8" t="s">
        <v>7</v>
      </c>
    </row>
    <row r="55" spans="1:10" ht="24" customHeight="1">
      <c r="A55" s="3" t="s">
        <v>120</v>
      </c>
      <c r="B55" s="6"/>
      <c r="D55" s="9">
        <v>673932</v>
      </c>
      <c r="F55" s="9">
        <v>645620</v>
      </c>
      <c r="G55" s="9"/>
      <c r="H55" s="9">
        <v>654472</v>
      </c>
      <c r="I55" s="9"/>
      <c r="J55" s="9">
        <v>645620</v>
      </c>
    </row>
    <row r="56" spans="1:10" ht="24" customHeight="1">
      <c r="A56" s="3" t="s">
        <v>52</v>
      </c>
      <c r="B56" s="100" t="s">
        <v>213</v>
      </c>
      <c r="D56" s="9">
        <v>207365</v>
      </c>
      <c r="F56" s="9">
        <v>195714</v>
      </c>
      <c r="G56" s="9"/>
      <c r="H56" s="9">
        <v>207365</v>
      </c>
      <c r="I56" s="9"/>
      <c r="J56" s="9">
        <v>195714</v>
      </c>
    </row>
    <row r="57" spans="1:10" ht="24" customHeight="1">
      <c r="A57" s="3" t="s">
        <v>77</v>
      </c>
      <c r="B57" s="6"/>
      <c r="F57" s="9"/>
      <c r="G57" s="9"/>
      <c r="H57" s="9"/>
      <c r="I57" s="9"/>
      <c r="J57" s="9"/>
    </row>
    <row r="58" spans="1:10" ht="24" customHeight="1">
      <c r="A58" s="4" t="s">
        <v>166</v>
      </c>
      <c r="B58" s="6">
        <v>3</v>
      </c>
      <c r="D58" s="9">
        <v>1562</v>
      </c>
      <c r="F58" s="9">
        <v>1319</v>
      </c>
      <c r="G58" s="9"/>
      <c r="H58" s="9">
        <v>1528</v>
      </c>
      <c r="I58" s="9"/>
      <c r="J58" s="9">
        <v>1169</v>
      </c>
    </row>
    <row r="59" spans="1:10" ht="24" customHeight="1">
      <c r="A59" s="4" t="s">
        <v>170</v>
      </c>
      <c r="B59" s="6"/>
      <c r="D59" s="9">
        <v>293334</v>
      </c>
      <c r="F59" s="9">
        <v>271794</v>
      </c>
      <c r="G59" s="9"/>
      <c r="H59" s="9">
        <v>268980</v>
      </c>
      <c r="I59" s="9"/>
      <c r="J59" s="9">
        <v>252192</v>
      </c>
    </row>
    <row r="60" spans="1:10" ht="24" customHeight="1">
      <c r="A60" s="3" t="s">
        <v>171</v>
      </c>
      <c r="B60" s="6"/>
      <c r="F60" s="9"/>
      <c r="G60" s="9"/>
      <c r="H60" s="9"/>
      <c r="I60" s="9"/>
      <c r="J60" s="9"/>
    </row>
    <row r="61" spans="1:10" ht="24" customHeight="1">
      <c r="A61" s="4" t="s">
        <v>166</v>
      </c>
      <c r="B61" s="6">
        <v>3</v>
      </c>
      <c r="D61" s="9">
        <v>1092</v>
      </c>
      <c r="F61" s="9">
        <v>1092</v>
      </c>
      <c r="G61" s="9"/>
      <c r="H61" s="9">
        <v>6</v>
      </c>
      <c r="I61" s="9"/>
      <c r="J61" s="9">
        <v>11</v>
      </c>
    </row>
    <row r="62" spans="1:10" ht="24" customHeight="1">
      <c r="A62" s="4" t="s">
        <v>170</v>
      </c>
      <c r="B62" s="6" t="s">
        <v>200</v>
      </c>
      <c r="D62" s="9">
        <v>134468</v>
      </c>
      <c r="F62" s="9">
        <v>131897</v>
      </c>
      <c r="G62" s="9"/>
      <c r="H62" s="9">
        <v>80101</v>
      </c>
      <c r="I62" s="9"/>
      <c r="J62" s="9">
        <v>94621</v>
      </c>
    </row>
    <row r="63" spans="1:10" ht="24" customHeight="1">
      <c r="A63" s="4" t="s">
        <v>172</v>
      </c>
      <c r="B63" s="6"/>
      <c r="F63" s="9"/>
      <c r="G63" s="9"/>
      <c r="H63" s="9"/>
      <c r="I63" s="9"/>
      <c r="J63" s="9"/>
    </row>
    <row r="64" spans="1:10" ht="24" customHeight="1">
      <c r="A64" s="3" t="s">
        <v>182</v>
      </c>
      <c r="B64" s="6">
        <v>3</v>
      </c>
      <c r="D64" s="9">
        <v>76390</v>
      </c>
      <c r="F64" s="9">
        <v>65363</v>
      </c>
      <c r="G64" s="9"/>
      <c r="H64" s="9">
        <v>208064</v>
      </c>
      <c r="I64" s="9"/>
      <c r="J64" s="9">
        <v>170702</v>
      </c>
    </row>
    <row r="65" spans="1:10" ht="24" customHeight="1">
      <c r="A65" s="3" t="s">
        <v>144</v>
      </c>
      <c r="B65" s="6">
        <v>12</v>
      </c>
      <c r="D65" s="9">
        <v>151788</v>
      </c>
      <c r="F65" s="9">
        <v>154898</v>
      </c>
      <c r="G65" s="9"/>
      <c r="H65" s="9">
        <v>111788</v>
      </c>
      <c r="I65" s="9"/>
      <c r="J65" s="9">
        <v>114898</v>
      </c>
    </row>
    <row r="66" spans="1:10" ht="24" customHeight="1">
      <c r="A66" s="3" t="s">
        <v>46</v>
      </c>
      <c r="B66" s="6"/>
      <c r="D66" s="9">
        <v>38069</v>
      </c>
      <c r="F66" s="9">
        <v>37783</v>
      </c>
      <c r="G66" s="9"/>
      <c r="H66" s="9">
        <v>38069</v>
      </c>
      <c r="I66" s="9"/>
      <c r="J66" s="9">
        <v>37783</v>
      </c>
    </row>
    <row r="67" spans="1:10" ht="24" customHeight="1">
      <c r="A67" s="3" t="s">
        <v>118</v>
      </c>
      <c r="B67" s="6" t="s">
        <v>214</v>
      </c>
      <c r="D67" s="9">
        <v>608179</v>
      </c>
      <c r="F67" s="9">
        <v>606042</v>
      </c>
      <c r="G67" s="9"/>
      <c r="H67" s="9">
        <v>608179</v>
      </c>
      <c r="I67" s="9"/>
      <c r="J67" s="9">
        <v>606042</v>
      </c>
    </row>
    <row r="68" spans="1:10" ht="24" customHeight="1">
      <c r="A68" s="3" t="s">
        <v>128</v>
      </c>
      <c r="B68" s="6">
        <v>3</v>
      </c>
      <c r="D68" s="9">
        <v>15747</v>
      </c>
      <c r="F68" s="9">
        <v>14309</v>
      </c>
      <c r="G68" s="9"/>
      <c r="H68" s="9">
        <v>15747</v>
      </c>
      <c r="I68" s="9"/>
      <c r="J68" s="9">
        <v>14309</v>
      </c>
    </row>
    <row r="69" spans="1:10" ht="24" customHeight="1">
      <c r="A69" s="3" t="s">
        <v>28</v>
      </c>
      <c r="B69" s="6"/>
      <c r="D69" s="9">
        <v>879</v>
      </c>
      <c r="F69" s="9">
        <v>367</v>
      </c>
      <c r="G69" s="9"/>
      <c r="H69" s="9">
        <v>0</v>
      </c>
      <c r="I69" s="9"/>
      <c r="J69" s="9">
        <v>0</v>
      </c>
    </row>
    <row r="70" spans="1:10" ht="24" customHeight="1">
      <c r="A70" s="8" t="s">
        <v>8</v>
      </c>
      <c r="B70" s="6"/>
      <c r="D70" s="10">
        <f>SUM(D55:D69)</f>
        <v>2202805</v>
      </c>
      <c r="F70" s="10">
        <f>SUM(F55:F69)</f>
        <v>2126198</v>
      </c>
      <c r="G70" s="49"/>
      <c r="H70" s="10">
        <f>SUM(H55:H69)</f>
        <v>2194299</v>
      </c>
      <c r="I70" s="49"/>
      <c r="J70" s="10">
        <f>SUM(J55:J69)</f>
        <v>2133061</v>
      </c>
    </row>
    <row r="71" spans="1:10" ht="24" customHeight="1">
      <c r="A71" s="8"/>
      <c r="B71" s="6"/>
      <c r="D71" s="11"/>
      <c r="F71" s="11"/>
      <c r="G71" s="9"/>
      <c r="H71" s="11"/>
      <c r="I71" s="9"/>
      <c r="J71" s="11"/>
    </row>
    <row r="72" spans="1:10" ht="24" customHeight="1">
      <c r="A72" s="8" t="s">
        <v>26</v>
      </c>
      <c r="B72" s="6"/>
      <c r="F72" s="9"/>
      <c r="G72" s="9"/>
      <c r="H72" s="9"/>
      <c r="I72" s="9"/>
      <c r="J72" s="9"/>
    </row>
    <row r="73" spans="1:10" ht="24" customHeight="1">
      <c r="A73" s="3" t="s">
        <v>53</v>
      </c>
      <c r="B73" s="6"/>
      <c r="D73" s="9">
        <v>87687</v>
      </c>
      <c r="F73" s="9">
        <v>97163</v>
      </c>
      <c r="G73" s="9"/>
      <c r="H73" s="9">
        <v>87687</v>
      </c>
      <c r="I73" s="9"/>
      <c r="J73" s="9">
        <v>97163</v>
      </c>
    </row>
    <row r="74" spans="1:10" ht="24" customHeight="1">
      <c r="A74" s="3" t="s">
        <v>110</v>
      </c>
      <c r="B74" s="6">
        <v>9</v>
      </c>
      <c r="D74" s="9">
        <v>591790</v>
      </c>
      <c r="F74" s="9">
        <v>590863</v>
      </c>
      <c r="G74" s="9"/>
      <c r="H74" s="9">
        <v>591790</v>
      </c>
      <c r="I74" s="9"/>
      <c r="J74" s="9">
        <v>590863</v>
      </c>
    </row>
    <row r="75" spans="1:10" ht="24" customHeight="1">
      <c r="A75" s="3" t="s">
        <v>129</v>
      </c>
      <c r="B75" s="6">
        <v>3</v>
      </c>
      <c r="D75" s="9">
        <v>13177</v>
      </c>
      <c r="F75" s="9">
        <v>14033</v>
      </c>
      <c r="G75" s="9"/>
      <c r="H75" s="9">
        <v>13177</v>
      </c>
      <c r="I75" s="9"/>
      <c r="J75" s="9">
        <v>14033</v>
      </c>
    </row>
    <row r="76" spans="1:10" ht="24" customHeight="1">
      <c r="A76" s="3" t="s">
        <v>82</v>
      </c>
      <c r="B76" s="6">
        <v>10</v>
      </c>
      <c r="D76" s="9">
        <v>8066</v>
      </c>
      <c r="F76" s="9">
        <v>8435</v>
      </c>
      <c r="G76" s="9"/>
      <c r="H76" s="9">
        <v>8066</v>
      </c>
      <c r="I76" s="9"/>
      <c r="J76" s="9">
        <v>8435</v>
      </c>
    </row>
    <row r="77" spans="1:10" ht="24" customHeight="1">
      <c r="A77" s="3" t="s">
        <v>69</v>
      </c>
      <c r="B77" s="6">
        <v>11</v>
      </c>
      <c r="D77" s="9">
        <v>18003</v>
      </c>
      <c r="F77" s="9">
        <v>17483</v>
      </c>
      <c r="G77" s="9"/>
      <c r="H77" s="9">
        <v>16430</v>
      </c>
      <c r="I77" s="9"/>
      <c r="J77" s="9">
        <v>16036</v>
      </c>
    </row>
    <row r="78" spans="1:10" ht="24" customHeight="1">
      <c r="A78" s="8" t="s">
        <v>27</v>
      </c>
      <c r="B78" s="6"/>
      <c r="D78" s="10">
        <f>SUM(D73:D77)</f>
        <v>718723</v>
      </c>
      <c r="F78" s="10">
        <f>SUM(F73:F77)</f>
        <v>727977</v>
      </c>
      <c r="G78" s="12"/>
      <c r="H78" s="10">
        <f>SUM(H73:H77)</f>
        <v>717150</v>
      </c>
      <c r="I78" s="12"/>
      <c r="J78" s="10">
        <f>SUM(J73:J77)</f>
        <v>726530</v>
      </c>
    </row>
    <row r="79" spans="1:10" ht="24" customHeight="1">
      <c r="A79" s="8"/>
      <c r="B79" s="6"/>
      <c r="D79" s="11"/>
      <c r="F79" s="11"/>
      <c r="G79" s="11"/>
      <c r="H79" s="11"/>
      <c r="I79" s="11"/>
      <c r="J79" s="11"/>
    </row>
    <row r="80" spans="1:10" ht="24" customHeight="1">
      <c r="A80" s="8" t="s">
        <v>9</v>
      </c>
      <c r="B80" s="6"/>
      <c r="D80" s="14">
        <f>D78+D70</f>
        <v>2921528</v>
      </c>
      <c r="F80" s="14">
        <f>F78+F70</f>
        <v>2854175</v>
      </c>
      <c r="G80" s="12"/>
      <c r="H80" s="14">
        <f>H78+H70</f>
        <v>2911449</v>
      </c>
      <c r="I80" s="12"/>
      <c r="J80" s="14">
        <f>J78+J70</f>
        <v>2859591</v>
      </c>
    </row>
    <row r="81" spans="1:10" ht="24" customHeight="1">
      <c r="A81" s="8"/>
      <c r="B81" s="6"/>
      <c r="D81" s="12"/>
      <c r="F81" s="12"/>
      <c r="G81" s="12"/>
      <c r="H81" s="12"/>
      <c r="I81" s="12"/>
      <c r="J81" s="12"/>
    </row>
    <row r="82" spans="1:10" ht="24" customHeight="1">
      <c r="A82" s="1"/>
      <c r="B82" s="2"/>
      <c r="C82" s="2"/>
      <c r="D82" s="120"/>
      <c r="E82" s="2"/>
      <c r="F82" s="2"/>
      <c r="G82" s="2"/>
      <c r="H82" s="15"/>
      <c r="I82" s="6"/>
      <c r="J82" s="6"/>
    </row>
    <row r="83" spans="1:10" ht="24" customHeight="1">
      <c r="A83" s="1"/>
      <c r="B83" s="2"/>
      <c r="C83" s="2"/>
      <c r="D83" s="120"/>
      <c r="E83" s="2"/>
      <c r="F83" s="2"/>
      <c r="G83" s="2"/>
      <c r="H83" s="15"/>
      <c r="I83" s="6"/>
      <c r="J83" s="6"/>
    </row>
    <row r="84" spans="1:10" ht="25.8">
      <c r="A84" s="17" t="s">
        <v>127</v>
      </c>
      <c r="B84" s="6"/>
      <c r="D84" s="49"/>
      <c r="F84" s="12"/>
      <c r="G84" s="12"/>
      <c r="H84" s="12"/>
      <c r="I84" s="9"/>
      <c r="J84" s="12"/>
    </row>
    <row r="85" spans="1:10" ht="24" customHeight="1">
      <c r="A85" s="1" t="str">
        <f>A44</f>
        <v>บริษัท อีสต์โคสท์เฟอร์นิเทค จำกัด (มหาชน) และบริษัทย่อย</v>
      </c>
      <c r="B85" s="2"/>
      <c r="C85" s="2"/>
      <c r="D85" s="120"/>
      <c r="E85" s="2"/>
      <c r="F85" s="2"/>
      <c r="G85" s="2"/>
      <c r="H85" s="147"/>
      <c r="I85" s="146"/>
      <c r="J85" s="146"/>
    </row>
    <row r="86" spans="1:10" ht="24" customHeight="1">
      <c r="A86" s="1" t="s">
        <v>173</v>
      </c>
      <c r="B86" s="2"/>
      <c r="C86" s="2"/>
      <c r="D86" s="120"/>
      <c r="E86" s="2"/>
      <c r="F86" s="2"/>
      <c r="G86" s="2"/>
      <c r="H86" s="147"/>
      <c r="I86" s="146"/>
      <c r="J86" s="146"/>
    </row>
    <row r="87" spans="1:10" ht="24" customHeight="1">
      <c r="A87" s="1" t="str">
        <f>A3</f>
        <v>ณ วันที่ 31 มีนาคม 2567 และวันที่ 31 ธันวาคม 2566</v>
      </c>
      <c r="B87" s="2"/>
      <c r="C87" s="2"/>
      <c r="D87" s="120"/>
      <c r="E87" s="2"/>
      <c r="F87" s="2"/>
      <c r="G87" s="2"/>
      <c r="H87" s="111"/>
      <c r="I87" s="2"/>
      <c r="J87" s="2"/>
    </row>
    <row r="88" spans="1:10" ht="24" customHeight="1">
      <c r="B88" s="2"/>
      <c r="C88" s="2"/>
      <c r="D88" s="120"/>
      <c r="E88" s="2"/>
      <c r="F88" s="50"/>
      <c r="G88" s="2"/>
      <c r="H88" s="111"/>
      <c r="I88" s="2"/>
    </row>
    <row r="89" spans="1:10" ht="24" customHeight="1">
      <c r="A89" s="1" t="s">
        <v>175</v>
      </c>
      <c r="B89" s="2"/>
      <c r="C89" s="2"/>
      <c r="D89" s="49"/>
      <c r="E89" s="6"/>
      <c r="F89" s="5"/>
      <c r="G89" s="5"/>
      <c r="I89" s="5"/>
      <c r="J89" s="5"/>
    </row>
    <row r="90" spans="1:10" ht="24" customHeight="1">
      <c r="A90" s="1"/>
      <c r="B90" s="2"/>
      <c r="C90" s="2"/>
      <c r="D90" s="145" t="str">
        <f>D6</f>
        <v>พันบาท</v>
      </c>
      <c r="E90" s="145"/>
      <c r="F90" s="145"/>
      <c r="G90" s="145"/>
      <c r="H90" s="145"/>
      <c r="I90" s="145"/>
      <c r="J90" s="145"/>
    </row>
    <row r="91" spans="1:10" ht="24" customHeight="1">
      <c r="A91" s="2"/>
      <c r="B91" s="2"/>
      <c r="C91" s="2"/>
      <c r="D91" s="148" t="s">
        <v>0</v>
      </c>
      <c r="E91" s="148"/>
      <c r="F91" s="148"/>
      <c r="G91" s="4"/>
      <c r="H91" s="150" t="s">
        <v>106</v>
      </c>
      <c r="I91" s="148"/>
      <c r="J91" s="148"/>
    </row>
    <row r="92" spans="1:10" ht="24" customHeight="1">
      <c r="A92" s="2"/>
      <c r="B92" s="2"/>
      <c r="C92" s="2"/>
      <c r="D92" s="100" t="str">
        <f>D8</f>
        <v>31 มีนาคม 2567</v>
      </c>
      <c r="E92" s="100"/>
      <c r="F92" s="100" t="str">
        <f>F8</f>
        <v>31 ธันวาคม 2566</v>
      </c>
      <c r="G92" s="4"/>
      <c r="H92" s="6" t="str">
        <f>H8</f>
        <v>31 มีนาคม 2567</v>
      </c>
      <c r="I92" s="100"/>
      <c r="J92" s="100" t="str">
        <f>J8</f>
        <v>31 ธันวาคม 2566</v>
      </c>
    </row>
    <row r="93" spans="1:10" ht="24" customHeight="1">
      <c r="A93" s="2"/>
      <c r="B93" s="2"/>
      <c r="C93" s="2"/>
      <c r="D93" s="100" t="str">
        <f>D9</f>
        <v>(ยังไม่ได้ตรวจสอบ)</v>
      </c>
      <c r="E93" s="100"/>
      <c r="F93" s="100"/>
      <c r="G93" s="4"/>
      <c r="H93" s="100" t="str">
        <f>H9</f>
        <v>(ยังไม่ได้ตรวจสอบ)</v>
      </c>
      <c r="I93" s="100"/>
      <c r="J93" s="100"/>
    </row>
    <row r="94" spans="1:10" ht="24" customHeight="1">
      <c r="A94" s="2"/>
      <c r="B94" s="7" t="s">
        <v>1</v>
      </c>
      <c r="C94" s="2"/>
      <c r="D94" s="101" t="str">
        <f>D10</f>
        <v>(สอบทานแล้ว)</v>
      </c>
      <c r="E94" s="34"/>
      <c r="F94" s="101" t="str">
        <f>F10</f>
        <v>(ตรวจสอบแล้ว)</v>
      </c>
      <c r="G94" s="4"/>
      <c r="H94" s="101" t="str">
        <f>H10</f>
        <v>(สอบทานแล้ว)</v>
      </c>
      <c r="I94" s="34"/>
      <c r="J94" s="101" t="str">
        <f>J10</f>
        <v>(ตรวจสอบแล้ว)</v>
      </c>
    </row>
    <row r="95" spans="1:10" ht="24" customHeight="1">
      <c r="A95" s="8" t="s">
        <v>10</v>
      </c>
      <c r="B95" s="6"/>
      <c r="F95" s="9"/>
      <c r="G95" s="9"/>
      <c r="H95" s="9"/>
      <c r="I95" s="9"/>
      <c r="J95" s="9"/>
    </row>
    <row r="96" spans="1:10" ht="24" customHeight="1" thickBot="1">
      <c r="A96" s="3" t="s">
        <v>149</v>
      </c>
      <c r="B96" s="6">
        <v>13</v>
      </c>
      <c r="D96" s="122">
        <v>287846</v>
      </c>
      <c r="F96" s="122">
        <v>287846</v>
      </c>
      <c r="G96" s="9"/>
      <c r="H96" s="122">
        <v>287846</v>
      </c>
      <c r="I96" s="12"/>
      <c r="J96" s="122">
        <v>287846</v>
      </c>
    </row>
    <row r="97" spans="1:10" ht="24" customHeight="1" thickTop="1">
      <c r="A97" s="3" t="s">
        <v>174</v>
      </c>
      <c r="B97" s="6"/>
      <c r="D97" s="11"/>
      <c r="F97" s="11"/>
      <c r="G97" s="9"/>
      <c r="H97" s="11"/>
      <c r="I97" s="12"/>
      <c r="J97" s="11"/>
    </row>
    <row r="98" spans="1:10" ht="24" customHeight="1">
      <c r="A98" s="3" t="s">
        <v>206</v>
      </c>
      <c r="B98" s="6" t="s">
        <v>201</v>
      </c>
      <c r="D98" s="11">
        <v>239876</v>
      </c>
      <c r="F98" s="11">
        <v>239876</v>
      </c>
      <c r="G98" s="9"/>
      <c r="H98" s="11">
        <v>239876</v>
      </c>
      <c r="I98" s="12"/>
      <c r="J98" s="11">
        <v>239876</v>
      </c>
    </row>
    <row r="99" spans="1:10" ht="24" customHeight="1">
      <c r="A99" s="3" t="s">
        <v>78</v>
      </c>
      <c r="B99" s="6" t="str">
        <f>B98</f>
        <v>13, 14</v>
      </c>
      <c r="D99" s="9">
        <v>768374</v>
      </c>
      <c r="F99" s="9">
        <v>768374</v>
      </c>
      <c r="G99" s="9"/>
      <c r="H99" s="9">
        <v>768374</v>
      </c>
      <c r="I99" s="9"/>
      <c r="J99" s="9">
        <v>768374</v>
      </c>
    </row>
    <row r="100" spans="1:10" ht="24" customHeight="1">
      <c r="A100" s="3" t="s">
        <v>60</v>
      </c>
      <c r="B100" s="6"/>
      <c r="F100" s="9"/>
      <c r="G100" s="9"/>
      <c r="H100" s="9"/>
      <c r="I100" s="9"/>
      <c r="J100" s="9"/>
    </row>
    <row r="101" spans="1:10" ht="24" customHeight="1">
      <c r="A101" s="4" t="s">
        <v>108</v>
      </c>
      <c r="B101" s="6"/>
      <c r="D101" s="9">
        <v>28950</v>
      </c>
      <c r="F101" s="9">
        <v>28950</v>
      </c>
      <c r="G101" s="9"/>
      <c r="H101" s="9">
        <v>28950</v>
      </c>
      <c r="I101" s="9"/>
      <c r="J101" s="9">
        <v>28950</v>
      </c>
    </row>
    <row r="102" spans="1:10" ht="24" customHeight="1">
      <c r="A102" s="4" t="s">
        <v>70</v>
      </c>
      <c r="B102" s="6"/>
      <c r="D102" s="9">
        <f>'CE_T Conso'!K14</f>
        <v>319401</v>
      </c>
      <c r="F102" s="9">
        <v>336251</v>
      </c>
      <c r="G102" s="9"/>
      <c r="H102" s="9">
        <f>'CE_T Company'!K14</f>
        <v>221741</v>
      </c>
      <c r="I102" s="9"/>
      <c r="J102" s="9">
        <v>250185</v>
      </c>
    </row>
    <row r="103" spans="1:10" ht="24" customHeight="1">
      <c r="A103" s="3" t="s">
        <v>31</v>
      </c>
      <c r="B103" s="6"/>
      <c r="D103" s="18">
        <f>SUM(D98:D102)</f>
        <v>1356601</v>
      </c>
      <c r="F103" s="18">
        <f>SUM(F98:F102)</f>
        <v>1373451</v>
      </c>
      <c r="G103" s="9"/>
      <c r="H103" s="18">
        <f>SUM(H98:H102)</f>
        <v>1258941</v>
      </c>
      <c r="I103" s="9"/>
      <c r="J103" s="18">
        <f>SUM(J98:J102)</f>
        <v>1287385</v>
      </c>
    </row>
    <row r="104" spans="1:10" ht="24" customHeight="1">
      <c r="A104" s="3" t="s">
        <v>61</v>
      </c>
      <c r="B104" s="6"/>
      <c r="D104" s="133">
        <f>'CE_T Conso'!S14</f>
        <v>-150251</v>
      </c>
      <c r="E104" s="133"/>
      <c r="F104" s="35">
        <v>-189681</v>
      </c>
      <c r="G104" s="133"/>
      <c r="H104" s="35">
        <f>'CE_T Company'!O19</f>
        <v>-217392</v>
      </c>
      <c r="I104" s="133"/>
      <c r="J104" s="35">
        <v>-217392</v>
      </c>
    </row>
    <row r="105" spans="1:10" ht="24" customHeight="1">
      <c r="A105" s="8" t="s">
        <v>210</v>
      </c>
      <c r="B105" s="6"/>
      <c r="D105" s="125">
        <f>SUM(D104,D103)</f>
        <v>1206350</v>
      </c>
      <c r="F105" s="12">
        <f>SUM(F104,F103)</f>
        <v>1183770</v>
      </c>
      <c r="G105" s="12"/>
      <c r="H105" s="12">
        <f>SUM(H104,H103)</f>
        <v>1041549</v>
      </c>
      <c r="I105" s="12"/>
      <c r="J105" s="12">
        <f>SUM(J104,J103)</f>
        <v>1069993</v>
      </c>
    </row>
    <row r="106" spans="1:10" ht="24" customHeight="1">
      <c r="A106" s="3" t="s">
        <v>102</v>
      </c>
      <c r="B106" s="6"/>
      <c r="D106" s="35">
        <f>'CE_T Conso'!W14</f>
        <v>-4087</v>
      </c>
      <c r="F106" s="35">
        <v>-4022</v>
      </c>
      <c r="G106" s="9"/>
      <c r="H106" s="9">
        <v>0</v>
      </c>
      <c r="I106" s="9"/>
      <c r="J106" s="9">
        <v>0</v>
      </c>
    </row>
    <row r="107" spans="1:10" ht="24" customHeight="1">
      <c r="A107" s="8" t="s">
        <v>11</v>
      </c>
      <c r="B107" s="6"/>
      <c r="D107" s="10">
        <f>SUM(D105:D106)</f>
        <v>1202263</v>
      </c>
      <c r="F107" s="10">
        <f>SUM(F105:F106)</f>
        <v>1179748</v>
      </c>
      <c r="G107" s="12"/>
      <c r="H107" s="10">
        <f>SUM(H105:H106)</f>
        <v>1041549</v>
      </c>
      <c r="I107" s="12"/>
      <c r="J107" s="10">
        <f>SUM(J105:J106)</f>
        <v>1069993</v>
      </c>
    </row>
    <row r="108" spans="1:10" ht="24" customHeight="1">
      <c r="A108" s="8"/>
      <c r="B108" s="6"/>
      <c r="D108" s="12"/>
      <c r="F108" s="12"/>
      <c r="G108" s="49"/>
      <c r="H108" s="12"/>
      <c r="I108" s="49"/>
      <c r="J108" s="12"/>
    </row>
    <row r="109" spans="1:10" ht="24" customHeight="1" thickBot="1">
      <c r="A109" s="8" t="s">
        <v>12</v>
      </c>
      <c r="D109" s="13">
        <f>D107+D80</f>
        <v>4123791</v>
      </c>
      <c r="F109" s="13">
        <f>F107+F80</f>
        <v>4033923</v>
      </c>
      <c r="G109" s="12"/>
      <c r="H109" s="13">
        <f>H107+H80</f>
        <v>3952998</v>
      </c>
      <c r="I109" s="12"/>
      <c r="J109" s="13">
        <f>J107+J80</f>
        <v>3929584</v>
      </c>
    </row>
    <row r="110" spans="1:10" ht="24" customHeight="1" thickTop="1">
      <c r="A110" s="8"/>
      <c r="D110" s="12"/>
      <c r="F110" s="12"/>
      <c r="G110" s="12"/>
      <c r="H110" s="12"/>
      <c r="I110" s="12"/>
      <c r="J110" s="12"/>
    </row>
    <row r="111" spans="1:10" ht="24" customHeight="1">
      <c r="A111" s="8"/>
      <c r="D111" s="12"/>
      <c r="F111" s="12"/>
      <c r="G111" s="12"/>
      <c r="H111" s="12"/>
      <c r="I111" s="12"/>
      <c r="J111" s="12"/>
    </row>
    <row r="112" spans="1:10" ht="24" customHeight="1">
      <c r="A112" s="8"/>
      <c r="F112" s="12"/>
      <c r="G112" s="12"/>
      <c r="H112" s="12"/>
      <c r="I112" s="9"/>
      <c r="J112" s="12"/>
    </row>
    <row r="113" spans="1:10" ht="24" customHeight="1">
      <c r="A113" s="17" t="str">
        <f>+A43</f>
        <v>หมายเหตุประกอบงบการเงินแบบย่อเป็นส่วนหนึ่งของงบการเงินนี้</v>
      </c>
    </row>
    <row r="114" spans="1:10" ht="24" customHeight="1">
      <c r="D114" s="124"/>
      <c r="E114" s="92"/>
      <c r="F114" s="92"/>
      <c r="G114" s="92"/>
      <c r="H114" s="112"/>
      <c r="I114" s="91"/>
      <c r="J114" s="91"/>
    </row>
    <row r="115" spans="1:10" ht="24" customHeight="1">
      <c r="D115" s="124"/>
      <c r="E115" s="92"/>
      <c r="F115" s="92"/>
      <c r="G115" s="92"/>
      <c r="H115" s="112"/>
      <c r="I115" s="91"/>
      <c r="J115" s="91"/>
    </row>
    <row r="116" spans="1:10" ht="24" customHeight="1">
      <c r="D116" s="124"/>
      <c r="E116" s="92"/>
      <c r="F116" s="92"/>
      <c r="G116" s="92"/>
      <c r="H116" s="112"/>
      <c r="I116" s="91"/>
      <c r="J116" s="91"/>
    </row>
    <row r="117" spans="1:10" ht="24" customHeight="1">
      <c r="A117" s="146"/>
      <c r="B117" s="146"/>
      <c r="C117" s="146"/>
      <c r="D117" s="146"/>
      <c r="E117" s="146"/>
      <c r="F117" s="146"/>
      <c r="G117" s="146"/>
      <c r="H117" s="146"/>
      <c r="I117" s="146"/>
      <c r="J117" s="146"/>
    </row>
    <row r="118" spans="1:10" ht="24" customHeight="1">
      <c r="A118" s="146"/>
      <c r="B118" s="146"/>
      <c r="C118" s="146"/>
      <c r="D118" s="146"/>
      <c r="E118" s="146"/>
      <c r="F118" s="146"/>
      <c r="G118" s="146"/>
      <c r="H118" s="146"/>
      <c r="I118" s="146"/>
      <c r="J118" s="146"/>
    </row>
    <row r="150" spans="1:10" ht="24" customHeight="1">
      <c r="A150" s="8"/>
      <c r="F150" s="98"/>
      <c r="G150" s="99"/>
      <c r="H150" s="11"/>
      <c r="I150" s="99"/>
      <c r="J150" s="98"/>
    </row>
  </sheetData>
  <mergeCells count="15">
    <mergeCell ref="D6:J6"/>
    <mergeCell ref="A117:J117"/>
    <mergeCell ref="A118:J118"/>
    <mergeCell ref="D49:J49"/>
    <mergeCell ref="H44:J44"/>
    <mergeCell ref="H45:J45"/>
    <mergeCell ref="D7:F7"/>
    <mergeCell ref="H7:J7"/>
    <mergeCell ref="D50:F50"/>
    <mergeCell ref="H50:J50"/>
    <mergeCell ref="H86:J86"/>
    <mergeCell ref="D90:J90"/>
    <mergeCell ref="D91:F91"/>
    <mergeCell ref="H91:J91"/>
    <mergeCell ref="H85:J85"/>
  </mergeCells>
  <phoneticPr fontId="0" type="noConversion"/>
  <pageMargins left="0.47244094488188981" right="0.15748031496062992" top="0.78740157480314965" bottom="0.39370078740157483" header="0.15748031496062992" footer="0.19685039370078741"/>
  <pageSetup paperSize="9" scale="65" firstPageNumber="3" orientation="portrait" useFirstPageNumber="1" r:id="rId1"/>
  <headerFooter alignWithMargins="0">
    <oddFooter xml:space="preserve">&amp;C     &amp;R&amp;"Angsana New,Regular"&amp;18&amp;P
</oddFooter>
  </headerFooter>
  <rowBreaks count="4" manualBreakCount="4">
    <brk id="43" max="16383" man="1"/>
    <brk id="84" max="9" man="1"/>
    <brk id="117" max="16383" man="1"/>
    <brk id="1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71"/>
  <sheetViews>
    <sheetView view="pageBreakPreview" zoomScale="85" zoomScaleNormal="100" zoomScaleSheetLayoutView="85" workbookViewId="0"/>
  </sheetViews>
  <sheetFormatPr defaultColWidth="9.109375" defaultRowHeight="24" customHeight="1"/>
  <cols>
    <col min="1" max="1" width="61.6640625" style="56" customWidth="1"/>
    <col min="2" max="2" width="9.6640625" style="56" customWidth="1"/>
    <col min="3" max="3" width="1.6640625" style="56" customWidth="1"/>
    <col min="4" max="4" width="14.88671875" style="56" customWidth="1"/>
    <col min="5" max="5" width="1.6640625" style="64" customWidth="1"/>
    <col min="6" max="6" width="14.88671875" style="64" customWidth="1"/>
    <col min="7" max="7" width="1.6640625" style="64" customWidth="1"/>
    <col min="8" max="8" width="14.88671875" style="64" customWidth="1"/>
    <col min="9" max="9" width="1.6640625" style="64" customWidth="1"/>
    <col min="10" max="10" width="14.88671875" style="64" customWidth="1"/>
    <col min="11" max="16384" width="9.109375" style="56"/>
  </cols>
  <sheetData>
    <row r="1" spans="1:10" ht="24" customHeight="1">
      <c r="A1" s="57" t="s">
        <v>76</v>
      </c>
      <c r="B1" s="58"/>
      <c r="C1" s="58"/>
      <c r="D1" s="115"/>
      <c r="E1" s="60"/>
      <c r="F1" s="59"/>
      <c r="G1" s="60"/>
      <c r="H1" s="15"/>
      <c r="I1" s="15"/>
      <c r="J1" s="15" t="s">
        <v>125</v>
      </c>
    </row>
    <row r="2" spans="1:10" ht="24" customHeight="1">
      <c r="A2" s="57" t="s">
        <v>67</v>
      </c>
      <c r="B2" s="58"/>
      <c r="C2" s="58"/>
      <c r="D2" s="115"/>
      <c r="E2" s="60"/>
      <c r="F2" s="59"/>
      <c r="G2" s="60"/>
      <c r="H2" s="15"/>
      <c r="I2" s="15"/>
      <c r="J2" s="15" t="s">
        <v>124</v>
      </c>
    </row>
    <row r="3" spans="1:10" ht="24" customHeight="1">
      <c r="A3" s="57" t="s">
        <v>176</v>
      </c>
      <c r="B3" s="58"/>
      <c r="C3" s="58"/>
      <c r="D3" s="115"/>
      <c r="E3" s="60"/>
      <c r="F3" s="59"/>
      <c r="G3" s="60"/>
      <c r="H3" s="59"/>
      <c r="I3" s="60"/>
      <c r="J3" s="15"/>
    </row>
    <row r="4" spans="1:10" ht="24" customHeight="1">
      <c r="A4" s="57"/>
      <c r="B4" s="58"/>
      <c r="C4" s="58"/>
      <c r="D4" s="115"/>
      <c r="E4" s="60"/>
      <c r="F4" s="59"/>
      <c r="G4" s="60"/>
      <c r="H4" s="59"/>
      <c r="I4" s="60"/>
      <c r="J4" s="61"/>
    </row>
    <row r="5" spans="1:10" ht="24" customHeight="1">
      <c r="A5" s="57"/>
      <c r="B5" s="58"/>
      <c r="C5" s="58"/>
      <c r="D5" s="151" t="str">
        <f>+BS_T!D6</f>
        <v>พันบาท</v>
      </c>
      <c r="E5" s="151"/>
      <c r="F5" s="151"/>
      <c r="G5" s="151"/>
      <c r="H5" s="151"/>
      <c r="I5" s="151"/>
      <c r="J5" s="151"/>
    </row>
    <row r="6" spans="1:10" ht="24" customHeight="1">
      <c r="A6" s="57"/>
      <c r="B6" s="58"/>
      <c r="C6" s="58"/>
      <c r="D6" s="152" t="s">
        <v>0</v>
      </c>
      <c r="E6" s="152"/>
      <c r="F6" s="152"/>
      <c r="G6" s="62"/>
      <c r="H6" s="153" t="s">
        <v>106</v>
      </c>
      <c r="I6" s="152"/>
      <c r="J6" s="152"/>
    </row>
    <row r="7" spans="1:10" ht="24" customHeight="1">
      <c r="A7" s="57"/>
      <c r="B7" s="107" t="s">
        <v>1</v>
      </c>
      <c r="C7" s="58"/>
      <c r="D7" s="102">
        <v>2567</v>
      </c>
      <c r="E7" s="100"/>
      <c r="F7" s="102">
        <v>2566</v>
      </c>
      <c r="G7" s="4"/>
      <c r="H7" s="103">
        <f>+D7</f>
        <v>2567</v>
      </c>
      <c r="I7" s="100"/>
      <c r="J7" s="102">
        <f>+F7</f>
        <v>2566</v>
      </c>
    </row>
    <row r="8" spans="1:10" ht="24" customHeight="1">
      <c r="A8" s="55" t="s">
        <v>19</v>
      </c>
      <c r="B8" s="110"/>
      <c r="D8" s="116"/>
      <c r="F8" s="63"/>
      <c r="H8" s="63"/>
      <c r="J8" s="63"/>
    </row>
    <row r="9" spans="1:10" ht="24" customHeight="1">
      <c r="A9" s="56" t="s">
        <v>54</v>
      </c>
      <c r="B9" s="109">
        <v>3</v>
      </c>
      <c r="D9" s="66">
        <v>377359</v>
      </c>
      <c r="F9" s="66">
        <v>313353</v>
      </c>
      <c r="G9" s="65"/>
      <c r="H9" s="66">
        <v>356850</v>
      </c>
      <c r="I9" s="65"/>
      <c r="J9" s="66">
        <v>298651</v>
      </c>
    </row>
    <row r="10" spans="1:10" ht="24" customHeight="1">
      <c r="A10" s="56" t="s">
        <v>20</v>
      </c>
      <c r="B10" s="109"/>
      <c r="D10" s="66"/>
      <c r="F10" s="66"/>
      <c r="G10" s="65"/>
      <c r="H10" s="66"/>
      <c r="I10" s="65"/>
      <c r="J10" s="66"/>
    </row>
    <row r="11" spans="1:10" ht="24" customHeight="1">
      <c r="A11" s="126" t="s">
        <v>180</v>
      </c>
      <c r="B11" s="109"/>
      <c r="D11" s="66">
        <v>5813</v>
      </c>
      <c r="F11" s="66">
        <v>609</v>
      </c>
      <c r="G11" s="65"/>
      <c r="H11" s="66">
        <v>5813</v>
      </c>
      <c r="I11" s="65"/>
      <c r="J11" s="66">
        <v>609</v>
      </c>
    </row>
    <row r="12" spans="1:10" ht="24" customHeight="1">
      <c r="A12" s="126" t="s">
        <v>181</v>
      </c>
      <c r="B12" s="109">
        <v>3</v>
      </c>
      <c r="D12" s="66">
        <v>1142</v>
      </c>
      <c r="F12" s="66">
        <v>5987</v>
      </c>
      <c r="G12" s="65"/>
      <c r="H12" s="66">
        <v>1121</v>
      </c>
      <c r="I12" s="65"/>
      <c r="J12" s="66">
        <v>5987</v>
      </c>
    </row>
    <row r="13" spans="1:10" ht="24" customHeight="1">
      <c r="A13" s="56" t="s">
        <v>189</v>
      </c>
      <c r="B13" s="109"/>
      <c r="D13" s="66">
        <v>2136</v>
      </c>
      <c r="F13" s="66">
        <v>-368</v>
      </c>
      <c r="G13" s="65"/>
      <c r="H13" s="66">
        <v>2132</v>
      </c>
      <c r="I13" s="65"/>
      <c r="J13" s="66">
        <v>-367</v>
      </c>
    </row>
    <row r="14" spans="1:10" ht="24" customHeight="1">
      <c r="A14" s="55" t="s">
        <v>21</v>
      </c>
      <c r="B14" s="109"/>
      <c r="D14" s="67">
        <f>SUM(D9:D13)</f>
        <v>386450</v>
      </c>
      <c r="F14" s="67">
        <f>SUM(F9:F13)</f>
        <v>319581</v>
      </c>
      <c r="G14" s="68"/>
      <c r="H14" s="67">
        <f>SUM(H9:H13)</f>
        <v>365916</v>
      </c>
      <c r="I14" s="68"/>
      <c r="J14" s="67">
        <f>SUM(J9:J13)</f>
        <v>304880</v>
      </c>
    </row>
    <row r="15" spans="1:10" ht="24" customHeight="1">
      <c r="A15" s="55"/>
      <c r="B15" s="109"/>
      <c r="D15" s="117"/>
      <c r="F15" s="70"/>
      <c r="G15" s="68"/>
      <c r="H15" s="70"/>
      <c r="I15" s="68"/>
      <c r="J15" s="70"/>
    </row>
    <row r="16" spans="1:10" ht="24" customHeight="1">
      <c r="A16" s="55" t="s">
        <v>22</v>
      </c>
      <c r="B16" s="109"/>
      <c r="D16" s="69"/>
      <c r="F16" s="68"/>
      <c r="G16" s="68"/>
      <c r="H16" s="68"/>
      <c r="I16" s="68"/>
      <c r="J16" s="68"/>
    </row>
    <row r="17" spans="1:10" ht="24" customHeight="1">
      <c r="A17" s="56" t="s">
        <v>55</v>
      </c>
      <c r="B17" s="109">
        <v>3</v>
      </c>
      <c r="D17" s="66">
        <v>316636</v>
      </c>
      <c r="F17" s="66">
        <v>226500</v>
      </c>
      <c r="G17" s="68"/>
      <c r="H17" s="66">
        <v>308389</v>
      </c>
      <c r="I17" s="68"/>
      <c r="J17" s="66">
        <v>219558</v>
      </c>
    </row>
    <row r="18" spans="1:10" ht="24" customHeight="1">
      <c r="A18" s="56" t="s">
        <v>117</v>
      </c>
      <c r="B18" s="109"/>
      <c r="D18" s="66">
        <v>26531</v>
      </c>
      <c r="F18" s="66">
        <v>17811</v>
      </c>
      <c r="G18" s="68"/>
      <c r="H18" s="66">
        <v>17754</v>
      </c>
      <c r="I18" s="68"/>
      <c r="J18" s="66">
        <v>12788</v>
      </c>
    </row>
    <row r="19" spans="1:10" ht="24" customHeight="1">
      <c r="A19" s="56" t="s">
        <v>47</v>
      </c>
      <c r="B19" s="109">
        <v>3</v>
      </c>
      <c r="D19" s="66">
        <v>30180</v>
      </c>
      <c r="F19" s="66">
        <v>34440</v>
      </c>
      <c r="G19" s="68"/>
      <c r="H19" s="66">
        <v>26478</v>
      </c>
      <c r="I19" s="68"/>
      <c r="J19" s="66">
        <v>31756</v>
      </c>
    </row>
    <row r="20" spans="1:10" ht="24" customHeight="1">
      <c r="A20" s="55" t="s">
        <v>23</v>
      </c>
      <c r="B20" s="109"/>
      <c r="D20" s="67">
        <f>SUM(D17:D19)</f>
        <v>373347</v>
      </c>
      <c r="F20" s="67">
        <f>SUM(F17:F19)</f>
        <v>278751</v>
      </c>
      <c r="G20" s="68"/>
      <c r="H20" s="67">
        <f>SUM(H17:H19)</f>
        <v>352621</v>
      </c>
      <c r="I20" s="68"/>
      <c r="J20" s="67">
        <f>SUM(J17:J19)</f>
        <v>264102</v>
      </c>
    </row>
    <row r="21" spans="1:10" ht="24" customHeight="1">
      <c r="A21" s="55"/>
      <c r="B21" s="109"/>
      <c r="D21" s="117"/>
      <c r="F21" s="117"/>
      <c r="G21" s="68"/>
      <c r="H21" s="70"/>
      <c r="I21" s="68"/>
      <c r="J21" s="70"/>
    </row>
    <row r="22" spans="1:10" ht="24" customHeight="1">
      <c r="A22" s="55" t="s">
        <v>134</v>
      </c>
      <c r="B22" s="109"/>
      <c r="D22" s="66">
        <f>+D14-D20</f>
        <v>13103</v>
      </c>
      <c r="F22" s="66">
        <f>+F14-F20</f>
        <v>40830</v>
      </c>
      <c r="G22" s="68"/>
      <c r="H22" s="66">
        <f>+H14-H20</f>
        <v>13295</v>
      </c>
      <c r="I22" s="68"/>
      <c r="J22" s="66">
        <f>+J14-J20</f>
        <v>40778</v>
      </c>
    </row>
    <row r="23" spans="1:10" ht="24" customHeight="1">
      <c r="A23" s="55"/>
      <c r="B23" s="109"/>
      <c r="D23" s="117"/>
      <c r="F23" s="117"/>
      <c r="G23" s="68"/>
      <c r="H23" s="70"/>
      <c r="I23" s="68"/>
      <c r="J23" s="70"/>
    </row>
    <row r="24" spans="1:10" ht="24" customHeight="1">
      <c r="A24" s="55" t="s">
        <v>187</v>
      </c>
      <c r="B24" s="109">
        <v>3</v>
      </c>
      <c r="D24" s="66">
        <v>6708</v>
      </c>
      <c r="F24" s="66">
        <v>3237</v>
      </c>
      <c r="G24" s="65"/>
      <c r="H24" s="66">
        <v>3824</v>
      </c>
      <c r="I24" s="65"/>
      <c r="J24" s="66">
        <v>81</v>
      </c>
    </row>
    <row r="25" spans="1:10" ht="24" customHeight="1">
      <c r="A25" s="55"/>
      <c r="B25" s="109"/>
      <c r="D25" s="117"/>
      <c r="F25" s="117"/>
      <c r="G25" s="68"/>
      <c r="H25" s="70"/>
      <c r="I25" s="68"/>
      <c r="J25" s="70"/>
    </row>
    <row r="26" spans="1:10" ht="24" customHeight="1">
      <c r="A26" s="55" t="s">
        <v>36</v>
      </c>
      <c r="B26" s="109">
        <v>3</v>
      </c>
      <c r="D26" s="66">
        <v>-46385</v>
      </c>
      <c r="F26" s="66">
        <v>-41143</v>
      </c>
      <c r="G26" s="66"/>
      <c r="H26" s="66">
        <v>-46892</v>
      </c>
      <c r="I26" s="66"/>
      <c r="J26" s="66">
        <v>-41573</v>
      </c>
    </row>
    <row r="27" spans="1:10" ht="24" customHeight="1">
      <c r="A27" s="55"/>
      <c r="B27" s="109"/>
      <c r="D27" s="66"/>
      <c r="F27" s="66"/>
      <c r="G27" s="66"/>
      <c r="H27" s="66"/>
      <c r="I27" s="66"/>
      <c r="J27" s="66"/>
    </row>
    <row r="28" spans="1:10" ht="24" customHeight="1">
      <c r="A28" s="55" t="s">
        <v>183</v>
      </c>
      <c r="B28" s="109" t="s">
        <v>184</v>
      </c>
      <c r="D28" s="66">
        <v>-4939</v>
      </c>
      <c r="F28" s="66">
        <v>2617</v>
      </c>
      <c r="G28" s="66"/>
      <c r="H28" s="66">
        <v>-4653</v>
      </c>
      <c r="I28" s="66"/>
      <c r="J28" s="66">
        <v>429</v>
      </c>
    </row>
    <row r="29" spans="1:10" ht="24" customHeight="1">
      <c r="A29" s="55"/>
      <c r="B29" s="109"/>
      <c r="D29" s="117"/>
      <c r="F29" s="117"/>
      <c r="G29" s="68"/>
      <c r="H29" s="70"/>
      <c r="I29" s="68"/>
      <c r="J29" s="70"/>
    </row>
    <row r="30" spans="1:10" ht="24" customHeight="1">
      <c r="A30" s="55" t="s">
        <v>188</v>
      </c>
      <c r="B30" s="109">
        <v>5</v>
      </c>
      <c r="D30" s="71">
        <v>9105</v>
      </c>
      <c r="F30" s="71">
        <v>4614</v>
      </c>
      <c r="G30" s="68"/>
      <c r="H30" s="86">
        <v>0</v>
      </c>
      <c r="I30" s="68"/>
      <c r="J30" s="86">
        <v>0</v>
      </c>
    </row>
    <row r="31" spans="1:10" ht="24" customHeight="1">
      <c r="A31" s="55"/>
      <c r="B31" s="109"/>
      <c r="D31" s="117"/>
      <c r="F31" s="117"/>
      <c r="G31" s="68"/>
      <c r="H31" s="70"/>
      <c r="I31" s="68"/>
      <c r="J31" s="70"/>
    </row>
    <row r="32" spans="1:10" ht="24" customHeight="1">
      <c r="A32" s="55" t="s">
        <v>158</v>
      </c>
      <c r="B32" s="109"/>
      <c r="D32" s="66">
        <f>SUM(D22:D30)</f>
        <v>-22408</v>
      </c>
      <c r="E32" s="66"/>
      <c r="F32" s="66">
        <f>SUM(F22:F30)</f>
        <v>10155</v>
      </c>
      <c r="G32" s="66"/>
      <c r="H32" s="66">
        <f>SUM(H22:H30)</f>
        <v>-34426</v>
      </c>
      <c r="I32" s="66"/>
      <c r="J32" s="66">
        <f>SUM(J22:J30)</f>
        <v>-285</v>
      </c>
    </row>
    <row r="33" spans="1:10" ht="24" customHeight="1">
      <c r="B33" s="109"/>
      <c r="D33" s="66"/>
      <c r="F33" s="66"/>
      <c r="G33" s="65"/>
      <c r="H33" s="66"/>
      <c r="I33" s="65"/>
      <c r="J33" s="66"/>
    </row>
    <row r="34" spans="1:10" ht="24" customHeight="1">
      <c r="A34" s="55" t="s">
        <v>145</v>
      </c>
      <c r="B34" s="109">
        <v>10</v>
      </c>
      <c r="D34" s="71">
        <v>5493</v>
      </c>
      <c r="F34" s="71">
        <v>-508</v>
      </c>
      <c r="G34" s="68"/>
      <c r="H34" s="71">
        <v>5982</v>
      </c>
      <c r="I34" s="68"/>
      <c r="J34" s="71">
        <v>504</v>
      </c>
    </row>
    <row r="35" spans="1:10" ht="24" customHeight="1">
      <c r="A35" s="55"/>
      <c r="B35" s="109"/>
      <c r="D35" s="66"/>
      <c r="F35" s="66"/>
      <c r="G35" s="65"/>
      <c r="H35" s="66"/>
      <c r="I35" s="65"/>
      <c r="J35" s="66"/>
    </row>
    <row r="36" spans="1:10" ht="24" customHeight="1">
      <c r="A36" s="55" t="s">
        <v>185</v>
      </c>
      <c r="B36" s="109"/>
      <c r="D36" s="71">
        <f>SUM(D32:D34)</f>
        <v>-16915</v>
      </c>
      <c r="F36" s="71">
        <f>SUM(F32:F34)</f>
        <v>9647</v>
      </c>
      <c r="G36" s="65"/>
      <c r="H36" s="71">
        <f>SUM(H32:H34)</f>
        <v>-28444</v>
      </c>
      <c r="I36" s="65"/>
      <c r="J36" s="71">
        <f>SUM(J32:J34)</f>
        <v>219</v>
      </c>
    </row>
    <row r="37" spans="1:10" ht="24" customHeight="1">
      <c r="A37" s="55"/>
      <c r="B37" s="109"/>
      <c r="D37" s="72"/>
      <c r="F37" s="72"/>
      <c r="G37" s="65"/>
      <c r="H37" s="72"/>
      <c r="I37" s="65"/>
      <c r="J37" s="72"/>
    </row>
    <row r="38" spans="1:10" ht="24" customHeight="1">
      <c r="A38" s="55"/>
      <c r="B38" s="109"/>
      <c r="D38" s="72"/>
      <c r="F38" s="72"/>
      <c r="G38" s="65"/>
      <c r="H38" s="72"/>
      <c r="I38" s="65"/>
      <c r="J38" s="72"/>
    </row>
    <row r="39" spans="1:10" ht="24" customHeight="1">
      <c r="A39" s="55"/>
      <c r="B39" s="109"/>
      <c r="D39" s="72"/>
      <c r="F39" s="72"/>
      <c r="G39" s="65"/>
      <c r="H39" s="72"/>
      <c r="I39" s="65"/>
      <c r="J39" s="72"/>
    </row>
    <row r="40" spans="1:10" ht="24" customHeight="1">
      <c r="A40" s="76" t="s">
        <v>127</v>
      </c>
      <c r="B40" s="109"/>
      <c r="D40" s="72"/>
      <c r="F40" s="72"/>
      <c r="G40" s="65"/>
      <c r="H40" s="72"/>
      <c r="I40" s="65"/>
      <c r="J40" s="72"/>
    </row>
    <row r="41" spans="1:10" ht="24" customHeight="1">
      <c r="A41" s="57" t="s">
        <v>76</v>
      </c>
      <c r="B41" s="58"/>
      <c r="C41" s="58"/>
      <c r="D41" s="115"/>
      <c r="E41" s="60"/>
      <c r="F41" s="59"/>
      <c r="G41" s="60"/>
      <c r="H41" s="15"/>
      <c r="I41" s="15"/>
      <c r="J41" s="15" t="str">
        <f>+J1</f>
        <v>(ยังไม่ได้ตรวจสอบ)</v>
      </c>
    </row>
    <row r="42" spans="1:10" ht="24" customHeight="1">
      <c r="A42" s="57" t="s">
        <v>103</v>
      </c>
      <c r="B42" s="58"/>
      <c r="C42" s="58"/>
      <c r="D42" s="115"/>
      <c r="E42" s="60"/>
      <c r="F42" s="59"/>
      <c r="G42" s="60"/>
      <c r="H42" s="15"/>
      <c r="I42" s="15"/>
      <c r="J42" s="15" t="str">
        <f>+J2</f>
        <v>(สอบทานแล้ว)</v>
      </c>
    </row>
    <row r="43" spans="1:10" ht="24" customHeight="1">
      <c r="A43" s="57" t="str">
        <f>+A3</f>
        <v>สำหรับงวดสามเดือนสิ้นสุดวันที่ 31 มีนาคม 2567 และ 2566</v>
      </c>
      <c r="B43" s="58"/>
      <c r="C43" s="58"/>
      <c r="D43" s="115"/>
      <c r="E43" s="60"/>
      <c r="F43" s="59"/>
      <c r="G43" s="60"/>
      <c r="H43" s="59"/>
      <c r="I43" s="60"/>
      <c r="J43" s="61"/>
    </row>
    <row r="44" spans="1:10" ht="24" customHeight="1">
      <c r="A44" s="57"/>
      <c r="B44" s="58"/>
      <c r="C44" s="58"/>
      <c r="D44" s="115"/>
      <c r="E44" s="60"/>
      <c r="F44" s="59"/>
      <c r="G44" s="60"/>
      <c r="H44" s="59"/>
      <c r="I44" s="60"/>
      <c r="J44" s="61"/>
    </row>
    <row r="45" spans="1:10" ht="24" customHeight="1">
      <c r="A45" s="57"/>
      <c r="B45" s="58"/>
      <c r="C45" s="58"/>
      <c r="D45" s="151" t="str">
        <f>+D5</f>
        <v>พันบาท</v>
      </c>
      <c r="E45" s="151"/>
      <c r="F45" s="151"/>
      <c r="G45" s="151"/>
      <c r="H45" s="151"/>
      <c r="I45" s="151"/>
      <c r="J45" s="151"/>
    </row>
    <row r="46" spans="1:10" ht="24" customHeight="1">
      <c r="A46" s="57"/>
      <c r="B46" s="58"/>
      <c r="C46" s="58"/>
      <c r="D46" s="152" t="s">
        <v>0</v>
      </c>
      <c r="E46" s="152"/>
      <c r="F46" s="152"/>
      <c r="G46" s="62"/>
      <c r="H46" s="153" t="s">
        <v>106</v>
      </c>
      <c r="I46" s="152"/>
      <c r="J46" s="152"/>
    </row>
    <row r="47" spans="1:10" ht="24" customHeight="1">
      <c r="A47" s="57"/>
      <c r="B47" s="107" t="s">
        <v>1</v>
      </c>
      <c r="C47" s="58"/>
      <c r="D47" s="102">
        <f>+D7</f>
        <v>2567</v>
      </c>
      <c r="E47" s="100"/>
      <c r="F47" s="102">
        <f>+F7</f>
        <v>2566</v>
      </c>
      <c r="G47" s="4"/>
      <c r="H47" s="102">
        <f>+D47</f>
        <v>2567</v>
      </c>
      <c r="I47" s="100"/>
      <c r="J47" s="102">
        <f>+F47</f>
        <v>2566</v>
      </c>
    </row>
    <row r="48" spans="1:10" ht="24" customHeight="1">
      <c r="A48" s="55" t="s">
        <v>146</v>
      </c>
      <c r="B48" s="109"/>
      <c r="D48" s="66"/>
      <c r="F48" s="65"/>
      <c r="G48" s="65"/>
      <c r="H48" s="65"/>
      <c r="J48" s="65"/>
    </row>
    <row r="49" spans="1:10" ht="24" customHeight="1">
      <c r="A49" s="93" t="s">
        <v>159</v>
      </c>
      <c r="B49" s="109"/>
      <c r="D49" s="66"/>
      <c r="F49" s="72"/>
      <c r="H49" s="72"/>
      <c r="J49" s="72"/>
    </row>
    <row r="50" spans="1:10" ht="24" customHeight="1">
      <c r="A50" s="94" t="s">
        <v>190</v>
      </c>
      <c r="B50" s="109">
        <v>5</v>
      </c>
      <c r="D50" s="71">
        <v>39430</v>
      </c>
      <c r="F50" s="71">
        <v>-7416</v>
      </c>
      <c r="H50" s="71">
        <v>0</v>
      </c>
      <c r="J50" s="71">
        <v>0</v>
      </c>
    </row>
    <row r="51" spans="1:10" ht="24" customHeight="1">
      <c r="A51" s="55" t="s">
        <v>146</v>
      </c>
      <c r="B51" s="109"/>
      <c r="D51" s="71">
        <f>SUM(D49:D50)</f>
        <v>39430</v>
      </c>
      <c r="F51" s="71">
        <f>SUM(F49:F50)</f>
        <v>-7416</v>
      </c>
      <c r="G51" s="66"/>
      <c r="H51" s="71">
        <f>SUM(H49:H50)</f>
        <v>0</v>
      </c>
      <c r="I51" s="66"/>
      <c r="J51" s="71">
        <f>SUM(J49:J50)</f>
        <v>0</v>
      </c>
    </row>
    <row r="52" spans="1:10" ht="24" customHeight="1">
      <c r="A52" s="55"/>
      <c r="B52" s="109"/>
      <c r="D52" s="66"/>
      <c r="F52" s="66"/>
      <c r="G52" s="65"/>
      <c r="H52" s="65"/>
      <c r="I52" s="65"/>
      <c r="J52" s="65"/>
    </row>
    <row r="53" spans="1:10" ht="24" customHeight="1" thickBot="1">
      <c r="A53" s="55" t="s">
        <v>193</v>
      </c>
      <c r="B53" s="109"/>
      <c r="D53" s="78">
        <f>D36+D51</f>
        <v>22515</v>
      </c>
      <c r="F53" s="78">
        <f>F36+F51</f>
        <v>2231</v>
      </c>
      <c r="G53" s="65"/>
      <c r="H53" s="78">
        <f>H36+H51</f>
        <v>-28444</v>
      </c>
      <c r="I53" s="65"/>
      <c r="J53" s="78">
        <f>J36+J51</f>
        <v>219</v>
      </c>
    </row>
    <row r="54" spans="1:10" ht="24" customHeight="1" thickTop="1">
      <c r="B54" s="109"/>
      <c r="D54" s="66"/>
      <c r="F54" s="66"/>
      <c r="G54" s="65"/>
      <c r="H54" s="65"/>
      <c r="I54" s="65"/>
      <c r="J54" s="65"/>
    </row>
    <row r="55" spans="1:10" ht="24" customHeight="1">
      <c r="A55" s="55" t="s">
        <v>194</v>
      </c>
      <c r="D55" s="80"/>
      <c r="E55" s="80"/>
      <c r="F55" s="80"/>
      <c r="G55" s="80"/>
      <c r="H55" s="80"/>
      <c r="I55" s="80"/>
      <c r="J55" s="80"/>
    </row>
    <row r="56" spans="1:10" ht="24" customHeight="1">
      <c r="A56" s="56" t="s">
        <v>88</v>
      </c>
      <c r="B56" s="109"/>
      <c r="D56" s="80">
        <f>+D58-D57</f>
        <v>-16850</v>
      </c>
      <c r="E56" s="80"/>
      <c r="F56" s="80">
        <f>+F58-F57</f>
        <v>9493</v>
      </c>
      <c r="G56" s="80"/>
      <c r="H56" s="80">
        <f>+H58-H57</f>
        <v>-28444</v>
      </c>
      <c r="I56" s="80"/>
      <c r="J56" s="80">
        <f>+J58-J57</f>
        <v>219</v>
      </c>
    </row>
    <row r="57" spans="1:10" ht="24" customHeight="1">
      <c r="A57" s="56" t="s">
        <v>89</v>
      </c>
      <c r="B57" s="109"/>
      <c r="D57" s="119">
        <v>-65</v>
      </c>
      <c r="E57" s="80"/>
      <c r="F57" s="119">
        <v>154</v>
      </c>
      <c r="G57" s="80"/>
      <c r="H57" s="79">
        <v>0</v>
      </c>
      <c r="I57" s="80"/>
      <c r="J57" s="79">
        <v>0</v>
      </c>
    </row>
    <row r="58" spans="1:10" ht="24" customHeight="1" thickBot="1">
      <c r="A58" s="55" t="s">
        <v>185</v>
      </c>
      <c r="D58" s="81">
        <f>+D36</f>
        <v>-16915</v>
      </c>
      <c r="E58" s="80"/>
      <c r="F58" s="81">
        <f>+F36</f>
        <v>9647</v>
      </c>
      <c r="G58" s="80"/>
      <c r="H58" s="81">
        <f>+H36</f>
        <v>-28444</v>
      </c>
      <c r="I58" s="80"/>
      <c r="J58" s="81">
        <f>+J36</f>
        <v>219</v>
      </c>
    </row>
    <row r="59" spans="1:10" ht="24" customHeight="1" thickTop="1">
      <c r="B59" s="109"/>
      <c r="D59" s="66"/>
      <c r="F59" s="66"/>
      <c r="G59" s="65"/>
      <c r="H59" s="65"/>
      <c r="I59" s="65"/>
      <c r="J59" s="65"/>
    </row>
    <row r="60" spans="1:10" ht="24" customHeight="1">
      <c r="A60" s="55" t="s">
        <v>202</v>
      </c>
      <c r="D60" s="80"/>
      <c r="E60" s="80"/>
      <c r="F60" s="80"/>
      <c r="G60" s="80"/>
      <c r="H60" s="80"/>
      <c r="I60" s="80"/>
      <c r="J60" s="80"/>
    </row>
    <row r="61" spans="1:10" ht="24" customHeight="1">
      <c r="A61" s="56" t="s">
        <v>88</v>
      </c>
      <c r="B61" s="109"/>
      <c r="D61" s="80">
        <f>+D63-D62</f>
        <v>22580</v>
      </c>
      <c r="E61" s="80"/>
      <c r="F61" s="80">
        <f>+F63-F62</f>
        <v>2077</v>
      </c>
      <c r="G61" s="80"/>
      <c r="H61" s="80">
        <f>+H63-H62</f>
        <v>-28444</v>
      </c>
      <c r="I61" s="80"/>
      <c r="J61" s="80">
        <f>+J63-J62</f>
        <v>219</v>
      </c>
    </row>
    <row r="62" spans="1:10" ht="24" customHeight="1">
      <c r="A62" s="56" t="s">
        <v>89</v>
      </c>
      <c r="B62" s="109"/>
      <c r="D62" s="119">
        <f>+D57</f>
        <v>-65</v>
      </c>
      <c r="E62" s="80"/>
      <c r="F62" s="119">
        <f>+F57</f>
        <v>154</v>
      </c>
      <c r="G62" s="80"/>
      <c r="H62" s="79">
        <v>0</v>
      </c>
      <c r="I62" s="80"/>
      <c r="J62" s="79">
        <v>0</v>
      </c>
    </row>
    <row r="63" spans="1:10" ht="24" customHeight="1" thickBot="1">
      <c r="A63" s="55" t="s">
        <v>193</v>
      </c>
      <c r="D63" s="81">
        <f>+D53</f>
        <v>22515</v>
      </c>
      <c r="E63" s="80"/>
      <c r="F63" s="81">
        <f>+F53</f>
        <v>2231</v>
      </c>
      <c r="G63" s="80"/>
      <c r="H63" s="81">
        <f>+H53</f>
        <v>-28444</v>
      </c>
      <c r="I63" s="80"/>
      <c r="J63" s="81">
        <f>+J53</f>
        <v>219</v>
      </c>
    </row>
    <row r="64" spans="1:10" ht="24" customHeight="1" thickTop="1">
      <c r="B64" s="109"/>
      <c r="D64" s="66"/>
      <c r="F64" s="66"/>
      <c r="G64" s="65"/>
      <c r="H64" s="65"/>
      <c r="I64" s="65"/>
      <c r="J64" s="65"/>
    </row>
    <row r="65" spans="1:10" ht="24" customHeight="1" thickBot="1">
      <c r="A65" s="55" t="s">
        <v>192</v>
      </c>
      <c r="B65" s="109">
        <v>14</v>
      </c>
      <c r="D65" s="127">
        <f>D56/959506</f>
        <v>-1.7561119992996397E-2</v>
      </c>
      <c r="E65" s="73"/>
      <c r="F65" s="127">
        <v>9.9000000000000008E-3</v>
      </c>
      <c r="G65" s="84"/>
      <c r="H65" s="127">
        <f>H56/959906</f>
        <v>-2.9632068140005376E-2</v>
      </c>
      <c r="I65" s="128"/>
      <c r="J65" s="127">
        <v>2.0000000000000001E-4</v>
      </c>
    </row>
    <row r="66" spans="1:10" ht="24" customHeight="1" thickTop="1">
      <c r="D66" s="66"/>
      <c r="F66" s="66"/>
      <c r="G66" s="66"/>
      <c r="H66" s="66"/>
      <c r="I66" s="66"/>
      <c r="J66" s="66"/>
    </row>
    <row r="67" spans="1:10" ht="24" customHeight="1" thickBot="1">
      <c r="A67" s="55" t="s">
        <v>191</v>
      </c>
      <c r="B67" s="109">
        <f>+B65</f>
        <v>14</v>
      </c>
      <c r="D67" s="127">
        <f>D56/959506</f>
        <v>-1.7561119992996397E-2</v>
      </c>
      <c r="E67" s="129"/>
      <c r="F67" s="127">
        <v>9.9000000000000008E-3</v>
      </c>
      <c r="G67" s="130"/>
      <c r="H67" s="127">
        <f>H56/959506</f>
        <v>-2.9644421191738247E-2</v>
      </c>
      <c r="I67" s="130"/>
      <c r="J67" s="127">
        <v>2.0000000000000001E-4</v>
      </c>
    </row>
    <row r="68" spans="1:10" ht="24" customHeight="1" thickTop="1">
      <c r="A68" s="55"/>
      <c r="B68" s="109"/>
      <c r="D68" s="87"/>
      <c r="E68" s="74"/>
      <c r="F68" s="87"/>
      <c r="G68" s="85"/>
      <c r="H68" s="87"/>
      <c r="I68" s="85"/>
      <c r="J68" s="87"/>
    </row>
    <row r="69" spans="1:10" ht="24" customHeight="1">
      <c r="A69" s="55"/>
      <c r="B69" s="109"/>
      <c r="D69" s="87"/>
      <c r="E69" s="74"/>
      <c r="F69" s="87"/>
      <c r="G69" s="85"/>
      <c r="H69" s="87"/>
      <c r="I69" s="85"/>
      <c r="J69" s="87"/>
    </row>
    <row r="70" spans="1:10" ht="24" customHeight="1">
      <c r="G70" s="75"/>
      <c r="H70" s="75"/>
      <c r="I70" s="75"/>
      <c r="J70" s="75"/>
    </row>
    <row r="71" spans="1:10" ht="24" customHeight="1">
      <c r="A71" s="76" t="str">
        <f>A40</f>
        <v>หมายเหตุประกอบงบการเงินแบบย่อเป็นส่วนหนึ่งของงบการเงินนี้</v>
      </c>
      <c r="B71" s="109"/>
      <c r="D71" s="118"/>
      <c r="F71" s="77"/>
      <c r="G71" s="77"/>
      <c r="H71" s="77"/>
      <c r="J71" s="77"/>
    </row>
  </sheetData>
  <mergeCells count="6">
    <mergeCell ref="D5:J5"/>
    <mergeCell ref="D6:F6"/>
    <mergeCell ref="H6:J6"/>
    <mergeCell ref="D45:J45"/>
    <mergeCell ref="D46:F46"/>
    <mergeCell ref="H46:J46"/>
  </mergeCells>
  <pageMargins left="0.51181102362204722" right="0.27559055118110237" top="0.74803149606299213" bottom="0.23622047244094491" header="0.31496062992125984" footer="0.27559055118110237"/>
  <pageSetup paperSize="9" scale="70" firstPageNumber="6" orientation="portrait" useFirstPageNumber="1" r:id="rId1"/>
  <headerFooter alignWithMargins="0">
    <oddFooter>&amp;R&amp;"Angsana New,Regular"&amp;18&amp;P
&amp;12 &amp;K00+0000</oddFooter>
  </headerFooter>
  <rowBreaks count="1" manualBreakCount="1">
    <brk id="4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C24"/>
  <sheetViews>
    <sheetView view="pageBreakPreview" zoomScale="70" zoomScaleNormal="70" zoomScaleSheetLayoutView="70" workbookViewId="0">
      <selection activeCell="A14" sqref="A14"/>
    </sheetView>
  </sheetViews>
  <sheetFormatPr defaultColWidth="9.109375" defaultRowHeight="24" customHeight="1"/>
  <cols>
    <col min="1" max="1" width="41.5546875" style="3" customWidth="1"/>
    <col min="2" max="2" width="1.6640625" style="3" customWidth="1"/>
    <col min="3" max="3" width="9.44140625" style="3" customWidth="1"/>
    <col min="4" max="4" width="1.6640625" style="3" customWidth="1"/>
    <col min="5" max="5" width="15.6640625" style="3" customWidth="1"/>
    <col min="6" max="6" width="1.6640625" style="3" customWidth="1"/>
    <col min="7" max="7" width="15.6640625" style="3" customWidth="1"/>
    <col min="8" max="8" width="1.6640625" style="3" customWidth="1"/>
    <col min="9" max="9" width="14" style="3" customWidth="1"/>
    <col min="10" max="10" width="1.6640625" style="3" customWidth="1"/>
    <col min="11" max="11" width="16" style="3" customWidth="1"/>
    <col min="12" max="12" width="2.33203125" style="3" customWidth="1"/>
    <col min="13" max="13" width="15.88671875" style="3" customWidth="1"/>
    <col min="14" max="14" width="1.6640625" style="3" customWidth="1"/>
    <col min="15" max="15" width="15.5546875" style="3" customWidth="1"/>
    <col min="16" max="16" width="1.5546875" style="3" customWidth="1"/>
    <col min="17" max="17" width="14.33203125" style="3" customWidth="1"/>
    <col min="18" max="18" width="1.5546875" style="3" customWidth="1"/>
    <col min="19" max="19" width="16.33203125" style="3" customWidth="1"/>
    <col min="20" max="20" width="1.6640625" style="3" customWidth="1"/>
    <col min="21" max="21" width="16.5546875" style="3" customWidth="1"/>
    <col min="22" max="22" width="1.6640625" style="3" customWidth="1"/>
    <col min="23" max="23" width="16.5546875" style="3" customWidth="1"/>
    <col min="24" max="24" width="1.6640625" style="3" customWidth="1"/>
    <col min="25" max="25" width="16.5546875" style="3" customWidth="1"/>
    <col min="26" max="16384" width="9.109375" style="3"/>
  </cols>
  <sheetData>
    <row r="1" spans="1:25" ht="24" customHeight="1">
      <c r="A1" s="1" t="s">
        <v>76</v>
      </c>
      <c r="B1" s="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15" t="s">
        <v>125</v>
      </c>
    </row>
    <row r="2" spans="1:25" ht="24" customHeight="1">
      <c r="A2" s="8" t="s">
        <v>179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15" t="s">
        <v>124</v>
      </c>
    </row>
    <row r="3" spans="1:25" ht="24" customHeight="1">
      <c r="A3" s="8" t="str">
        <f>+PL_T!A3</f>
        <v>สำหรับงวดสามเดือนสิ้นสุดวันที่ 31 มีนาคม 2567 และ 2566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15"/>
    </row>
    <row r="4" spans="1:25" ht="24" customHeight="1">
      <c r="Y4" s="15"/>
    </row>
    <row r="5" spans="1:25" ht="24" customHeight="1">
      <c r="E5" s="145" t="s">
        <v>123</v>
      </c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</row>
    <row r="6" spans="1:25" s="6" customFormat="1" ht="24" customHeight="1">
      <c r="A6" s="3"/>
      <c r="B6" s="3"/>
      <c r="C6" s="3"/>
      <c r="D6" s="3"/>
      <c r="E6" s="150" t="s">
        <v>0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</row>
    <row r="7" spans="1:25" s="6" customFormat="1" ht="24" customHeight="1">
      <c r="M7" s="150" t="s">
        <v>62</v>
      </c>
      <c r="N7" s="150"/>
      <c r="O7" s="150"/>
      <c r="P7" s="150"/>
      <c r="Q7" s="150"/>
      <c r="R7" s="150"/>
      <c r="S7" s="150"/>
      <c r="T7" s="88"/>
      <c r="U7" s="88"/>
      <c r="V7" s="88"/>
      <c r="W7" s="88"/>
      <c r="X7" s="46"/>
    </row>
    <row r="8" spans="1:25" s="6" customFormat="1" ht="24" customHeight="1">
      <c r="I8" s="145" t="s">
        <v>60</v>
      </c>
      <c r="J8" s="145"/>
      <c r="K8" s="145"/>
      <c r="M8" s="6" t="s">
        <v>94</v>
      </c>
      <c r="N8" s="3"/>
      <c r="O8" s="82" t="s">
        <v>136</v>
      </c>
      <c r="P8" s="82"/>
      <c r="Q8" s="6" t="s">
        <v>111</v>
      </c>
      <c r="R8" s="3"/>
      <c r="S8" s="6" t="s">
        <v>99</v>
      </c>
      <c r="U8" s="3"/>
      <c r="V8" s="3"/>
      <c r="W8" s="46"/>
      <c r="X8" s="46"/>
    </row>
    <row r="9" spans="1:25" s="6" customFormat="1" ht="24" customHeight="1">
      <c r="E9" s="6" t="s">
        <v>48</v>
      </c>
      <c r="I9" s="6" t="s">
        <v>83</v>
      </c>
      <c r="M9" s="6" t="s">
        <v>95</v>
      </c>
      <c r="O9" s="82" t="s">
        <v>137</v>
      </c>
      <c r="P9" s="82"/>
      <c r="Q9" s="6" t="s">
        <v>112</v>
      </c>
      <c r="S9" s="6" t="s">
        <v>100</v>
      </c>
      <c r="W9" s="6" t="s">
        <v>90</v>
      </c>
      <c r="Y9" s="6" t="s">
        <v>31</v>
      </c>
    </row>
    <row r="10" spans="1:25" s="6" customFormat="1" ht="24" customHeight="1">
      <c r="E10" s="6" t="s">
        <v>49</v>
      </c>
      <c r="G10" s="6" t="s">
        <v>79</v>
      </c>
      <c r="I10" s="6" t="s">
        <v>119</v>
      </c>
      <c r="K10" s="82" t="s">
        <v>98</v>
      </c>
      <c r="M10" s="6" t="s">
        <v>96</v>
      </c>
      <c r="O10" s="82" t="s">
        <v>104</v>
      </c>
      <c r="P10" s="82"/>
      <c r="Q10" s="6" t="s">
        <v>113</v>
      </c>
      <c r="S10" s="6" t="s">
        <v>101</v>
      </c>
      <c r="U10" s="6" t="s">
        <v>63</v>
      </c>
      <c r="W10" s="6" t="s">
        <v>91</v>
      </c>
      <c r="Y10" s="6" t="s">
        <v>92</v>
      </c>
    </row>
    <row r="11" spans="1:25" ht="24" customHeight="1">
      <c r="A11" s="6"/>
      <c r="B11" s="6"/>
      <c r="C11" s="7" t="s">
        <v>1</v>
      </c>
      <c r="D11" s="6"/>
      <c r="E11" s="7" t="s">
        <v>85</v>
      </c>
      <c r="F11" s="6"/>
      <c r="G11" s="7" t="s">
        <v>80</v>
      </c>
      <c r="H11" s="6"/>
      <c r="I11" s="7" t="s">
        <v>84</v>
      </c>
      <c r="J11" s="6"/>
      <c r="K11" s="83" t="s">
        <v>83</v>
      </c>
      <c r="L11" s="6"/>
      <c r="M11" s="7" t="s">
        <v>97</v>
      </c>
      <c r="N11" s="6"/>
      <c r="O11" s="83" t="s">
        <v>105</v>
      </c>
      <c r="P11" s="82"/>
      <c r="Q11" s="7" t="s">
        <v>114</v>
      </c>
      <c r="R11" s="6"/>
      <c r="S11" s="7" t="s">
        <v>64</v>
      </c>
      <c r="T11" s="6"/>
      <c r="U11" s="7" t="s">
        <v>107</v>
      </c>
      <c r="V11" s="6"/>
      <c r="W11" s="7" t="s">
        <v>93</v>
      </c>
      <c r="X11" s="6"/>
      <c r="Y11" s="7" t="s">
        <v>64</v>
      </c>
    </row>
    <row r="12" spans="1:25" ht="24" customHeight="1">
      <c r="A12" s="1" t="s">
        <v>177</v>
      </c>
      <c r="C12" s="6"/>
      <c r="D12" s="5"/>
      <c r="E12" s="97">
        <v>239876</v>
      </c>
      <c r="F12" s="97"/>
      <c r="G12" s="97">
        <v>768374</v>
      </c>
      <c r="H12" s="97"/>
      <c r="I12" s="97">
        <v>28950</v>
      </c>
      <c r="J12" s="97"/>
      <c r="K12" s="97">
        <v>336251</v>
      </c>
      <c r="L12" s="97"/>
      <c r="M12" s="97">
        <v>-217392</v>
      </c>
      <c r="N12" s="97"/>
      <c r="O12" s="97">
        <v>40140</v>
      </c>
      <c r="P12" s="97"/>
      <c r="Q12" s="97">
        <v>-12429</v>
      </c>
      <c r="R12" s="97"/>
      <c r="S12" s="97">
        <f>SUM(M12:Q12)</f>
        <v>-189681</v>
      </c>
      <c r="T12" s="97"/>
      <c r="U12" s="125">
        <f>SUM(E12:K12,S12)</f>
        <v>1183770</v>
      </c>
      <c r="V12" s="97"/>
      <c r="W12" s="135">
        <v>-4022</v>
      </c>
      <c r="X12" s="97"/>
      <c r="Y12" s="97">
        <f>SUM(U12:W12)</f>
        <v>1179748</v>
      </c>
    </row>
    <row r="13" spans="1:25" ht="24" customHeight="1">
      <c r="A13" s="105" t="s">
        <v>87</v>
      </c>
      <c r="B13" s="6"/>
      <c r="C13" s="6"/>
      <c r="D13" s="6"/>
      <c r="E13" s="135">
        <v>0</v>
      </c>
      <c r="F13" s="135"/>
      <c r="G13" s="135">
        <v>0</v>
      </c>
      <c r="H13" s="135"/>
      <c r="I13" s="135">
        <v>0</v>
      </c>
      <c r="J13" s="135"/>
      <c r="K13" s="97">
        <f>PL_T!D56</f>
        <v>-16850</v>
      </c>
      <c r="L13" s="135"/>
      <c r="M13" s="135">
        <v>0</v>
      </c>
      <c r="N13" s="135"/>
      <c r="O13" s="135">
        <f>PL_T!D50</f>
        <v>39430</v>
      </c>
      <c r="P13" s="142"/>
      <c r="Q13" s="135">
        <v>0</v>
      </c>
      <c r="R13" s="135"/>
      <c r="S13" s="135">
        <f>SUM(M13:Q13)</f>
        <v>39430</v>
      </c>
      <c r="T13" s="135"/>
      <c r="U13" s="97">
        <f>SUM(E13:K13,S13)</f>
        <v>22580</v>
      </c>
      <c r="V13" s="135"/>
      <c r="W13" s="97">
        <f>PL_T!D62</f>
        <v>-65</v>
      </c>
      <c r="X13" s="135"/>
      <c r="Y13" s="97">
        <f>SUM(U13:W13)</f>
        <v>22515</v>
      </c>
    </row>
    <row r="14" spans="1:25" ht="24" customHeight="1" thickBot="1">
      <c r="A14" s="1" t="s">
        <v>178</v>
      </c>
      <c r="B14" s="6"/>
      <c r="C14" s="6"/>
      <c r="D14" s="6"/>
      <c r="E14" s="136">
        <f>SUM(E12:E13)</f>
        <v>239876</v>
      </c>
      <c r="F14" s="135"/>
      <c r="G14" s="136">
        <f>SUM(G12:G13)</f>
        <v>768374</v>
      </c>
      <c r="H14" s="135"/>
      <c r="I14" s="136">
        <f>SUM(I12:I13)</f>
        <v>28950</v>
      </c>
      <c r="J14" s="135"/>
      <c r="K14" s="136">
        <f>SUM(K12:K13)</f>
        <v>319401</v>
      </c>
      <c r="L14" s="135"/>
      <c r="M14" s="136">
        <f>SUM(M12:M13)</f>
        <v>-217392</v>
      </c>
      <c r="N14" s="135"/>
      <c r="O14" s="136">
        <f>SUM(O12:O13)</f>
        <v>79570</v>
      </c>
      <c r="P14" s="138"/>
      <c r="Q14" s="136">
        <f>SUM(Q12:Q13)</f>
        <v>-12429</v>
      </c>
      <c r="R14" s="135"/>
      <c r="S14" s="136">
        <f>SUM(S12:S13)</f>
        <v>-150251</v>
      </c>
      <c r="T14" s="135"/>
      <c r="U14" s="136">
        <f>SUM(U12:U13)</f>
        <v>1206350</v>
      </c>
      <c r="V14" s="135"/>
      <c r="W14" s="136">
        <f>SUM(W12:W13)</f>
        <v>-4087</v>
      </c>
      <c r="X14" s="135"/>
      <c r="Y14" s="136">
        <f>SUM(Y12:Y13)</f>
        <v>1202263</v>
      </c>
    </row>
    <row r="15" spans="1:25" ht="24" customHeight="1" thickTop="1">
      <c r="A15" s="1"/>
      <c r="B15" s="6"/>
      <c r="C15" s="6"/>
      <c r="D15" s="6"/>
      <c r="E15" s="12"/>
      <c r="F15" s="12"/>
      <c r="G15" s="12"/>
      <c r="H15" s="12"/>
      <c r="I15" s="12"/>
      <c r="J15" s="12"/>
      <c r="K15" s="12"/>
      <c r="L15" s="12"/>
      <c r="M15" s="48"/>
      <c r="N15" s="12"/>
      <c r="O15" s="48"/>
      <c r="P15" s="106"/>
      <c r="Q15" s="48"/>
      <c r="R15" s="12"/>
      <c r="S15" s="12"/>
      <c r="T15" s="12"/>
      <c r="U15" s="12"/>
      <c r="V15" s="12"/>
      <c r="W15" s="12"/>
      <c r="X15" s="12"/>
      <c r="Y15" s="12"/>
    </row>
    <row r="16" spans="1:25" ht="24" customHeight="1">
      <c r="A16" s="1"/>
      <c r="B16" s="6"/>
      <c r="C16" s="6"/>
      <c r="D16" s="6"/>
      <c r="E16" s="12"/>
      <c r="F16" s="12"/>
      <c r="G16" s="12"/>
      <c r="H16" s="12"/>
      <c r="I16" s="12"/>
      <c r="J16" s="12"/>
      <c r="K16" s="12"/>
      <c r="L16" s="12"/>
      <c r="M16" s="48"/>
      <c r="N16" s="12"/>
      <c r="O16" s="48"/>
      <c r="P16" s="106"/>
      <c r="Q16" s="48"/>
      <c r="R16" s="12"/>
      <c r="S16" s="12"/>
      <c r="T16" s="12"/>
      <c r="U16" s="12"/>
      <c r="V16" s="12"/>
      <c r="W16" s="12"/>
      <c r="X16" s="12"/>
      <c r="Y16" s="12"/>
    </row>
    <row r="17" spans="1:25" ht="24" customHeight="1">
      <c r="A17" s="1" t="s">
        <v>150</v>
      </c>
      <c r="B17" s="6"/>
      <c r="C17" s="6"/>
      <c r="D17" s="6"/>
      <c r="E17" s="97">
        <v>239872</v>
      </c>
      <c r="F17" s="97"/>
      <c r="G17" s="97">
        <v>768342</v>
      </c>
      <c r="H17" s="97"/>
      <c r="I17" s="97">
        <v>28950</v>
      </c>
      <c r="J17" s="97"/>
      <c r="K17" s="97">
        <v>490728</v>
      </c>
      <c r="L17" s="97"/>
      <c r="M17" s="97">
        <v>-217392</v>
      </c>
      <c r="N17" s="97"/>
      <c r="O17" s="97">
        <v>45434</v>
      </c>
      <c r="P17" s="97"/>
      <c r="Q17" s="97">
        <v>-12429</v>
      </c>
      <c r="R17" s="97"/>
      <c r="S17" s="97">
        <f>SUM(M17:Q17)</f>
        <v>-184387</v>
      </c>
      <c r="T17" s="97"/>
      <c r="U17" s="97">
        <f>SUM(E17:K17,S17)</f>
        <v>1343505</v>
      </c>
      <c r="V17" s="97"/>
      <c r="W17" s="135">
        <v>23109</v>
      </c>
      <c r="X17" s="97"/>
      <c r="Y17" s="97">
        <f>SUM(U17:W17)</f>
        <v>1366614</v>
      </c>
    </row>
    <row r="18" spans="1:25" ht="24" customHeight="1">
      <c r="A18" s="105" t="s">
        <v>153</v>
      </c>
      <c r="B18" s="6"/>
      <c r="C18" s="6">
        <v>14</v>
      </c>
      <c r="D18" s="134"/>
      <c r="E18" s="135">
        <v>4</v>
      </c>
      <c r="F18" s="135"/>
      <c r="G18" s="135">
        <v>32</v>
      </c>
      <c r="H18" s="135"/>
      <c r="I18" s="135">
        <v>0</v>
      </c>
      <c r="J18" s="135"/>
      <c r="K18" s="97">
        <v>0</v>
      </c>
      <c r="L18" s="97"/>
      <c r="M18" s="97">
        <v>0</v>
      </c>
      <c r="N18" s="97"/>
      <c r="O18" s="135">
        <v>0</v>
      </c>
      <c r="P18" s="97"/>
      <c r="Q18" s="97">
        <v>0</v>
      </c>
      <c r="R18" s="97"/>
      <c r="S18" s="97">
        <f>SUM(M18:Q18)</f>
        <v>0</v>
      </c>
      <c r="T18" s="97"/>
      <c r="U18" s="135">
        <f>SUM(E18:K18,S18)</f>
        <v>36</v>
      </c>
      <c r="V18" s="97"/>
      <c r="W18" s="97">
        <v>0</v>
      </c>
      <c r="X18" s="97"/>
      <c r="Y18" s="97">
        <f>SUM(U18:W18)</f>
        <v>36</v>
      </c>
    </row>
    <row r="19" spans="1:25" ht="24" customHeight="1">
      <c r="A19" s="105" t="s">
        <v>87</v>
      </c>
      <c r="B19" s="8"/>
      <c r="C19" s="34"/>
      <c r="D19" s="5"/>
      <c r="E19" s="135">
        <v>0</v>
      </c>
      <c r="F19" s="97"/>
      <c r="G19" s="135">
        <v>0</v>
      </c>
      <c r="H19" s="97"/>
      <c r="I19" s="135">
        <v>0</v>
      </c>
      <c r="J19" s="97"/>
      <c r="K19" s="135">
        <f>PL_T!F56</f>
        <v>9493</v>
      </c>
      <c r="L19" s="97"/>
      <c r="M19" s="139">
        <v>0</v>
      </c>
      <c r="N19" s="97"/>
      <c r="O19" s="135">
        <f>PL_T!F50</f>
        <v>-7416</v>
      </c>
      <c r="P19" s="97"/>
      <c r="Q19" s="135">
        <v>0</v>
      </c>
      <c r="R19" s="97"/>
      <c r="S19" s="135">
        <f>SUM(M19:Q19)</f>
        <v>-7416</v>
      </c>
      <c r="T19" s="97"/>
      <c r="U19" s="35">
        <f>SUM(E19:K19,S19)</f>
        <v>2077</v>
      </c>
      <c r="V19" s="97"/>
      <c r="W19" s="97">
        <f>PL_T!F62</f>
        <v>154</v>
      </c>
      <c r="X19" s="97"/>
      <c r="Y19" s="35">
        <f>SUM(U19:W19)</f>
        <v>2231</v>
      </c>
    </row>
    <row r="20" spans="1:25" ht="24" customHeight="1" thickBot="1">
      <c r="A20" s="1" t="s">
        <v>151</v>
      </c>
      <c r="C20" s="6"/>
      <c r="E20" s="136">
        <f>SUM(E17:E19)</f>
        <v>239876</v>
      </c>
      <c r="F20" s="97"/>
      <c r="G20" s="136">
        <f>SUM(G17:G19)</f>
        <v>768374</v>
      </c>
      <c r="H20" s="97"/>
      <c r="I20" s="136">
        <f>SUM(I17:I19)</f>
        <v>28950</v>
      </c>
      <c r="J20" s="97"/>
      <c r="K20" s="136">
        <f>SUM(K17:K19)</f>
        <v>500221</v>
      </c>
      <c r="L20" s="97"/>
      <c r="M20" s="140">
        <f>SUM(M17:M19)</f>
        <v>-217392</v>
      </c>
      <c r="N20" s="97"/>
      <c r="O20" s="136">
        <f>SUM(O17:O19)</f>
        <v>38018</v>
      </c>
      <c r="P20" s="133"/>
      <c r="Q20" s="137">
        <f>SUM(Q17:Q19)</f>
        <v>-12429</v>
      </c>
      <c r="R20" s="133"/>
      <c r="S20" s="137">
        <f>SUM(S17:S19)</f>
        <v>-191803</v>
      </c>
      <c r="T20" s="133"/>
      <c r="U20" s="136">
        <f>SUM(U17:U19)</f>
        <v>1345618</v>
      </c>
      <c r="V20" s="133"/>
      <c r="W20" s="136">
        <f>SUM(W17:W19)</f>
        <v>23263</v>
      </c>
      <c r="X20" s="133"/>
      <c r="Y20" s="136">
        <f>SUM(Y17:Y19)</f>
        <v>1368881</v>
      </c>
    </row>
    <row r="21" spans="1:25" ht="24" customHeight="1" thickTop="1">
      <c r="A21" s="8"/>
      <c r="B21" s="8"/>
      <c r="C21" s="34"/>
      <c r="D21" s="5"/>
      <c r="E21" s="36"/>
      <c r="F21" s="36"/>
      <c r="G21" s="36"/>
      <c r="H21" s="36"/>
      <c r="I21" s="36"/>
      <c r="J21" s="36"/>
      <c r="K21" s="36"/>
      <c r="L21" s="36"/>
      <c r="M21" s="36"/>
      <c r="N21" s="37"/>
      <c r="O21" s="104"/>
      <c r="P21" s="36"/>
      <c r="Q21" s="36"/>
      <c r="R21" s="37"/>
      <c r="S21" s="36"/>
      <c r="T21" s="37"/>
      <c r="U21" s="36"/>
      <c r="V21" s="37"/>
      <c r="W21" s="36"/>
      <c r="X21" s="37"/>
      <c r="Y21" s="36"/>
    </row>
    <row r="22" spans="1:25" ht="24" customHeight="1">
      <c r="A22" s="8"/>
      <c r="B22" s="8"/>
      <c r="C22" s="34"/>
      <c r="D22" s="5"/>
      <c r="E22" s="36"/>
      <c r="F22" s="36"/>
      <c r="G22" s="36"/>
      <c r="H22" s="36"/>
      <c r="I22" s="36"/>
      <c r="J22" s="36"/>
      <c r="K22" s="36"/>
      <c r="L22" s="36"/>
      <c r="M22" s="36"/>
      <c r="N22" s="37"/>
      <c r="O22" s="104"/>
      <c r="P22" s="36"/>
      <c r="Q22" s="36"/>
      <c r="R22" s="37"/>
      <c r="S22" s="36"/>
      <c r="T22" s="37"/>
      <c r="U22" s="36"/>
      <c r="V22" s="37"/>
      <c r="W22" s="36"/>
      <c r="X22" s="37"/>
      <c r="Y22" s="36"/>
    </row>
    <row r="24" spans="1:25" ht="24" customHeight="1">
      <c r="A24" s="17" t="str">
        <f>+BS_T!A113</f>
        <v>หมายเหตุประกอบงบการเงินแบบย่อเป็นส่วนหนึ่งของงบการเงินนี้</v>
      </c>
      <c r="B24" s="17"/>
      <c r="C24" s="5"/>
      <c r="D24" s="5"/>
      <c r="E24" s="37"/>
      <c r="F24" s="5"/>
      <c r="G24" s="37"/>
      <c r="H24" s="5"/>
      <c r="I24" s="37"/>
      <c r="J24" s="5"/>
      <c r="K24" s="37"/>
      <c r="L24" s="5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</sheetData>
  <mergeCells count="4">
    <mergeCell ref="E6:Y6"/>
    <mergeCell ref="I8:K8"/>
    <mergeCell ref="E5:Y5"/>
    <mergeCell ref="M7:S7"/>
  </mergeCells>
  <pageMargins left="0.19685039370078741" right="0" top="0.86614173228346458" bottom="0.39370078740157483" header="0.15748031496062992" footer="0.15748031496062992"/>
  <pageSetup paperSize="9" scale="60" firstPageNumber="8" orientation="landscape" useFirstPageNumber="1" r:id="rId1"/>
  <headerFooter alignWithMargins="0">
    <oddFooter xml:space="preserve">&amp;C
&amp;R&amp;"Angsana New,Regular"&amp;18&amp;P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R24"/>
  <sheetViews>
    <sheetView view="pageBreakPreview" zoomScale="70" zoomScaleNormal="100" zoomScaleSheetLayoutView="70" zoomScalePageLayoutView="60" workbookViewId="0">
      <selection activeCell="A7" sqref="A7"/>
    </sheetView>
  </sheetViews>
  <sheetFormatPr defaultColWidth="9.109375" defaultRowHeight="24" customHeight="1"/>
  <cols>
    <col min="1" max="1" width="42.6640625" style="3" customWidth="1"/>
    <col min="2" max="2" width="1.6640625" style="3" customWidth="1"/>
    <col min="3" max="3" width="9.6640625" style="3" customWidth="1"/>
    <col min="4" max="4" width="1.6640625" style="3" customWidth="1"/>
    <col min="5" max="5" width="14.6640625" style="3" customWidth="1"/>
    <col min="6" max="6" width="1.6640625" style="3" customWidth="1"/>
    <col min="7" max="7" width="14.6640625" style="3" customWidth="1"/>
    <col min="8" max="8" width="1.6640625" style="3" customWidth="1"/>
    <col min="9" max="9" width="14.6640625" style="3" customWidth="1"/>
    <col min="10" max="10" width="1.6640625" style="3" customWidth="1"/>
    <col min="11" max="11" width="14.6640625" style="3" customWidth="1"/>
    <col min="12" max="12" width="1.6640625" style="3" customWidth="1"/>
    <col min="13" max="13" width="14.6640625" style="3" customWidth="1"/>
    <col min="14" max="14" width="1.6640625" style="3" customWidth="1"/>
    <col min="15" max="15" width="20.6640625" style="3" customWidth="1"/>
    <col min="16" max="16" width="1.6640625" style="3" customWidth="1"/>
    <col min="17" max="17" width="14.6640625" style="3" customWidth="1"/>
    <col min="18" max="18" width="14.6640625" style="19" customWidth="1"/>
    <col min="19" max="19" width="9.109375" style="3" customWidth="1"/>
    <col min="20" max="20" width="10.6640625" style="3" bestFit="1" customWidth="1"/>
    <col min="21" max="21" width="9.109375" style="3"/>
    <col min="22" max="22" width="16.5546875" style="3" customWidth="1"/>
    <col min="23" max="16384" width="9.109375" style="3"/>
  </cols>
  <sheetData>
    <row r="1" spans="1:18" ht="24" customHeight="1">
      <c r="A1" s="8" t="str">
        <f>'CE_T Conso'!A1</f>
        <v>บริษัท อีสต์โคสท์เฟอร์นิเทค จำกัด (มหาชน) และบริษัทย่อย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15" t="str">
        <f>+'CE_T Conso'!Y1</f>
        <v>(ยังไม่ได้ตรวจสอบ)</v>
      </c>
      <c r="R1" s="3"/>
    </row>
    <row r="2" spans="1:18" ht="24" customHeight="1">
      <c r="A2" s="8" t="s">
        <v>179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15" t="str">
        <f>+'CE_T Conso'!Y2</f>
        <v>(สอบทานแล้ว)</v>
      </c>
      <c r="R2" s="3"/>
    </row>
    <row r="3" spans="1:18" ht="24" customHeight="1">
      <c r="A3" s="8" t="str">
        <f>'CE_T Conso'!A3</f>
        <v>สำหรับงวดสามเดือนสิ้นสุดวันที่ 31 มีนาคม 2567 และ 2566</v>
      </c>
      <c r="B3" s="8"/>
      <c r="C3" s="8"/>
      <c r="D3" s="8"/>
      <c r="E3" s="8"/>
      <c r="F3" s="8"/>
      <c r="G3" s="8"/>
      <c r="H3" s="8"/>
      <c r="I3" s="121"/>
      <c r="J3" s="8"/>
      <c r="K3" s="8"/>
      <c r="L3" s="8"/>
      <c r="M3" s="8"/>
      <c r="N3" s="8"/>
      <c r="O3" s="8"/>
      <c r="P3" s="8"/>
      <c r="Q3" s="8"/>
      <c r="R3" s="3"/>
    </row>
    <row r="4" spans="1:18" ht="24" customHeight="1">
      <c r="I4" s="19"/>
      <c r="Q4" s="15"/>
      <c r="R4" s="3"/>
    </row>
    <row r="5" spans="1:18" ht="24" customHeight="1">
      <c r="E5" s="145" t="str">
        <f>+'CE_T Conso'!E5:Y5</f>
        <v>พันบาท</v>
      </c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3"/>
    </row>
    <row r="6" spans="1:18" ht="24" customHeight="1">
      <c r="E6" s="150" t="s">
        <v>106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3"/>
    </row>
    <row r="7" spans="1:18" ht="24" customHeight="1">
      <c r="E7" s="6"/>
      <c r="F7" s="6"/>
      <c r="G7" s="6"/>
      <c r="H7" s="6"/>
      <c r="I7" s="132"/>
      <c r="J7" s="132"/>
      <c r="K7" s="132"/>
      <c r="L7" s="6"/>
      <c r="M7" s="6"/>
      <c r="N7" s="6"/>
      <c r="O7" s="132" t="s">
        <v>143</v>
      </c>
      <c r="P7" s="6"/>
      <c r="Q7" s="6"/>
      <c r="R7" s="3"/>
    </row>
    <row r="8" spans="1:18" s="6" customFormat="1" ht="24" customHeight="1">
      <c r="I8" s="145" t="s">
        <v>60</v>
      </c>
      <c r="J8" s="145"/>
      <c r="K8" s="145"/>
      <c r="O8" s="7" t="s">
        <v>10</v>
      </c>
      <c r="P8" s="3"/>
    </row>
    <row r="9" spans="1:18" s="6" customFormat="1" ht="24" customHeight="1">
      <c r="E9" s="6" t="s">
        <v>48</v>
      </c>
      <c r="I9" s="6" t="s">
        <v>83</v>
      </c>
      <c r="O9" s="6" t="s">
        <v>68</v>
      </c>
    </row>
    <row r="10" spans="1:18" s="6" customFormat="1" ht="24" customHeight="1">
      <c r="E10" s="6" t="s">
        <v>49</v>
      </c>
      <c r="G10" s="6" t="s">
        <v>79</v>
      </c>
      <c r="I10" s="6" t="s">
        <v>119</v>
      </c>
      <c r="O10" s="6" t="s">
        <v>66</v>
      </c>
      <c r="Q10" s="6" t="s">
        <v>63</v>
      </c>
    </row>
    <row r="11" spans="1:18" s="6" customFormat="1" ht="24" customHeight="1">
      <c r="C11" s="7" t="s">
        <v>1</v>
      </c>
      <c r="E11" s="7" t="s">
        <v>85</v>
      </c>
      <c r="G11" s="7" t="s">
        <v>80</v>
      </c>
      <c r="I11" s="7" t="s">
        <v>84</v>
      </c>
      <c r="K11" s="7" t="s">
        <v>71</v>
      </c>
      <c r="M11" s="7" t="s">
        <v>31</v>
      </c>
      <c r="O11" s="7" t="s">
        <v>65</v>
      </c>
      <c r="Q11" s="7" t="s">
        <v>64</v>
      </c>
    </row>
    <row r="12" spans="1:18" s="6" customFormat="1" ht="24" customHeight="1">
      <c r="A12" s="8" t="str">
        <f>+'CE_T Conso'!A12</f>
        <v>ยอดคงเหลือต้นงวด ณ วันที่ 1 มกราคม 2567</v>
      </c>
      <c r="E12" s="135">
        <v>239876</v>
      </c>
      <c r="F12" s="135"/>
      <c r="G12" s="135">
        <v>768374</v>
      </c>
      <c r="H12" s="135"/>
      <c r="I12" s="135">
        <v>28950</v>
      </c>
      <c r="J12" s="135"/>
      <c r="K12" s="135">
        <v>250185</v>
      </c>
      <c r="L12" s="135"/>
      <c r="M12" s="135">
        <f>SUM(E12:K12)</f>
        <v>1287385</v>
      </c>
      <c r="N12" s="135"/>
      <c r="O12" s="143">
        <v>-217392</v>
      </c>
      <c r="P12" s="143"/>
      <c r="Q12" s="135">
        <f>SUM(M12:O12)</f>
        <v>1069993</v>
      </c>
    </row>
    <row r="13" spans="1:18" s="6" customFormat="1" ht="24" customHeight="1">
      <c r="A13" s="105" t="s">
        <v>195</v>
      </c>
      <c r="E13" s="135">
        <v>0</v>
      </c>
      <c r="F13" s="135"/>
      <c r="G13" s="135">
        <v>0</v>
      </c>
      <c r="H13" s="135"/>
      <c r="I13" s="135">
        <v>0</v>
      </c>
      <c r="J13" s="135"/>
      <c r="K13" s="135">
        <f>+PL_T!H36</f>
        <v>-28444</v>
      </c>
      <c r="L13" s="135"/>
      <c r="M13" s="135">
        <f>SUM(E13:K13)</f>
        <v>-28444</v>
      </c>
      <c r="N13" s="135"/>
      <c r="O13" s="139">
        <v>0</v>
      </c>
      <c r="P13" s="143"/>
      <c r="Q13" s="135">
        <f>SUM(M13:O13)</f>
        <v>-28444</v>
      </c>
    </row>
    <row r="14" spans="1:18" s="6" customFormat="1" ht="24" customHeight="1" thickBot="1">
      <c r="A14" s="8" t="str">
        <f>+'CE_T Conso'!A14</f>
        <v>ยอดคงเหลือสิ้นงวด ณ วันที่ 31 มีนาคม 2567</v>
      </c>
      <c r="E14" s="136">
        <f>SUM(E12:E13)</f>
        <v>239876</v>
      </c>
      <c r="F14" s="135"/>
      <c r="G14" s="136">
        <f>SUM(G12:G13)</f>
        <v>768374</v>
      </c>
      <c r="H14" s="135"/>
      <c r="I14" s="136">
        <f>SUM(I12:I13)</f>
        <v>28950</v>
      </c>
      <c r="J14" s="135"/>
      <c r="K14" s="136">
        <f>SUM(K12:K13)</f>
        <v>221741</v>
      </c>
      <c r="L14" s="135"/>
      <c r="M14" s="136">
        <f>SUM(M12:M13)</f>
        <v>1258941</v>
      </c>
      <c r="N14" s="135"/>
      <c r="O14" s="144">
        <f>SUM(O12:O13)</f>
        <v>-217392</v>
      </c>
      <c r="P14" s="143"/>
      <c r="Q14" s="136">
        <f>SUM(Q12:Q13)</f>
        <v>1041549</v>
      </c>
    </row>
    <row r="15" spans="1:18" s="6" customFormat="1" ht="24" customHeight="1" thickTop="1">
      <c r="A15" s="8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90"/>
      <c r="P15" s="135"/>
      <c r="Q15" s="135"/>
    </row>
    <row r="16" spans="1:18" s="6" customFormat="1" ht="24" customHeight="1">
      <c r="A16" s="8" t="str">
        <f>+'CE_T Conso'!A17</f>
        <v>ยอดคงเหลือต้นงวด ณ วันที่ 1 มกราคม 2566</v>
      </c>
      <c r="E16" s="135">
        <v>239872</v>
      </c>
      <c r="F16" s="135"/>
      <c r="G16" s="135">
        <v>768342</v>
      </c>
      <c r="H16" s="135"/>
      <c r="I16" s="135">
        <v>28950</v>
      </c>
      <c r="J16" s="135"/>
      <c r="K16" s="135">
        <v>424174</v>
      </c>
      <c r="L16" s="135"/>
      <c r="M16" s="135">
        <f>SUM(E16:K16)</f>
        <v>1461338</v>
      </c>
      <c r="N16" s="135"/>
      <c r="O16" s="143">
        <v>-217392</v>
      </c>
      <c r="P16" s="143"/>
      <c r="Q16" s="135">
        <f>SUM(M16:O16)</f>
        <v>1243946</v>
      </c>
    </row>
    <row r="17" spans="1:18" s="6" customFormat="1" ht="24" customHeight="1">
      <c r="A17" s="105" t="s">
        <v>153</v>
      </c>
      <c r="C17" s="6">
        <v>14</v>
      </c>
      <c r="E17" s="135">
        <v>4</v>
      </c>
      <c r="F17" s="135"/>
      <c r="G17" s="135">
        <v>32</v>
      </c>
      <c r="H17" s="135"/>
      <c r="I17" s="135">
        <v>0</v>
      </c>
      <c r="J17" s="135"/>
      <c r="K17" s="135">
        <v>0</v>
      </c>
      <c r="L17" s="135"/>
      <c r="M17" s="135">
        <f>SUM(E17:K17)</f>
        <v>36</v>
      </c>
      <c r="N17" s="135"/>
      <c r="O17" s="143">
        <v>0</v>
      </c>
      <c r="P17" s="143"/>
      <c r="Q17" s="135">
        <f>SUM(M17:O17)</f>
        <v>36</v>
      </c>
    </row>
    <row r="18" spans="1:18" ht="24" customHeight="1">
      <c r="A18" s="3" t="s">
        <v>87</v>
      </c>
      <c r="B18" s="8"/>
      <c r="C18" s="108"/>
      <c r="D18" s="5"/>
      <c r="E18" s="135">
        <v>0</v>
      </c>
      <c r="F18" s="143"/>
      <c r="G18" s="135">
        <v>0</v>
      </c>
      <c r="H18" s="143"/>
      <c r="I18" s="135">
        <v>0</v>
      </c>
      <c r="J18" s="143"/>
      <c r="K18" s="135">
        <f>PL_T!J56</f>
        <v>219</v>
      </c>
      <c r="L18" s="143"/>
      <c r="M18" s="135">
        <f>SUM(E18:K18)</f>
        <v>219</v>
      </c>
      <c r="N18" s="143"/>
      <c r="O18" s="135">
        <v>0</v>
      </c>
      <c r="P18" s="135"/>
      <c r="Q18" s="135">
        <f>SUM(M18:O18)</f>
        <v>219</v>
      </c>
      <c r="R18" s="3"/>
    </row>
    <row r="19" spans="1:18" s="6" customFormat="1" ht="24" customHeight="1" thickBot="1">
      <c r="A19" s="8" t="str">
        <f>+'CE_T Conso'!A20</f>
        <v>ยอดคงเหลือสิ้นงวด ณ วันที่ 31 มีนาคม 2566</v>
      </c>
      <c r="E19" s="136">
        <f>SUM(E16:E18)</f>
        <v>239876</v>
      </c>
      <c r="F19" s="143"/>
      <c r="G19" s="136">
        <f>SUM(G16:G18)</f>
        <v>768374</v>
      </c>
      <c r="H19" s="143"/>
      <c r="I19" s="136">
        <f>SUM(I16:I18)</f>
        <v>28950</v>
      </c>
      <c r="J19" s="143"/>
      <c r="K19" s="136">
        <f>SUM(K16:K18)</f>
        <v>424393</v>
      </c>
      <c r="L19" s="143"/>
      <c r="M19" s="136">
        <f>SUM(M16:M18)</f>
        <v>1461593</v>
      </c>
      <c r="N19" s="143"/>
      <c r="O19" s="144">
        <f>SUM(O16:O18)</f>
        <v>-217392</v>
      </c>
      <c r="P19" s="135"/>
      <c r="Q19" s="136">
        <f>SUM(Q16:Q18)</f>
        <v>1244201</v>
      </c>
    </row>
    <row r="20" spans="1:18" s="6" customFormat="1" ht="24" customHeight="1" thickTop="1">
      <c r="A20" s="8"/>
      <c r="H20" s="36"/>
      <c r="J20" s="36"/>
      <c r="L20" s="36"/>
      <c r="N20" s="36"/>
      <c r="P20" s="12"/>
    </row>
    <row r="21" spans="1:18" s="6" customFormat="1" ht="24" customHeight="1">
      <c r="A21" s="8"/>
      <c r="H21" s="36"/>
      <c r="J21" s="36"/>
      <c r="L21" s="36"/>
      <c r="N21" s="36"/>
      <c r="P21" s="12"/>
    </row>
    <row r="22" spans="1:18" s="6" customFormat="1" ht="24" customHeight="1"/>
    <row r="23" spans="1:18" ht="24" customHeight="1">
      <c r="A23" s="17" t="str">
        <f>+'CE_T Conso'!A24</f>
        <v>หมายเหตุประกอบงบการเงินแบบย่อเป็นส่วนหนึ่งของงบการเงินนี้</v>
      </c>
      <c r="B23" s="17"/>
      <c r="C23" s="17"/>
    </row>
    <row r="24" spans="1:18" ht="24" customHeight="1"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</row>
  </sheetData>
  <mergeCells count="3">
    <mergeCell ref="E5:Q5"/>
    <mergeCell ref="E6:Q6"/>
    <mergeCell ref="I8:K8"/>
  </mergeCells>
  <pageMargins left="0.59055118110236227" right="0.23622047244094491" top="0.74803149606299213" bottom="0.43307086614173229" header="0.15748031496062992" footer="0.19685039370078741"/>
  <pageSetup paperSize="9" scale="81" firstPageNumber="9" orientation="landscape" useFirstPageNumber="1" r:id="rId1"/>
  <headerFooter alignWithMargins="0">
    <oddFooter>&amp;R&amp;"Angsana New,Regular"&amp;18&amp;P
&amp;12 &amp;K00+0000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J82"/>
  <sheetViews>
    <sheetView tabSelected="1" view="pageBreakPreview" zoomScale="70" zoomScaleNormal="55" zoomScaleSheetLayoutView="70" workbookViewId="0">
      <selection activeCell="C7" sqref="C7"/>
    </sheetView>
  </sheetViews>
  <sheetFormatPr defaultColWidth="8.88671875" defaultRowHeight="24.9" customHeight="1"/>
  <cols>
    <col min="1" max="1" width="3.44140625" style="17" customWidth="1"/>
    <col min="2" max="2" width="2.6640625" style="17" customWidth="1"/>
    <col min="3" max="3" width="64.88671875" style="17" customWidth="1"/>
    <col min="4" max="4" width="14.6640625" style="17" customWidth="1"/>
    <col min="5" max="5" width="1.88671875" style="17" customWidth="1"/>
    <col min="6" max="6" width="14.6640625" style="17" customWidth="1"/>
    <col min="7" max="7" width="1.88671875" style="17" customWidth="1"/>
    <col min="8" max="8" width="14.6640625" style="17" customWidth="1"/>
    <col min="9" max="9" width="1.88671875" style="17" customWidth="1"/>
    <col min="10" max="10" width="14.6640625" style="17" customWidth="1"/>
    <col min="11" max="16384" width="8.88671875" style="17"/>
  </cols>
  <sheetData>
    <row r="1" spans="1:10" ht="25.2" customHeight="1">
      <c r="A1" s="20" t="s">
        <v>76</v>
      </c>
      <c r="B1" s="21"/>
      <c r="C1" s="22"/>
      <c r="D1" s="23"/>
      <c r="E1" s="21"/>
      <c r="F1" s="23"/>
      <c r="G1" s="21"/>
      <c r="H1" s="3"/>
      <c r="I1" s="3"/>
      <c r="J1" s="15" t="str">
        <f>+'CE_T Company'!Q1</f>
        <v>(ยังไม่ได้ตรวจสอบ)</v>
      </c>
    </row>
    <row r="2" spans="1:10" ht="25.2" customHeight="1">
      <c r="A2" s="20" t="s">
        <v>13</v>
      </c>
      <c r="B2" s="21"/>
      <c r="C2" s="21"/>
      <c r="D2" s="23"/>
      <c r="E2" s="21"/>
      <c r="F2" s="23"/>
      <c r="G2" s="21"/>
      <c r="H2" s="3"/>
      <c r="I2" s="3"/>
      <c r="J2" s="15" t="str">
        <f>+'CE_T Company'!Q2</f>
        <v>(สอบทานแล้ว)</v>
      </c>
    </row>
    <row r="3" spans="1:10" ht="25.2" customHeight="1">
      <c r="A3" s="16" t="str">
        <f>+'CE_T Conso'!A3</f>
        <v>สำหรับงวดสามเดือนสิ้นสุดวันที่ 31 มีนาคม 2567 และ 2566</v>
      </c>
      <c r="B3" s="21"/>
      <c r="C3" s="21"/>
      <c r="D3" s="23"/>
      <c r="E3" s="21"/>
      <c r="F3" s="23"/>
      <c r="G3" s="21"/>
      <c r="H3" s="53"/>
      <c r="I3" s="21"/>
      <c r="J3" s="23"/>
    </row>
    <row r="4" spans="1:10" ht="25.2" customHeight="1">
      <c r="A4" s="16"/>
      <c r="B4" s="21"/>
      <c r="C4" s="21"/>
      <c r="D4" s="23"/>
      <c r="E4" s="21"/>
      <c r="F4" s="23"/>
      <c r="G4" s="21"/>
      <c r="H4" s="23"/>
      <c r="I4" s="21"/>
      <c r="J4" s="23"/>
    </row>
    <row r="5" spans="1:10" ht="25.2" customHeight="1">
      <c r="A5" s="16"/>
      <c r="B5" s="21"/>
      <c r="C5" s="21"/>
      <c r="D5" s="155" t="str">
        <f>+BS_T!D6</f>
        <v>พันบาท</v>
      </c>
      <c r="E5" s="155"/>
      <c r="F5" s="155"/>
      <c r="G5" s="155"/>
      <c r="H5" s="155"/>
      <c r="I5" s="155"/>
      <c r="J5" s="155"/>
    </row>
    <row r="6" spans="1:10" ht="25.2" customHeight="1">
      <c r="B6" s="21"/>
      <c r="C6" s="21"/>
      <c r="D6" s="155" t="s">
        <v>0</v>
      </c>
      <c r="E6" s="155"/>
      <c r="F6" s="155"/>
      <c r="G6" s="24"/>
      <c r="H6" s="154" t="s">
        <v>106</v>
      </c>
      <c r="I6" s="154"/>
      <c r="J6" s="154"/>
    </row>
    <row r="7" spans="1:10" ht="25.2" customHeight="1">
      <c r="B7" s="21"/>
      <c r="C7" s="21"/>
      <c r="D7" s="102">
        <f>+PL_T!D7</f>
        <v>2567</v>
      </c>
      <c r="E7" s="100"/>
      <c r="F7" s="103">
        <f>+PL_T!F7</f>
        <v>2566</v>
      </c>
      <c r="G7" s="4"/>
      <c r="H7" s="102">
        <f>+D7</f>
        <v>2567</v>
      </c>
      <c r="I7" s="100"/>
      <c r="J7" s="103">
        <f>+PL_T!J7</f>
        <v>2566</v>
      </c>
    </row>
    <row r="8" spans="1:10" ht="25.2" customHeight="1">
      <c r="A8" s="16" t="s">
        <v>14</v>
      </c>
      <c r="H8" s="113"/>
      <c r="J8" s="53"/>
    </row>
    <row r="9" spans="1:10" ht="24.9" customHeight="1">
      <c r="A9" s="17" t="s">
        <v>185</v>
      </c>
      <c r="D9" s="26">
        <f>+PL_T!D36</f>
        <v>-16915</v>
      </c>
      <c r="E9" s="26">
        <f>+PL_T!E32</f>
        <v>0</v>
      </c>
      <c r="F9" s="26">
        <v>9647</v>
      </c>
      <c r="G9" s="26">
        <f>+PL_T!G32</f>
        <v>0</v>
      </c>
      <c r="H9" s="26">
        <f>+PL_T!H36</f>
        <v>-28444</v>
      </c>
      <c r="I9" s="26">
        <f>+PL_T!I32</f>
        <v>0</v>
      </c>
      <c r="J9" s="26">
        <v>219</v>
      </c>
    </row>
    <row r="10" spans="1:10" ht="24.9" customHeight="1">
      <c r="A10" s="141" t="s">
        <v>37</v>
      </c>
      <c r="D10" s="26"/>
      <c r="E10" s="39"/>
      <c r="F10" s="26"/>
      <c r="G10" s="26"/>
      <c r="H10" s="26"/>
      <c r="I10" s="26"/>
      <c r="J10" s="26"/>
    </row>
    <row r="11" spans="1:10" ht="24.9" customHeight="1">
      <c r="A11" s="17" t="s">
        <v>162</v>
      </c>
      <c r="D11" s="26">
        <f>+-PL_T!D34</f>
        <v>-5493</v>
      </c>
      <c r="E11" s="39"/>
      <c r="F11" s="26">
        <v>508</v>
      </c>
      <c r="G11" s="26"/>
      <c r="H11" s="26">
        <f>+-PL_T!H34</f>
        <v>-5982</v>
      </c>
      <c r="I11" s="26"/>
      <c r="J11" s="26">
        <v>-504</v>
      </c>
    </row>
    <row r="12" spans="1:10" ht="24.9" customHeight="1">
      <c r="A12" s="17" t="s">
        <v>74</v>
      </c>
      <c r="D12" s="26">
        <v>10822</v>
      </c>
      <c r="E12" s="39"/>
      <c r="F12" s="26">
        <v>10010</v>
      </c>
      <c r="G12" s="26"/>
      <c r="H12" s="26">
        <v>10820</v>
      </c>
      <c r="I12" s="26"/>
      <c r="J12" s="26">
        <v>9993</v>
      </c>
    </row>
    <row r="13" spans="1:10" ht="24.9" customHeight="1">
      <c r="A13" s="17" t="s">
        <v>197</v>
      </c>
      <c r="D13" s="26">
        <v>4939</v>
      </c>
      <c r="E13" s="39"/>
      <c r="F13" s="26">
        <v>-2617</v>
      </c>
      <c r="G13" s="26"/>
      <c r="H13" s="26">
        <v>4653</v>
      </c>
      <c r="I13" s="26"/>
      <c r="J13" s="26">
        <v>-429</v>
      </c>
    </row>
    <row r="14" spans="1:10" ht="24.9" customHeight="1">
      <c r="A14" s="17" t="s">
        <v>75</v>
      </c>
      <c r="D14" s="26">
        <v>520</v>
      </c>
      <c r="E14" s="39"/>
      <c r="F14" s="26">
        <v>463</v>
      </c>
      <c r="G14" s="26"/>
      <c r="H14" s="26">
        <v>394</v>
      </c>
      <c r="I14" s="26"/>
      <c r="J14" s="26">
        <v>359</v>
      </c>
    </row>
    <row r="15" spans="1:10" ht="24.9" customHeight="1">
      <c r="A15" s="17" t="s">
        <v>211</v>
      </c>
      <c r="D15" s="26">
        <v>-3720</v>
      </c>
      <c r="E15" s="39"/>
      <c r="F15" s="26">
        <v>535</v>
      </c>
      <c r="G15" s="26"/>
      <c r="H15" s="26">
        <v>-3765</v>
      </c>
      <c r="I15" s="26"/>
      <c r="J15" s="26">
        <v>549</v>
      </c>
    </row>
    <row r="16" spans="1:10" ht="24.9" customHeight="1">
      <c r="A16" s="17" t="s">
        <v>196</v>
      </c>
      <c r="D16" s="26">
        <v>-9105</v>
      </c>
      <c r="E16" s="39"/>
      <c r="F16" s="26">
        <f>-PL_T!F30</f>
        <v>-4614</v>
      </c>
      <c r="G16" s="26"/>
      <c r="H16" s="26">
        <v>0</v>
      </c>
      <c r="I16" s="26"/>
      <c r="J16" s="26">
        <v>0</v>
      </c>
    </row>
    <row r="17" spans="1:10" ht="24.9" customHeight="1">
      <c r="A17" s="17" t="s">
        <v>154</v>
      </c>
      <c r="D17" s="26">
        <v>108</v>
      </c>
      <c r="E17" s="39"/>
      <c r="F17" s="26">
        <v>48</v>
      </c>
      <c r="G17" s="26"/>
      <c r="H17" s="26">
        <v>108</v>
      </c>
      <c r="I17" s="26"/>
      <c r="J17" s="26">
        <v>48</v>
      </c>
    </row>
    <row r="18" spans="1:10" ht="24.9" customHeight="1">
      <c r="A18" s="17" t="s">
        <v>155</v>
      </c>
      <c r="D18" s="26">
        <v>287</v>
      </c>
      <c r="E18" s="39"/>
      <c r="F18" s="26">
        <v>204</v>
      </c>
      <c r="G18" s="26"/>
      <c r="H18" s="26">
        <v>292</v>
      </c>
      <c r="I18" s="26"/>
      <c r="J18" s="26">
        <v>203</v>
      </c>
    </row>
    <row r="19" spans="1:10" ht="24.9" customHeight="1">
      <c r="A19" s="17" t="s">
        <v>44</v>
      </c>
      <c r="D19" s="26">
        <v>-6708</v>
      </c>
      <c r="E19" s="39"/>
      <c r="F19" s="26">
        <v>-3237</v>
      </c>
      <c r="G19" s="26"/>
      <c r="H19" s="26">
        <v>-3824</v>
      </c>
      <c r="I19" s="26"/>
      <c r="J19" s="26">
        <v>-81</v>
      </c>
    </row>
    <row r="20" spans="1:10" ht="24.9" customHeight="1">
      <c r="A20" s="17" t="s">
        <v>24</v>
      </c>
      <c r="D20" s="26">
        <v>46385</v>
      </c>
      <c r="E20" s="39"/>
      <c r="F20" s="26">
        <v>41143</v>
      </c>
      <c r="G20" s="26"/>
      <c r="H20" s="26">
        <v>46892</v>
      </c>
      <c r="I20" s="26"/>
      <c r="J20" s="26">
        <v>41573</v>
      </c>
    </row>
    <row r="21" spans="1:10" ht="24.9" customHeight="1">
      <c r="A21" s="141" t="s">
        <v>42</v>
      </c>
      <c r="D21" s="26"/>
      <c r="E21" s="39"/>
      <c r="F21" s="26"/>
      <c r="G21" s="26"/>
      <c r="H21" s="26"/>
      <c r="I21" s="26"/>
      <c r="J21" s="26"/>
    </row>
    <row r="22" spans="1:10" ht="24.9" customHeight="1">
      <c r="A22" s="17" t="s">
        <v>29</v>
      </c>
      <c r="D22" s="26">
        <v>-29152</v>
      </c>
      <c r="E22" s="39"/>
      <c r="F22" s="26">
        <v>-30558</v>
      </c>
      <c r="G22" s="26"/>
      <c r="H22" s="26">
        <v>14680</v>
      </c>
      <c r="I22" s="26"/>
      <c r="J22" s="26">
        <v>-31943</v>
      </c>
    </row>
    <row r="23" spans="1:10" ht="24.9" customHeight="1">
      <c r="A23" s="17" t="s">
        <v>156</v>
      </c>
      <c r="D23" s="26">
        <v>6587</v>
      </c>
      <c r="E23" s="39"/>
      <c r="F23" s="26">
        <v>2140</v>
      </c>
      <c r="G23" s="26"/>
      <c r="H23" s="26">
        <v>7030</v>
      </c>
      <c r="I23" s="26"/>
      <c r="J23" s="26">
        <f>2048+1843</f>
        <v>3891</v>
      </c>
    </row>
    <row r="24" spans="1:10" ht="24.9" customHeight="1">
      <c r="A24" s="17" t="s">
        <v>56</v>
      </c>
      <c r="D24" s="26">
        <v>-6213</v>
      </c>
      <c r="E24" s="39"/>
      <c r="F24" s="26">
        <v>-60552</v>
      </c>
      <c r="G24" s="26"/>
      <c r="H24" s="26">
        <v>-6225</v>
      </c>
      <c r="I24" s="26"/>
      <c r="J24" s="26">
        <v>-57568</v>
      </c>
    </row>
    <row r="25" spans="1:10" ht="24.9" customHeight="1">
      <c r="A25" s="17" t="s">
        <v>30</v>
      </c>
      <c r="D25" s="26">
        <v>10</v>
      </c>
      <c r="E25" s="39"/>
      <c r="F25" s="26">
        <v>203</v>
      </c>
      <c r="G25" s="26"/>
      <c r="H25" s="26">
        <v>0</v>
      </c>
      <c r="I25" s="26"/>
      <c r="J25" s="26">
        <v>203</v>
      </c>
    </row>
    <row r="26" spans="1:10" ht="24.9" customHeight="1">
      <c r="A26" s="141" t="s">
        <v>45</v>
      </c>
      <c r="D26" s="26"/>
      <c r="E26" s="39"/>
      <c r="F26" s="26"/>
      <c r="G26" s="26"/>
      <c r="H26" s="26"/>
      <c r="I26" s="26"/>
      <c r="J26" s="26"/>
    </row>
    <row r="27" spans="1:10" ht="24.9" customHeight="1">
      <c r="A27" s="17" t="s">
        <v>57</v>
      </c>
      <c r="D27" s="26">
        <v>21710</v>
      </c>
      <c r="E27" s="39"/>
      <c r="F27" s="26">
        <v>55079</v>
      </c>
      <c r="G27" s="26"/>
      <c r="H27" s="26">
        <v>17073</v>
      </c>
      <c r="I27" s="26"/>
      <c r="J27" s="26">
        <v>48012</v>
      </c>
    </row>
    <row r="28" spans="1:10" ht="24.9" customHeight="1">
      <c r="A28" s="17" t="s">
        <v>171</v>
      </c>
      <c r="D28" s="27">
        <v>-403</v>
      </c>
      <c r="E28" s="39"/>
      <c r="F28" s="27">
        <f>-149-21131</f>
        <v>-21280</v>
      </c>
      <c r="G28" s="26"/>
      <c r="H28" s="27">
        <v>-17446</v>
      </c>
      <c r="I28" s="26"/>
      <c r="J28" s="27">
        <f>-549-21748</f>
        <v>-22297</v>
      </c>
    </row>
    <row r="29" spans="1:10" ht="24.9" customHeight="1">
      <c r="A29" s="17" t="s">
        <v>139</v>
      </c>
      <c r="D29" s="26">
        <f>SUM(D9:D28)</f>
        <v>13659</v>
      </c>
      <c r="E29" s="39">
        <f>SUM(E9:E28)</f>
        <v>0</v>
      </c>
      <c r="F29" s="26">
        <f>SUM(F9:F28)</f>
        <v>-2878</v>
      </c>
      <c r="G29" s="26">
        <f>SUM(G9:G28)</f>
        <v>0</v>
      </c>
      <c r="H29" s="26">
        <f>SUM(H9:H28)</f>
        <v>36256</v>
      </c>
      <c r="I29" s="26">
        <f>SUM(I9:I28)</f>
        <v>0</v>
      </c>
      <c r="J29" s="26">
        <f>SUM(J9:J28)</f>
        <v>-7772</v>
      </c>
    </row>
    <row r="30" spans="1:10" ht="24.9" customHeight="1">
      <c r="A30" s="17" t="s">
        <v>43</v>
      </c>
      <c r="D30" s="26">
        <v>488</v>
      </c>
      <c r="E30" s="39"/>
      <c r="F30" s="26">
        <v>0</v>
      </c>
      <c r="G30" s="26"/>
      <c r="H30" s="26">
        <v>488</v>
      </c>
      <c r="I30" s="26"/>
      <c r="J30" s="26">
        <v>0</v>
      </c>
    </row>
    <row r="31" spans="1:10" ht="24.9" customHeight="1">
      <c r="A31" s="17" t="s">
        <v>33</v>
      </c>
      <c r="D31" s="27">
        <v>-29</v>
      </c>
      <c r="E31" s="39"/>
      <c r="F31" s="27">
        <v>-82</v>
      </c>
      <c r="G31" s="26"/>
      <c r="H31" s="27">
        <v>-6</v>
      </c>
      <c r="I31" s="26"/>
      <c r="J31" s="27">
        <v>-58</v>
      </c>
    </row>
    <row r="32" spans="1:10" ht="24.6" customHeight="1">
      <c r="A32" s="16" t="s">
        <v>140</v>
      </c>
      <c r="D32" s="27">
        <f>SUM(D29:D31)</f>
        <v>14118</v>
      </c>
      <c r="E32" s="39"/>
      <c r="F32" s="27">
        <f>SUM(F29:F31)</f>
        <v>-2960</v>
      </c>
      <c r="G32" s="26"/>
      <c r="H32" s="27">
        <f>SUM(H29:H31)</f>
        <v>36738</v>
      </c>
      <c r="I32" s="26"/>
      <c r="J32" s="27">
        <f>SUM(J29:J31)</f>
        <v>-7830</v>
      </c>
    </row>
    <row r="33" spans="1:10" ht="24.9" customHeight="1">
      <c r="A33" s="16"/>
      <c r="D33" s="26"/>
      <c r="E33" s="39"/>
      <c r="F33" s="26"/>
      <c r="G33" s="26"/>
      <c r="H33" s="26"/>
      <c r="I33" s="26"/>
      <c r="J33" s="26"/>
    </row>
    <row r="34" spans="1:10" ht="25.2" customHeight="1">
      <c r="A34" s="16" t="s">
        <v>25</v>
      </c>
      <c r="E34" s="40"/>
      <c r="J34" s="22"/>
    </row>
    <row r="35" spans="1:10" ht="25.2" customHeight="1">
      <c r="A35" s="17" t="s">
        <v>207</v>
      </c>
      <c r="D35" s="26">
        <v>26000</v>
      </c>
      <c r="E35" s="41"/>
      <c r="F35" s="26">
        <v>0</v>
      </c>
      <c r="G35" s="28"/>
      <c r="H35" s="26">
        <v>0</v>
      </c>
      <c r="I35" s="28"/>
      <c r="J35" s="26">
        <v>4100</v>
      </c>
    </row>
    <row r="36" spans="1:10" ht="25.2" customHeight="1">
      <c r="A36" s="17" t="s">
        <v>115</v>
      </c>
      <c r="D36" s="26">
        <v>-43592</v>
      </c>
      <c r="E36" s="41"/>
      <c r="F36" s="26">
        <v>-14168</v>
      </c>
      <c r="G36" s="28"/>
      <c r="H36" s="26">
        <v>-43548</v>
      </c>
      <c r="I36" s="28"/>
      <c r="J36" s="26">
        <v>-14128</v>
      </c>
    </row>
    <row r="37" spans="1:10" ht="25.2" customHeight="1">
      <c r="A37" s="17" t="s">
        <v>43</v>
      </c>
      <c r="D37" s="26">
        <v>2612</v>
      </c>
      <c r="E37" s="41"/>
      <c r="F37" s="26">
        <v>2497</v>
      </c>
      <c r="G37" s="28"/>
      <c r="H37" s="26">
        <v>294</v>
      </c>
      <c r="I37" s="28"/>
      <c r="J37" s="26">
        <v>69</v>
      </c>
    </row>
    <row r="38" spans="1:10" ht="25.2" customHeight="1">
      <c r="A38" s="16" t="s">
        <v>147</v>
      </c>
      <c r="D38" s="29">
        <f>SUM(D35:D37)</f>
        <v>-14980</v>
      </c>
      <c r="E38" s="41"/>
      <c r="F38" s="29">
        <f>SUM(F35:F37)</f>
        <v>-11671</v>
      </c>
      <c r="G38" s="28"/>
      <c r="H38" s="29">
        <f>SUM(H35:H37)</f>
        <v>-43254</v>
      </c>
      <c r="I38" s="28"/>
      <c r="J38" s="29">
        <f>SUM(J35:J37)</f>
        <v>-9959</v>
      </c>
    </row>
    <row r="39" spans="1:10" ht="24.9" customHeight="1">
      <c r="A39" s="16"/>
      <c r="D39" s="26"/>
      <c r="E39" s="39"/>
      <c r="F39" s="26"/>
      <c r="G39" s="26"/>
      <c r="H39" s="26"/>
      <c r="I39" s="26"/>
      <c r="J39" s="26"/>
    </row>
    <row r="40" spans="1:10" ht="25.2" customHeight="1">
      <c r="A40" s="20" t="str">
        <f>A1</f>
        <v>บริษัท อีสต์โคสท์เฟอร์นิเทค จำกัด (มหาชน) และบริษัทย่อย</v>
      </c>
      <c r="B40" s="21"/>
      <c r="C40" s="22"/>
      <c r="D40" s="23"/>
      <c r="E40" s="42"/>
      <c r="F40" s="23"/>
      <c r="G40" s="21"/>
      <c r="H40" s="15"/>
      <c r="I40" s="15"/>
      <c r="J40" s="15" t="str">
        <f>+J1</f>
        <v>(ยังไม่ได้ตรวจสอบ)</v>
      </c>
    </row>
    <row r="41" spans="1:10" ht="25.2" customHeight="1">
      <c r="A41" s="20" t="s">
        <v>32</v>
      </c>
      <c r="B41" s="21"/>
      <c r="C41" s="21"/>
      <c r="D41" s="23"/>
      <c r="E41" s="42"/>
      <c r="F41" s="23"/>
      <c r="G41" s="21"/>
      <c r="H41" s="114"/>
      <c r="I41" s="15"/>
      <c r="J41" s="15" t="str">
        <f>+J2</f>
        <v>(สอบทานแล้ว)</v>
      </c>
    </row>
    <row r="42" spans="1:10" ht="25.2" customHeight="1">
      <c r="A42" s="16" t="str">
        <f>A3</f>
        <v>สำหรับงวดสามเดือนสิ้นสุดวันที่ 31 มีนาคม 2567 และ 2566</v>
      </c>
      <c r="B42" s="21"/>
      <c r="C42" s="21"/>
      <c r="D42" s="23"/>
      <c r="E42" s="42"/>
      <c r="F42" s="23"/>
      <c r="G42" s="21"/>
      <c r="H42" s="23"/>
      <c r="I42" s="21"/>
      <c r="J42" s="23"/>
    </row>
    <row r="43" spans="1:10" ht="25.2" customHeight="1">
      <c r="A43" s="16"/>
      <c r="B43" s="21"/>
      <c r="C43" s="21"/>
      <c r="D43" s="23"/>
      <c r="E43" s="42"/>
      <c r="F43" s="23"/>
      <c r="G43" s="21"/>
      <c r="H43" s="23"/>
      <c r="I43" s="21"/>
      <c r="J43" s="23"/>
    </row>
    <row r="44" spans="1:10" ht="25.2" customHeight="1">
      <c r="B44" s="21"/>
      <c r="C44" s="21"/>
      <c r="D44" s="155" t="str">
        <f>+D5</f>
        <v>พันบาท</v>
      </c>
      <c r="E44" s="155"/>
      <c r="F44" s="155"/>
      <c r="G44" s="155"/>
      <c r="H44" s="155"/>
      <c r="I44" s="155"/>
      <c r="J44" s="155"/>
    </row>
    <row r="45" spans="1:10" ht="25.2" customHeight="1">
      <c r="A45" s="21"/>
      <c r="B45" s="21"/>
      <c r="C45" s="21"/>
      <c r="D45" s="156" t="s">
        <v>0</v>
      </c>
      <c r="E45" s="156"/>
      <c r="F45" s="156"/>
      <c r="G45" s="24"/>
      <c r="H45" s="154" t="s">
        <v>106</v>
      </c>
      <c r="I45" s="154"/>
      <c r="J45" s="154"/>
    </row>
    <row r="46" spans="1:10" ht="25.2" customHeight="1">
      <c r="A46" s="21"/>
      <c r="B46" s="21"/>
      <c r="C46" s="21"/>
      <c r="D46" s="102">
        <f>+D7</f>
        <v>2567</v>
      </c>
      <c r="E46" s="100"/>
      <c r="F46" s="103">
        <f>+F7</f>
        <v>2566</v>
      </c>
      <c r="G46" s="25"/>
      <c r="H46" s="102">
        <f>+D46</f>
        <v>2567</v>
      </c>
      <c r="I46" s="100"/>
      <c r="J46" s="103">
        <f>+J7</f>
        <v>2566</v>
      </c>
    </row>
    <row r="47" spans="1:10" ht="25.2" customHeight="1">
      <c r="A47" s="16" t="s">
        <v>15</v>
      </c>
      <c r="E47" s="43"/>
      <c r="F47" s="30"/>
      <c r="G47" s="30"/>
      <c r="H47" s="30"/>
      <c r="I47" s="30"/>
      <c r="J47" s="30"/>
    </row>
    <row r="48" spans="1:10" ht="25.2" customHeight="1">
      <c r="A48" s="17" t="s">
        <v>160</v>
      </c>
      <c r="D48" s="28">
        <v>28237</v>
      </c>
      <c r="E48" s="41"/>
      <c r="F48" s="28">
        <v>-19759</v>
      </c>
      <c r="G48" s="28"/>
      <c r="H48" s="26">
        <v>8777</v>
      </c>
      <c r="I48" s="28"/>
      <c r="J48" s="26">
        <v>-19759</v>
      </c>
    </row>
    <row r="49" spans="1:10" ht="25.2" customHeight="1">
      <c r="A49" s="17" t="s">
        <v>199</v>
      </c>
      <c r="D49" s="28">
        <v>11397</v>
      </c>
      <c r="E49" s="41"/>
      <c r="F49" s="28">
        <v>73246</v>
      </c>
      <c r="G49" s="28"/>
      <c r="H49" s="26">
        <v>11397</v>
      </c>
      <c r="I49" s="28"/>
      <c r="J49" s="26">
        <v>73246</v>
      </c>
    </row>
    <row r="50" spans="1:10" ht="25.2" customHeight="1">
      <c r="A50" s="17" t="s">
        <v>203</v>
      </c>
      <c r="D50" s="28">
        <v>10000</v>
      </c>
      <c r="E50" s="41"/>
      <c r="F50" s="28">
        <v>0</v>
      </c>
      <c r="G50" s="28"/>
      <c r="H50" s="26">
        <v>35000</v>
      </c>
      <c r="I50" s="28"/>
      <c r="J50" s="26">
        <v>0</v>
      </c>
    </row>
    <row r="51" spans="1:10" ht="25.2" customHeight="1">
      <c r="A51" s="17" t="s">
        <v>130</v>
      </c>
      <c r="D51" s="28">
        <v>-3652</v>
      </c>
      <c r="E51" s="41"/>
      <c r="F51" s="28">
        <v>-1541</v>
      </c>
      <c r="G51" s="28"/>
      <c r="H51" s="26">
        <v>-3652</v>
      </c>
      <c r="I51" s="28"/>
      <c r="J51" s="26">
        <v>-1541</v>
      </c>
    </row>
    <row r="52" spans="1:10" ht="25.2" customHeight="1">
      <c r="A52" s="17" t="s">
        <v>58</v>
      </c>
      <c r="D52" s="28">
        <v>0</v>
      </c>
      <c r="E52" s="41"/>
      <c r="F52" s="28">
        <v>19700</v>
      </c>
      <c r="G52" s="28"/>
      <c r="H52" s="26">
        <v>0</v>
      </c>
      <c r="I52" s="28"/>
      <c r="J52" s="26">
        <v>19700</v>
      </c>
    </row>
    <row r="53" spans="1:10" ht="25.2" customHeight="1">
      <c r="A53" s="17" t="s">
        <v>59</v>
      </c>
      <c r="D53" s="28">
        <v>-9190</v>
      </c>
      <c r="E53" s="41"/>
      <c r="F53" s="28">
        <v>-11089</v>
      </c>
      <c r="G53" s="28"/>
      <c r="H53" s="26">
        <v>-9190</v>
      </c>
      <c r="I53" s="28"/>
      <c r="J53" s="26">
        <v>-11089</v>
      </c>
    </row>
    <row r="54" spans="1:10" ht="25.2" customHeight="1">
      <c r="A54" s="17" t="s">
        <v>109</v>
      </c>
      <c r="D54" s="28">
        <v>-664</v>
      </c>
      <c r="E54" s="41"/>
      <c r="F54" s="28">
        <v>0</v>
      </c>
      <c r="G54" s="28"/>
      <c r="H54" s="26">
        <v>-664</v>
      </c>
      <c r="I54" s="28"/>
      <c r="J54" s="26">
        <v>0</v>
      </c>
    </row>
    <row r="55" spans="1:10" ht="25.2" customHeight="1">
      <c r="A55" s="17" t="s">
        <v>153</v>
      </c>
      <c r="D55" s="28">
        <v>0</v>
      </c>
      <c r="E55" s="41"/>
      <c r="F55" s="28">
        <v>36</v>
      </c>
      <c r="G55" s="28"/>
      <c r="H55" s="26">
        <v>0</v>
      </c>
      <c r="I55" s="28"/>
      <c r="J55" s="26">
        <v>36</v>
      </c>
    </row>
    <row r="56" spans="1:10" ht="25.2" customHeight="1">
      <c r="A56" s="17" t="s">
        <v>34</v>
      </c>
      <c r="D56" s="28">
        <v>-43354</v>
      </c>
      <c r="E56" s="39"/>
      <c r="F56" s="28">
        <v>-41269</v>
      </c>
      <c r="G56" s="26"/>
      <c r="H56" s="28">
        <v>-42582</v>
      </c>
      <c r="I56" s="26"/>
      <c r="J56" s="28">
        <v>-40499</v>
      </c>
    </row>
    <row r="57" spans="1:10" ht="25.2" customHeight="1">
      <c r="A57" s="16" t="s">
        <v>198</v>
      </c>
      <c r="D57" s="29">
        <f>SUM(D48:D56)</f>
        <v>-7226</v>
      </c>
      <c r="E57" s="41"/>
      <c r="F57" s="29">
        <f>SUM(F48:F56)</f>
        <v>19324</v>
      </c>
      <c r="G57" s="28"/>
      <c r="H57" s="29">
        <f>SUM(H48:H56)</f>
        <v>-914</v>
      </c>
      <c r="I57" s="28"/>
      <c r="J57" s="29">
        <f>SUM(J48:J56)</f>
        <v>20094</v>
      </c>
    </row>
    <row r="58" spans="1:10" ht="25.2" customHeight="1">
      <c r="A58" s="16"/>
      <c r="D58" s="28"/>
      <c r="E58" s="41"/>
      <c r="F58" s="28"/>
      <c r="G58" s="28"/>
      <c r="H58" s="28"/>
      <c r="I58" s="28"/>
      <c r="J58" s="28"/>
    </row>
    <row r="59" spans="1:10" ht="25.2" customHeight="1">
      <c r="A59" s="16" t="s">
        <v>204</v>
      </c>
      <c r="D59" s="30">
        <f>+D57+D38+D32</f>
        <v>-8088</v>
      </c>
      <c r="E59" s="43"/>
      <c r="F59" s="30">
        <f>+F57+F38+F32</f>
        <v>4693</v>
      </c>
      <c r="G59" s="30"/>
      <c r="H59" s="30">
        <f>+H57+H38+H32</f>
        <v>-7430</v>
      </c>
      <c r="I59" s="30"/>
      <c r="J59" s="30">
        <f>+J57+J38+J32</f>
        <v>2305</v>
      </c>
    </row>
    <row r="60" spans="1:10" ht="25.2" customHeight="1">
      <c r="A60" s="16"/>
      <c r="D60" s="30"/>
      <c r="E60" s="43"/>
      <c r="F60" s="30"/>
      <c r="G60" s="30"/>
      <c r="H60" s="28"/>
      <c r="I60" s="30"/>
      <c r="J60" s="28"/>
    </row>
    <row r="61" spans="1:10" ht="25.2" customHeight="1">
      <c r="A61" s="16" t="s">
        <v>131</v>
      </c>
      <c r="D61" s="123">
        <f>BS_T!F12</f>
        <v>20086</v>
      </c>
      <c r="E61" s="41"/>
      <c r="F61" s="123">
        <v>14310</v>
      </c>
      <c r="G61" s="28"/>
      <c r="H61" s="123">
        <f>BS_T!J12</f>
        <v>15144</v>
      </c>
      <c r="I61" s="28"/>
      <c r="J61" s="123">
        <v>8470</v>
      </c>
    </row>
    <row r="62" spans="1:10" ht="25.2" customHeight="1">
      <c r="A62" s="16"/>
      <c r="D62" s="28"/>
      <c r="E62" s="41"/>
      <c r="F62" s="28"/>
      <c r="G62" s="28"/>
      <c r="H62" s="28"/>
      <c r="I62" s="28"/>
      <c r="J62" s="28"/>
    </row>
    <row r="63" spans="1:10" ht="25.2" customHeight="1" thickBot="1">
      <c r="A63" s="16" t="s">
        <v>132</v>
      </c>
      <c r="B63" s="31"/>
      <c r="D63" s="47">
        <f>SUM(D59:D61)</f>
        <v>11998</v>
      </c>
      <c r="E63" s="41"/>
      <c r="F63" s="47">
        <f>SUM(F59:F61)</f>
        <v>19003</v>
      </c>
      <c r="G63" s="28"/>
      <c r="H63" s="47">
        <f>SUM(H59:H61)</f>
        <v>7714</v>
      </c>
      <c r="I63" s="28"/>
      <c r="J63" s="47">
        <f>SUM(J59:J61)</f>
        <v>10775</v>
      </c>
    </row>
    <row r="64" spans="1:10" ht="25.2" customHeight="1" thickTop="1">
      <c r="A64" s="16"/>
      <c r="B64" s="31"/>
      <c r="D64" s="28"/>
      <c r="E64" s="41"/>
      <c r="F64" s="28"/>
      <c r="G64" s="28"/>
      <c r="H64" s="28"/>
      <c r="I64" s="30"/>
      <c r="J64" s="28"/>
    </row>
    <row r="65" spans="1:10" ht="25.2" customHeight="1">
      <c r="A65" s="16" t="s">
        <v>38</v>
      </c>
      <c r="B65" s="33"/>
      <c r="C65" s="33"/>
      <c r="D65" s="52"/>
      <c r="E65" s="44"/>
      <c r="F65" s="52"/>
      <c r="G65" s="51"/>
      <c r="H65" s="52"/>
      <c r="I65" s="51"/>
      <c r="J65" s="30"/>
    </row>
    <row r="66" spans="1:10" ht="25.2" customHeight="1">
      <c r="A66" s="16" t="s">
        <v>133</v>
      </c>
      <c r="B66" s="33"/>
      <c r="C66" s="33"/>
      <c r="D66" s="52"/>
      <c r="E66" s="44"/>
      <c r="F66" s="52"/>
      <c r="G66" s="51"/>
      <c r="H66" s="52"/>
      <c r="I66" s="51"/>
      <c r="J66" s="30"/>
    </row>
    <row r="67" spans="1:10" ht="25.2" customHeight="1">
      <c r="A67" s="17" t="s">
        <v>39</v>
      </c>
      <c r="B67" s="33"/>
      <c r="C67" s="33"/>
      <c r="D67" s="30">
        <v>389</v>
      </c>
      <c r="E67" s="41"/>
      <c r="F67" s="30">
        <v>327</v>
      </c>
      <c r="G67" s="28"/>
      <c r="H67" s="28">
        <v>325</v>
      </c>
      <c r="I67" s="28"/>
      <c r="J67" s="28">
        <v>262</v>
      </c>
    </row>
    <row r="68" spans="1:10" ht="25.2" customHeight="1">
      <c r="A68" s="17" t="s">
        <v>40</v>
      </c>
      <c r="B68" s="33"/>
      <c r="C68" s="33"/>
      <c r="D68" s="30">
        <v>6577</v>
      </c>
      <c r="E68" s="41"/>
      <c r="F68" s="30">
        <v>10215</v>
      </c>
      <c r="G68" s="28"/>
      <c r="H68" s="28">
        <v>4039</v>
      </c>
      <c r="I68" s="28"/>
      <c r="J68" s="28">
        <v>3787</v>
      </c>
    </row>
    <row r="69" spans="1:10" ht="25.2" customHeight="1">
      <c r="A69" s="17" t="s">
        <v>41</v>
      </c>
      <c r="B69" s="33"/>
      <c r="C69" s="33"/>
      <c r="D69" s="30">
        <v>2279</v>
      </c>
      <c r="E69" s="41"/>
      <c r="F69" s="30">
        <v>3775</v>
      </c>
      <c r="G69" s="28"/>
      <c r="H69" s="30">
        <v>597</v>
      </c>
      <c r="I69" s="28"/>
      <c r="J69" s="30">
        <v>2040</v>
      </c>
    </row>
    <row r="70" spans="1:10" ht="25.2" customHeight="1">
      <c r="A70" s="17" t="s">
        <v>116</v>
      </c>
      <c r="B70" s="33"/>
      <c r="C70" s="33"/>
      <c r="D70" s="30">
        <v>2753</v>
      </c>
      <c r="E70" s="41"/>
      <c r="F70" s="30">
        <v>4686</v>
      </c>
      <c r="G70" s="28"/>
      <c r="H70" s="30">
        <v>2753</v>
      </c>
      <c r="I70" s="28"/>
      <c r="J70" s="30">
        <v>4686</v>
      </c>
    </row>
    <row r="71" spans="1:10" ht="25.2" customHeight="1" thickBot="1">
      <c r="A71" s="17" t="s">
        <v>31</v>
      </c>
      <c r="B71" s="33"/>
      <c r="C71" s="33"/>
      <c r="D71" s="32">
        <f>SUM(D67:D70)</f>
        <v>11998</v>
      </c>
      <c r="F71" s="32">
        <f>SUM(F67:F70)</f>
        <v>19003</v>
      </c>
      <c r="H71" s="32">
        <f>SUM(H67:H70)</f>
        <v>7714</v>
      </c>
      <c r="J71" s="32">
        <f>SUM(J67:J70)</f>
        <v>10775</v>
      </c>
    </row>
    <row r="72" spans="1:10" ht="25.2" customHeight="1" thickTop="1">
      <c r="A72" s="16" t="s">
        <v>50</v>
      </c>
      <c r="B72" s="33"/>
      <c r="C72" s="33"/>
      <c r="D72" s="33"/>
      <c r="F72" s="33"/>
      <c r="H72" s="33"/>
    </row>
    <row r="73" spans="1:10" ht="25.2" customHeight="1">
      <c r="A73" s="17" t="s">
        <v>122</v>
      </c>
      <c r="B73" s="33"/>
      <c r="C73" s="33"/>
      <c r="D73" s="89">
        <v>1241</v>
      </c>
      <c r="F73" s="89">
        <v>3250</v>
      </c>
      <c r="G73" s="95"/>
      <c r="H73" s="89">
        <v>1241</v>
      </c>
      <c r="I73" s="95"/>
      <c r="J73" s="89">
        <v>3245</v>
      </c>
    </row>
    <row r="74" spans="1:10" ht="25.2" customHeight="1">
      <c r="A74" s="17" t="s">
        <v>161</v>
      </c>
      <c r="B74" s="33"/>
      <c r="C74" s="33"/>
      <c r="D74" s="89">
        <v>50827</v>
      </c>
      <c r="F74" s="89">
        <v>0</v>
      </c>
      <c r="G74" s="95"/>
      <c r="H74" s="89">
        <v>50827</v>
      </c>
      <c r="I74" s="95"/>
      <c r="J74" s="89">
        <v>0</v>
      </c>
    </row>
    <row r="75" spans="1:10" ht="25.2" customHeight="1">
      <c r="A75" s="17" t="s">
        <v>208</v>
      </c>
      <c r="B75" s="33"/>
      <c r="C75" s="33"/>
    </row>
    <row r="76" spans="1:10" ht="25.2" customHeight="1">
      <c r="A76" s="17" t="s">
        <v>209</v>
      </c>
      <c r="B76" s="33"/>
      <c r="C76" s="33"/>
      <c r="D76" s="89">
        <v>4234</v>
      </c>
      <c r="E76" s="28"/>
      <c r="F76" s="89">
        <v>1600</v>
      </c>
      <c r="G76" s="28"/>
      <c r="H76" s="28">
        <v>4234</v>
      </c>
      <c r="I76" s="28"/>
      <c r="J76" s="28">
        <v>1600</v>
      </c>
    </row>
    <row r="77" spans="1:10" ht="25.2" customHeight="1">
      <c r="A77" s="16" t="s">
        <v>141</v>
      </c>
      <c r="B77" s="33"/>
      <c r="C77" s="33"/>
      <c r="D77" s="89"/>
      <c r="E77" s="28"/>
      <c r="F77" s="89"/>
      <c r="G77" s="28"/>
      <c r="H77" s="28"/>
      <c r="I77" s="28"/>
      <c r="J77" s="28"/>
    </row>
    <row r="78" spans="1:10" ht="25.2" customHeight="1">
      <c r="A78" s="17" t="s">
        <v>142</v>
      </c>
      <c r="D78" s="89">
        <v>5567</v>
      </c>
      <c r="E78" s="89"/>
      <c r="F78" s="89">
        <f>3379+20</f>
        <v>3399</v>
      </c>
      <c r="G78" s="89"/>
      <c r="H78" s="89">
        <v>5531</v>
      </c>
      <c r="I78" s="89"/>
      <c r="J78" s="89">
        <f>3379+20</f>
        <v>3399</v>
      </c>
    </row>
    <row r="79" spans="1:10" ht="25.2" customHeight="1">
      <c r="D79" s="89"/>
      <c r="E79" s="89"/>
      <c r="F79" s="89"/>
      <c r="G79" s="89"/>
      <c r="H79" s="89"/>
      <c r="I79" s="89"/>
      <c r="J79" s="89"/>
    </row>
    <row r="80" spans="1:10" ht="25.2" customHeight="1">
      <c r="D80" s="89"/>
      <c r="E80" s="89"/>
      <c r="F80" s="89"/>
      <c r="G80" s="89"/>
      <c r="H80" s="89"/>
      <c r="I80" s="89"/>
      <c r="J80" s="89"/>
    </row>
    <row r="81" spans="1:10" ht="23.4" customHeight="1">
      <c r="A81" s="17" t="str">
        <f>+'CE_T Company'!A23</f>
        <v>หมายเหตุประกอบงบการเงินแบบย่อเป็นส่วนหนึ่งของงบการเงินนี้</v>
      </c>
      <c r="B81" s="33"/>
      <c r="C81" s="33"/>
      <c r="D81" s="33"/>
      <c r="E81" s="45"/>
      <c r="F81" s="33"/>
      <c r="G81" s="33"/>
      <c r="H81" s="33"/>
      <c r="I81" s="33"/>
      <c r="J81" s="54"/>
    </row>
    <row r="82" spans="1:10" ht="24.9" customHeight="1">
      <c r="A82" s="33"/>
      <c r="B82" s="33"/>
      <c r="C82" s="33"/>
      <c r="D82" s="33"/>
      <c r="E82" s="45"/>
      <c r="F82" s="33"/>
      <c r="G82" s="33"/>
      <c r="H82" s="33"/>
      <c r="I82" s="33"/>
    </row>
  </sheetData>
  <mergeCells count="6">
    <mergeCell ref="H6:J6"/>
    <mergeCell ref="D6:F6"/>
    <mergeCell ref="D5:J5"/>
    <mergeCell ref="D44:J44"/>
    <mergeCell ref="D45:F45"/>
    <mergeCell ref="H45:J45"/>
  </mergeCells>
  <phoneticPr fontId="0" type="noConversion"/>
  <pageMargins left="0.47244094488188981" right="0.19685039370078741" top="0.78740157480314965" bottom="0.43307086614173229" header="0.15748031496062992" footer="0.15748031496062992"/>
  <pageSetup paperSize="9" scale="73" firstPageNumber="10" fitToWidth="0" fitToHeight="0" orientation="portrait" useFirstPageNumber="1" r:id="rId1"/>
  <headerFooter alignWithMargins="0">
    <oddFooter xml:space="preserve">&amp;C                         &amp;R&amp;"Angsana New,Regular"&amp;17&amp;P
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CE_T Conso</vt:lpstr>
      <vt:lpstr>CE_T Company</vt:lpstr>
      <vt:lpstr> CF_T</vt:lpstr>
      <vt:lpstr>' CF_T'!Print_Area</vt:lpstr>
      <vt:lpstr>BS_T!Print_Area</vt:lpstr>
      <vt:lpstr>'CE_T Company'!Print_Area</vt:lpstr>
      <vt:lpstr>'CE_T Conso'!Print_Area</vt:lpstr>
      <vt:lpstr>PL_T!Print_Area</vt:lpstr>
    </vt:vector>
  </TitlesOfParts>
  <Company>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สุรภาพ นาฏประเสริฐ</cp:lastModifiedBy>
  <cp:lastPrinted>2024-05-14T07:56:37Z</cp:lastPrinted>
  <dcterms:created xsi:type="dcterms:W3CDTF">2005-11-14T02:02:11Z</dcterms:created>
  <dcterms:modified xsi:type="dcterms:W3CDTF">2024-05-15T06:14:51Z</dcterms:modified>
</cp:coreProperties>
</file>