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vatcharakorn\Desktop\Cho Thavee\Q1 2024\FS\SET\"/>
    </mc:Choice>
  </mc:AlternateContent>
  <xr:revisionPtr revIDLastSave="0" documentId="13_ncr:1_{CF9B50EF-A05F-4FB5-8EEC-36D3D1E4C215}" xr6:coauthVersionLast="47" xr6:coauthVersionMax="47" xr10:uidLastSave="{00000000-0000-0000-0000-000000000000}"/>
  <bookViews>
    <workbookView xWindow="-108" yWindow="-108" windowWidth="23256" windowHeight="12576" tabRatio="741" xr2:uid="{00000000-000D-0000-FFFF-FFFF00000000}"/>
  </bookViews>
  <sheets>
    <sheet name="BS 3-4" sheetId="1" r:id="rId1"/>
    <sheet name="PL 5 (3 month)" sheetId="10" r:id="rId2"/>
    <sheet name="Equity Conso 6" sheetId="16" r:id="rId3"/>
    <sheet name="Equity Conso 7" sheetId="14" r:id="rId4"/>
    <sheet name="Equity Separate 8" sheetId="17" r:id="rId5"/>
    <sheet name="Equity Separate 9" sheetId="13" r:id="rId6"/>
    <sheet name="CF 10-11" sheetId="11" r:id="rId7"/>
  </sheets>
  <definedNames>
    <definedName name="OLE_LINK3" localSheetId="0">'BS 3-4'!#REF!</definedName>
    <definedName name="OLE_LINK3" localSheetId="6">'CF 10-11'!#REF!</definedName>
    <definedName name="_xlnm.Print_Area" localSheetId="0">'BS 3-4'!$A$1:$J$88</definedName>
    <definedName name="_xlnm.Print_Area" localSheetId="6">'CF 10-11'!$A$1:$I$77</definedName>
    <definedName name="_xlnm.Print_Area" localSheetId="2">'Equity Conso 6'!$A$1:$AC$24</definedName>
    <definedName name="_xlnm.Print_Area" localSheetId="3">'Equity Conso 7'!$A$1:$AC$24</definedName>
    <definedName name="_xlnm.Print_Area" localSheetId="4">'Equity Separate 8'!$A$1:$T$23</definedName>
    <definedName name="_xlnm.Print_Area" localSheetId="5">'Equity Separate 9'!$A$1:$T$23</definedName>
    <definedName name="_xlnm.Print_Area" localSheetId="1">'PL 5 (3 month)'!$A$1:$J$55</definedName>
    <definedName name="_xlnm.Print_Titles" localSheetId="1">'PL 5 (3 month)'!$1:$9</definedName>
    <definedName name="Title2nd" localSheetId="0">'BS 3-4'!$A$1</definedName>
    <definedName name="Title2nd" localSheetId="6">'CF 10-11'!#REF!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7" i="1" l="1"/>
  <c r="G74" i="11" l="1"/>
  <c r="C74" i="11"/>
  <c r="H55" i="10" l="1"/>
  <c r="D55" i="10"/>
  <c r="R15" i="13" l="1"/>
  <c r="R11" i="13"/>
  <c r="T11" i="13"/>
  <c r="T11" i="17"/>
  <c r="R11" i="17"/>
  <c r="AC12" i="14"/>
  <c r="Y12" i="14"/>
  <c r="W12" i="14"/>
  <c r="Y12" i="16"/>
  <c r="W12" i="16"/>
  <c r="AC12" i="16"/>
  <c r="E73" i="11" l="1"/>
  <c r="E75" i="11" s="1"/>
  <c r="C54" i="11" l="1"/>
  <c r="G54" i="11"/>
  <c r="I54" i="11"/>
  <c r="E54" i="11"/>
  <c r="R20" i="13"/>
  <c r="T20" i="13" s="1"/>
  <c r="R19" i="13"/>
  <c r="Y21" i="16"/>
  <c r="AC21" i="16" s="1"/>
  <c r="Y16" i="16"/>
  <c r="AC16" i="16" s="1"/>
  <c r="R19" i="17"/>
  <c r="R15" i="17"/>
  <c r="T15" i="17"/>
  <c r="T15" i="13"/>
  <c r="N20" i="17"/>
  <c r="R20" i="17" s="1"/>
  <c r="W16" i="16"/>
  <c r="W21" i="16"/>
  <c r="Q21" i="16"/>
  <c r="F57" i="1"/>
  <c r="J57" i="1"/>
  <c r="G67" i="11"/>
  <c r="Y17" i="16" l="1"/>
  <c r="T20" i="17"/>
  <c r="AC17" i="16"/>
  <c r="R21" i="13" l="1"/>
  <c r="F21" i="13"/>
  <c r="R16" i="13"/>
  <c r="H33" i="10" l="1"/>
  <c r="P21" i="17" l="1"/>
  <c r="J21" i="17"/>
  <c r="H21" i="17"/>
  <c r="F21" i="17"/>
  <c r="D21" i="17"/>
  <c r="R16" i="17"/>
  <c r="P16" i="17"/>
  <c r="P23" i="17" s="1"/>
  <c r="N16" i="17"/>
  <c r="L16" i="17"/>
  <c r="J16" i="17"/>
  <c r="H16" i="17"/>
  <c r="H23" i="17" s="1"/>
  <c r="F16" i="17"/>
  <c r="D16" i="17"/>
  <c r="AA22" i="16"/>
  <c r="U22" i="16"/>
  <c r="S22" i="16"/>
  <c r="W20" i="16"/>
  <c r="AA17" i="16"/>
  <c r="U17" i="16"/>
  <c r="S17" i="16"/>
  <c r="S24" i="16" s="1"/>
  <c r="Q17" i="16"/>
  <c r="O17" i="16"/>
  <c r="M17" i="16"/>
  <c r="M24" i="16" s="1"/>
  <c r="K17" i="16"/>
  <c r="K24" i="16" s="1"/>
  <c r="I17" i="16"/>
  <c r="I24" i="16" s="1"/>
  <c r="W17" i="16"/>
  <c r="G17" i="16"/>
  <c r="G24" i="16" s="1"/>
  <c r="E17" i="16"/>
  <c r="E24" i="16" s="1"/>
  <c r="R21" i="17" l="1"/>
  <c r="R23" i="17" s="1"/>
  <c r="F23" i="17"/>
  <c r="W22" i="16"/>
  <c r="N21" i="17"/>
  <c r="N23" i="17" s="1"/>
  <c r="J23" i="17"/>
  <c r="D23" i="17"/>
  <c r="AA24" i="16"/>
  <c r="U24" i="16"/>
  <c r="T16" i="17"/>
  <c r="W24" i="16"/>
  <c r="Q22" i="16"/>
  <c r="Q24" i="16" s="1"/>
  <c r="D40" i="10" l="1"/>
  <c r="H40" i="10"/>
  <c r="J40" i="10"/>
  <c r="F40" i="10"/>
  <c r="F33" i="10"/>
  <c r="J21" i="10"/>
  <c r="J23" i="10" s="1"/>
  <c r="J26" i="10" s="1"/>
  <c r="J28" i="10" s="1"/>
  <c r="L19" i="17" s="1"/>
  <c r="F21" i="10"/>
  <c r="F14" i="10"/>
  <c r="F41" i="10" l="1"/>
  <c r="T19" i="17"/>
  <c r="T21" i="17" s="1"/>
  <c r="T23" i="17" s="1"/>
  <c r="L21" i="17"/>
  <c r="L23" i="17" s="1"/>
  <c r="F23" i="10"/>
  <c r="F26" i="10" s="1"/>
  <c r="F28" i="10" s="1"/>
  <c r="AA22" i="14"/>
  <c r="U22" i="14"/>
  <c r="S22" i="14"/>
  <c r="AA17" i="14"/>
  <c r="W17" i="14"/>
  <c r="U17" i="14"/>
  <c r="S17" i="14"/>
  <c r="Q17" i="14"/>
  <c r="O17" i="14"/>
  <c r="M17" i="14"/>
  <c r="M24" i="14" s="1"/>
  <c r="K17" i="14"/>
  <c r="K24" i="14" s="1"/>
  <c r="I17" i="14"/>
  <c r="I24" i="14" s="1"/>
  <c r="E17" i="14"/>
  <c r="E24" i="14" s="1"/>
  <c r="P21" i="13"/>
  <c r="P23" i="13" s="1"/>
  <c r="N21" i="13"/>
  <c r="N23" i="13" s="1"/>
  <c r="J21" i="13"/>
  <c r="J23" i="13" s="1"/>
  <c r="H21" i="13"/>
  <c r="H23" i="13" s="1"/>
  <c r="D21" i="13"/>
  <c r="P16" i="13"/>
  <c r="N16" i="13"/>
  <c r="L16" i="13"/>
  <c r="J16" i="13"/>
  <c r="H16" i="13"/>
  <c r="D16" i="13"/>
  <c r="F42" i="10" l="1"/>
  <c r="F50" i="10" s="1"/>
  <c r="O20" i="16"/>
  <c r="S24" i="14"/>
  <c r="AA24" i="14"/>
  <c r="D23" i="13"/>
  <c r="U24" i="14"/>
  <c r="R23" i="13"/>
  <c r="Y20" i="16" l="1"/>
  <c r="O22" i="16"/>
  <c r="O24" i="16" s="1"/>
  <c r="J33" i="10"/>
  <c r="J41" i="10" s="1"/>
  <c r="D33" i="10"/>
  <c r="D41" i="10" s="1"/>
  <c r="AC20" i="16" l="1"/>
  <c r="AC22" i="16" s="1"/>
  <c r="AC24" i="16" s="1"/>
  <c r="Y22" i="16"/>
  <c r="Y24" i="16" s="1"/>
  <c r="J83" i="1"/>
  <c r="J85" i="1" s="1"/>
  <c r="J68" i="1"/>
  <c r="F83" i="1"/>
  <c r="F85" i="1" s="1"/>
  <c r="F68" i="1"/>
  <c r="J32" i="1"/>
  <c r="J17" i="1"/>
  <c r="F32" i="1"/>
  <c r="F17" i="1"/>
  <c r="I67" i="11"/>
  <c r="E67" i="11"/>
  <c r="J14" i="10"/>
  <c r="H41" i="10"/>
  <c r="J34" i="1" l="1"/>
  <c r="F34" i="1"/>
  <c r="F70" i="1"/>
  <c r="F87" i="1" s="1"/>
  <c r="J70" i="1"/>
  <c r="J87" i="1" s="1"/>
  <c r="J42" i="10"/>
  <c r="J50" i="10" s="1"/>
  <c r="J52" i="10" l="1"/>
  <c r="J45" i="10"/>
  <c r="F52" i="10"/>
  <c r="F45" i="10"/>
  <c r="F47" i="10" l="1"/>
  <c r="J47" i="10"/>
  <c r="I11" i="11" l="1"/>
  <c r="I23" i="11" s="1"/>
  <c r="I34" i="11" s="1"/>
  <c r="I36" i="11" s="1"/>
  <c r="I73" i="11" s="1"/>
  <c r="I75" i="11" s="1"/>
  <c r="E11" i="11"/>
  <c r="E23" i="11" s="1"/>
  <c r="E34" i="11" s="1"/>
  <c r="E36" i="11" s="1"/>
  <c r="F16" i="13" l="1"/>
  <c r="T16" i="13" l="1"/>
  <c r="F23" i="13"/>
  <c r="C67" i="11" l="1"/>
  <c r="Y21" i="14" l="1"/>
  <c r="AC21" i="14" s="1"/>
  <c r="Q22" i="14"/>
  <c r="Q24" i="14" s="1"/>
  <c r="W22" i="14" l="1"/>
  <c r="W24" i="14" s="1"/>
  <c r="Y16" i="14" l="1"/>
  <c r="G17" i="14"/>
  <c r="G24" i="14" s="1"/>
  <c r="H68" i="1" l="1"/>
  <c r="AC16" i="14"/>
  <c r="AC17" i="14" s="1"/>
  <c r="Y17" i="14"/>
  <c r="H57" i="1"/>
  <c r="H70" i="1" s="1"/>
  <c r="H21" i="10"/>
  <c r="H14" i="10" l="1"/>
  <c r="H23" i="10" s="1"/>
  <c r="H26" i="10" s="1"/>
  <c r="H28" i="10" s="1"/>
  <c r="L19" i="13" s="1"/>
  <c r="D68" i="1"/>
  <c r="H42" i="10" l="1"/>
  <c r="H50" i="10" s="1"/>
  <c r="H52" i="10" s="1"/>
  <c r="L21" i="13"/>
  <c r="L23" i="13" s="1"/>
  <c r="T19" i="13"/>
  <c r="T21" i="13" s="1"/>
  <c r="T23" i="13" s="1"/>
  <c r="H45" i="10"/>
  <c r="H47" i="10" s="1"/>
  <c r="G11" i="11" s="1"/>
  <c r="G23" i="11" s="1"/>
  <c r="G34" i="11" s="1"/>
  <c r="G36" i="11" s="1"/>
  <c r="G70" i="11" s="1"/>
  <c r="G73" i="11" s="1"/>
  <c r="G75" i="11" s="1"/>
  <c r="D21" i="10"/>
  <c r="D14" i="10"/>
  <c r="D70" i="1"/>
  <c r="D23" i="10" l="1"/>
  <c r="D26" i="10" s="1"/>
  <c r="D28" i="10" s="1"/>
  <c r="D45" i="10" s="1"/>
  <c r="D47" i="10" s="1"/>
  <c r="C11" i="11" s="1"/>
  <c r="C23" i="11" s="1"/>
  <c r="C34" i="11" l="1"/>
  <c r="C36" i="11" s="1"/>
  <c r="C70" i="11" s="1"/>
  <c r="C73" i="11" s="1"/>
  <c r="C75" i="11" s="1"/>
  <c r="O20" i="14"/>
  <c r="O22" i="14" s="1"/>
  <c r="O24" i="14" s="1"/>
  <c r="D42" i="10"/>
  <c r="D50" i="10" s="1"/>
  <c r="D52" i="10" s="1"/>
  <c r="Y20" i="14"/>
  <c r="H83" i="1"/>
  <c r="H85" i="1" s="1"/>
  <c r="H87" i="1" s="1"/>
  <c r="AC20" i="14" l="1"/>
  <c r="AC22" i="14" s="1"/>
  <c r="AC24" i="14" s="1"/>
  <c r="Y22" i="14"/>
  <c r="Y24" i="14" s="1"/>
  <c r="H32" i="1" l="1"/>
  <c r="D32" i="1"/>
  <c r="D83" i="1" l="1"/>
  <c r="D85" i="1" s="1"/>
  <c r="D87" i="1" s="1"/>
  <c r="D17" i="1" l="1"/>
  <c r="D34" i="1" s="1"/>
  <c r="H17" i="1"/>
  <c r="H34" i="1" s="1"/>
</calcChain>
</file>

<file path=xl/sharedStrings.xml><?xml version="1.0" encoding="utf-8"?>
<sst xmlns="http://schemas.openxmlformats.org/spreadsheetml/2006/main" count="399" uniqueCount="210">
  <si>
    <t>Cho Thavee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</si>
  <si>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</si>
  <si>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</si>
  <si>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</si>
  <si>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</si>
  <si>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</si>
  <si>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 xml:space="preserve">Assets </t>
  </si>
  <si>
    <t>Note</t>
  </si>
  <si>
    <t>(Unaudited)</t>
  </si>
  <si>
    <t xml:space="preserve">(in thousand Baht) </t>
  </si>
  <si>
    <t xml:space="preserve">Current assets </t>
  </si>
  <si>
    <t>Cash and cash equivalents</t>
  </si>
  <si>
    <t>Trade and other current receivables</t>
  </si>
  <si>
    <t>2, 3</t>
  </si>
  <si>
    <t>Current contract assets</t>
  </si>
  <si>
    <t>Short-term loans to related parties</t>
  </si>
  <si>
    <t>Inventories</t>
  </si>
  <si>
    <t xml:space="preserve">Other current assets </t>
  </si>
  <si>
    <t>Total current assets</t>
  </si>
  <si>
    <t xml:space="preserve">Non-current assets </t>
  </si>
  <si>
    <t>Restricted deposit at financial institution</t>
  </si>
  <si>
    <t>Investment in non-marketable equity instruments</t>
  </si>
  <si>
    <t>Investment in associates</t>
  </si>
  <si>
    <t>Investments in subsidiaries</t>
  </si>
  <si>
    <t>Non-current contract assets</t>
  </si>
  <si>
    <t>Investment properties</t>
  </si>
  <si>
    <t>Property, plant and equipment</t>
  </si>
  <si>
    <t>Intangible assets</t>
  </si>
  <si>
    <t>Refundable deposits</t>
  </si>
  <si>
    <t>Other non-current assets</t>
  </si>
  <si>
    <t>Total non-current assets</t>
  </si>
  <si>
    <t xml:space="preserve">Total assets </t>
  </si>
  <si>
    <t xml:space="preserve">Liabilities and equity </t>
  </si>
  <si>
    <t xml:space="preserve">Current liabilities </t>
  </si>
  <si>
    <t>Bank overdrafts and short-term loans from</t>
  </si>
  <si>
    <t xml:space="preserve">   financial institutions </t>
  </si>
  <si>
    <t xml:space="preserve">Trade and other current payables </t>
  </si>
  <si>
    <t>Current contract liabilities</t>
  </si>
  <si>
    <t>Short-term loans</t>
  </si>
  <si>
    <t xml:space="preserve">Current portion of long-term loans </t>
  </si>
  <si>
    <t>Current portion of lease liabilities</t>
  </si>
  <si>
    <t>Current portions of debenture</t>
  </si>
  <si>
    <t>Current income tax payable</t>
  </si>
  <si>
    <t>Other current liabilities</t>
  </si>
  <si>
    <t>Total current liabilities</t>
  </si>
  <si>
    <t xml:space="preserve">Non-current liabilities </t>
  </si>
  <si>
    <t>Long-term loans</t>
  </si>
  <si>
    <t>Lease liabilities</t>
  </si>
  <si>
    <t>Debentures</t>
  </si>
  <si>
    <t>Convertible debentures</t>
  </si>
  <si>
    <t>Convertible options</t>
  </si>
  <si>
    <t>Deferred tax liabilities</t>
  </si>
  <si>
    <t>Non-current provisions for employee benefits</t>
  </si>
  <si>
    <t>Other non-current provision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</si>
  <si>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</si>
  <si>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</si>
  <si>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</si>
  <si>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</si>
  <si>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</si>
  <si>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</si>
  <si>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Share premium</t>
  </si>
  <si>
    <t xml:space="preserve">   Share premium from share-based payment </t>
  </si>
  <si>
    <t>Discount from increment of invesments in subsidiary</t>
  </si>
  <si>
    <t>Legal reserve</t>
  </si>
  <si>
    <t>Deficit</t>
  </si>
  <si>
    <t>Other components of equity</t>
  </si>
  <si>
    <t>Equity attributable to the parent</t>
  </si>
  <si>
    <t>Non-controlling interests</t>
  </si>
  <si>
    <t xml:space="preserve">Total equity </t>
  </si>
  <si>
    <t>Total liabilities and equity</t>
  </si>
  <si>
    <t>Statement of comprehensive income (Unaudited)</t>
  </si>
  <si>
    <t>Three-month period ended</t>
  </si>
  <si>
    <t>Revenues</t>
  </si>
  <si>
    <t>Revenue from contract</t>
  </si>
  <si>
    <t>Revenue from sales and services</t>
  </si>
  <si>
    <t>Other income</t>
  </si>
  <si>
    <t>Total revenues</t>
  </si>
  <si>
    <t xml:space="preserve">Expenses </t>
  </si>
  <si>
    <t xml:space="preserve">Cost of contract </t>
  </si>
  <si>
    <t>Cost of sales and services</t>
  </si>
  <si>
    <t>Distribution costs</t>
  </si>
  <si>
    <t xml:space="preserve">Administrative expenses  </t>
  </si>
  <si>
    <t>Total expenses</t>
  </si>
  <si>
    <t>Loss from operating activities</t>
  </si>
  <si>
    <t>Finance costs</t>
  </si>
  <si>
    <t>Loss for the period</t>
  </si>
  <si>
    <t>Other comprehensive income</t>
  </si>
  <si>
    <t>Items that will be reclassified subsequently to profit or loss</t>
  </si>
  <si>
    <t>Exchange difference on translating financial statements</t>
  </si>
  <si>
    <t>Total items that will be reclassified subsequently to profit or loss</t>
  </si>
  <si>
    <t>Items that will not be reclassified subsequently to profit or loss</t>
  </si>
  <si>
    <t>Loss on investments in equity instruments designated at FVOCI</t>
  </si>
  <si>
    <t>Gains on remeasurements of defined benefit plans</t>
  </si>
  <si>
    <t>Income tax relating to items that will not be reclassified</t>
  </si>
  <si>
    <t>Total comprehensive income (expense) for the period</t>
  </si>
  <si>
    <t>Loss attributable to:</t>
  </si>
  <si>
    <t xml:space="preserve">   Owners of the parent</t>
  </si>
  <si>
    <t xml:space="preserve">   Non-controlling interests</t>
  </si>
  <si>
    <t xml:space="preserve">Loss per share </t>
  </si>
  <si>
    <r>
      <t xml:space="preserve">Basic and diluted loss per share </t>
    </r>
    <r>
      <rPr>
        <i/>
        <sz val="11"/>
        <rFont val="Times New Roman"/>
        <family val="1"/>
      </rPr>
      <t>(Baht)</t>
    </r>
  </si>
  <si>
    <t>Statement of changes in equity (Unaudited)</t>
  </si>
  <si>
    <t>Consolidated financial statements</t>
  </si>
  <si>
    <t xml:space="preserve">Other components of equity </t>
  </si>
  <si>
    <t xml:space="preserve">Discount from </t>
  </si>
  <si>
    <t>Total</t>
  </si>
  <si>
    <t>Issued</t>
  </si>
  <si>
    <t>Premium on</t>
  </si>
  <si>
    <t xml:space="preserve">increment of </t>
  </si>
  <si>
    <t>other</t>
  </si>
  <si>
    <t>attributable to</t>
  </si>
  <si>
    <t>Non-</t>
  </si>
  <si>
    <t>and paid-up</t>
  </si>
  <si>
    <t>ordinary</t>
  </si>
  <si>
    <t>from share-based</t>
  </si>
  <si>
    <t>investments</t>
  </si>
  <si>
    <t>Fair value</t>
  </si>
  <si>
    <t>Revaluation</t>
  </si>
  <si>
    <t xml:space="preserve"> component</t>
  </si>
  <si>
    <t>owners of</t>
  </si>
  <si>
    <t xml:space="preserve">controlling </t>
  </si>
  <si>
    <t xml:space="preserve">share capital </t>
  </si>
  <si>
    <t>shares</t>
  </si>
  <si>
    <t xml:space="preserve">payment </t>
  </si>
  <si>
    <t>in subsidiary</t>
  </si>
  <si>
    <t>reserve</t>
  </si>
  <si>
    <t xml:space="preserve"> of equity</t>
  </si>
  <si>
    <t>the parent</t>
  </si>
  <si>
    <t>interests</t>
  </si>
  <si>
    <t>equity</t>
  </si>
  <si>
    <t>Comprehensive income for the period</t>
  </si>
  <si>
    <t xml:space="preserve">   Loss for the period</t>
  </si>
  <si>
    <t xml:space="preserve">   Other comprehensive income</t>
  </si>
  <si>
    <t>Translation</t>
  </si>
  <si>
    <t>Transactions with owners, recorded directly in equity</t>
  </si>
  <si>
    <t xml:space="preserve">  Contributions by owners of the parent</t>
  </si>
  <si>
    <t xml:space="preserve">    Issue of ordinary shares</t>
  </si>
  <si>
    <t>Separate financial statements</t>
  </si>
  <si>
    <t>Share premim</t>
  </si>
  <si>
    <t>Total other</t>
  </si>
  <si>
    <t>Statement of cash flows (Unaudited)</t>
  </si>
  <si>
    <t xml:space="preserve">Cash flows from operating activities </t>
  </si>
  <si>
    <t>Adjustments to reconcile loss to cash receipts (payments)</t>
  </si>
  <si>
    <t>Depreciation and amortisation</t>
  </si>
  <si>
    <t>Interest income</t>
  </si>
  <si>
    <t>Share of loss from investment in associate</t>
  </si>
  <si>
    <t>Changes in operating assets and liabilities</t>
  </si>
  <si>
    <t>Other current assets</t>
  </si>
  <si>
    <t>Provisions for employee benefits paid</t>
  </si>
  <si>
    <t xml:space="preserve">Taxes paid </t>
  </si>
  <si>
    <t xml:space="preserve">Cash flows from investing activities </t>
  </si>
  <si>
    <t>Proceeds from repayment of loans to related parties</t>
  </si>
  <si>
    <t>Loans to related parties</t>
  </si>
  <si>
    <t xml:space="preserve">Cash flows from financing activities </t>
  </si>
  <si>
    <t xml:space="preserve">Decrease in bank overdrafts and short-term </t>
  </si>
  <si>
    <t xml:space="preserve">   loans from financial institutions</t>
  </si>
  <si>
    <t xml:space="preserve">Interest paid </t>
  </si>
  <si>
    <t>Payment of lease liabilities</t>
  </si>
  <si>
    <t>Proceeds from long-term loan</t>
  </si>
  <si>
    <t>Repayment of long-term loan</t>
  </si>
  <si>
    <t>Proceeds from issue of convertible debentures</t>
  </si>
  <si>
    <t xml:space="preserve">   before effect of exchange rates</t>
  </si>
  <si>
    <t>Effect of exchange rate changes on cash and</t>
  </si>
  <si>
    <t xml:space="preserve">   cash equivalents</t>
  </si>
  <si>
    <t>Cash and cash equivalents at 1 January</t>
  </si>
  <si>
    <t>Balance at 1 January 2023</t>
  </si>
  <si>
    <t>Repayment of debentures</t>
  </si>
  <si>
    <t xml:space="preserve">Net cash used in investing activities  </t>
  </si>
  <si>
    <t>Loss before income tax expense</t>
  </si>
  <si>
    <t xml:space="preserve">Income tax relating to items that will not be reclassified </t>
  </si>
  <si>
    <t>Total Items that will be reclassified subsequently to profit or loss</t>
  </si>
  <si>
    <t>Total comprehensive expense for the period</t>
  </si>
  <si>
    <t>Unrealised (gain) loss on exchange and others</t>
  </si>
  <si>
    <t>Acquisition of property, plant and equipment and</t>
  </si>
  <si>
    <t xml:space="preserve">   intangible assets</t>
  </si>
  <si>
    <t>Employee benefit expenses</t>
  </si>
  <si>
    <t>Interest received</t>
  </si>
  <si>
    <t>2, 6</t>
  </si>
  <si>
    <t>Proceeds from exercise of share options</t>
  </si>
  <si>
    <t xml:space="preserve"> Total contributions by owners of the parent</t>
  </si>
  <si>
    <t>Increase (decrease) in short-term loans</t>
  </si>
  <si>
    <t>Net increase (decrease) in cash and cash equivalents,</t>
  </si>
  <si>
    <t>Net increase (decrease) in cash and cash equivalents</t>
  </si>
  <si>
    <t>Other comprehensive income for the period, net of tax</t>
  </si>
  <si>
    <t>Total comprehensive expense attributable to:</t>
  </si>
  <si>
    <t xml:space="preserve">   Other comprehensive expense</t>
  </si>
  <si>
    <t>Comprehensive expense for the period</t>
  </si>
  <si>
    <t>Non-current trade receivables</t>
  </si>
  <si>
    <t>31 March</t>
  </si>
  <si>
    <t>Three-month period ended 31 March 2023</t>
  </si>
  <si>
    <t>Balance at 31 March 2023</t>
  </si>
  <si>
    <t>Balance at 31 March 2024</t>
  </si>
  <si>
    <t>Balance at 1 January 2024</t>
  </si>
  <si>
    <t>Three-month period ended 31 March 2024</t>
  </si>
  <si>
    <t>Deferred tax assets</t>
  </si>
  <si>
    <t>Other current provisions</t>
  </si>
  <si>
    <t>Share premium (discount)</t>
  </si>
  <si>
    <t xml:space="preserve">   Premium (discount) on ordinary shares</t>
  </si>
  <si>
    <t>Premiem</t>
  </si>
  <si>
    <t>(discount) on</t>
  </si>
  <si>
    <t>Premium</t>
  </si>
  <si>
    <t>Share of loss of investments in associate</t>
  </si>
  <si>
    <t>Tax income</t>
  </si>
  <si>
    <t>Deposit on land</t>
  </si>
  <si>
    <t>Impairment losses</t>
  </si>
  <si>
    <t>Loss on disposal of property, plant and equipment</t>
  </si>
  <si>
    <t>Loss on inventories devaluation</t>
  </si>
  <si>
    <t>Net cash used in operating activities</t>
  </si>
  <si>
    <t xml:space="preserve">Net cash used in operating activities </t>
  </si>
  <si>
    <t xml:space="preserve">Net cash from financing activities  </t>
  </si>
  <si>
    <t>Cash and cash equivalents at 31 March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</si>
</sst>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.000_);_(* \(#,##0.000\);_(* &quot;-&quot;??_);_(@_)"/>
    <numFmt numFmtId="167" formatCode="_(* #,##0.0000_);_(* \(#,##0.0000\);_(* &quot;-&quot;??_);_(@_)"/>
    <numFmt numFmtId="168" formatCode="_-* #,##0_-;\-* #,##0_-;_-* &quot;-&quot;_-;_-@_-"/>
    <numFmt numFmtId="169" formatCode="_-* #,##0.00_-;\-* #,##0.00_-;_-* &quot;-&quot;??_-;_-@_-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_([$€-2]* #,##0.00_);_([$€-2]* \(#,##0.00\);_([$€-2]* &quot;-&quot;??_)"/>
    <numFmt numFmtId="173" formatCode="_(* #,##0.0000_);_(* \(#,##0.0000\);_(* &quot;-&quot;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8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6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3" fillId="0" borderId="0"/>
    <xf numFmtId="0" fontId="17" fillId="0" borderId="0"/>
    <xf numFmtId="0" fontId="15" fillId="0" borderId="0"/>
    <xf numFmtId="0" fontId="13" fillId="0" borderId="0"/>
    <xf numFmtId="0" fontId="15" fillId="0" borderId="0"/>
    <xf numFmtId="0" fontId="16" fillId="0" borderId="0"/>
    <xf numFmtId="0" fontId="16" fillId="0" borderId="0"/>
    <xf numFmtId="0" fontId="13" fillId="0" borderId="0"/>
    <xf numFmtId="0" fontId="11" fillId="0" borderId="0"/>
    <xf numFmtId="0" fontId="13" fillId="0" borderId="0"/>
    <xf numFmtId="168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0" fontId="16" fillId="0" borderId="0"/>
  </cellStyleXfs>
  <cellXfs count="212">
    <xf numFmtId="0" fontId="0" fillId="0" borderId="0" xfId="0"/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right" vertical="center"/>
    </xf>
    <xf numFmtId="165" fontId="0" fillId="0" borderId="0" xfId="0" quotePrefix="1" applyNumberFormat="1" applyAlignment="1">
      <alignment horizontal="center" vertical="center"/>
    </xf>
    <xf numFmtId="165" fontId="0" fillId="0" borderId="0" xfId="0" quotePrefix="1" applyNumberFormat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0" fillId="0" borderId="0" xfId="1" quotePrefix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left" vertical="center"/>
    </xf>
    <xf numFmtId="43" fontId="0" fillId="0" borderId="0" xfId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43" fontId="2" fillId="0" borderId="0" xfId="1" applyFont="1" applyFill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center" vertical="center"/>
    </xf>
    <xf numFmtId="165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1" applyNumberFormat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164" fontId="0" fillId="0" borderId="0" xfId="0" quotePrefix="1" applyNumberFormat="1" applyAlignment="1">
      <alignment horizontal="center" vertical="center"/>
    </xf>
    <xf numFmtId="0" fontId="8" fillId="0" borderId="0" xfId="20" applyFont="1" applyAlignment="1">
      <alignment horizontal="center"/>
    </xf>
    <xf numFmtId="43" fontId="0" fillId="0" borderId="0" xfId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165" fontId="0" fillId="0" borderId="0" xfId="1" quotePrefix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9" fontId="0" fillId="0" borderId="0" xfId="0" applyNumberFormat="1" applyAlignment="1">
      <alignment vertical="center"/>
    </xf>
    <xf numFmtId="164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43" fontId="0" fillId="0" borderId="0" xfId="0" applyNumberForma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9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43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5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vertical="center"/>
    </xf>
    <xf numFmtId="43" fontId="3" fillId="0" borderId="0" xfId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43" fontId="0" fillId="0" borderId="0" xfId="1" applyFont="1" applyFill="1" applyBorder="1" applyAlignment="1">
      <alignment horizontal="right" vertical="center"/>
    </xf>
    <xf numFmtId="37" fontId="0" fillId="0" borderId="0" xfId="1" applyNumberFormat="1" applyFont="1" applyFill="1" applyBorder="1" applyAlignment="1">
      <alignment horizontal="right" vertical="center"/>
    </xf>
    <xf numFmtId="37" fontId="0" fillId="0" borderId="0" xfId="1" quotePrefix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ill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Alignment="1">
      <alignment horizontal="right" vertical="center"/>
    </xf>
    <xf numFmtId="165" fontId="0" fillId="0" borderId="0" xfId="1" quotePrefix="1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right" vertical="center"/>
    </xf>
    <xf numFmtId="41" fontId="2" fillId="0" borderId="4" xfId="1" applyNumberFormat="1" applyFont="1" applyFill="1" applyBorder="1" applyAlignment="1">
      <alignment horizontal="right" vertical="center"/>
    </xf>
    <xf numFmtId="41" fontId="0" fillId="0" borderId="3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center" vertical="center"/>
    </xf>
    <xf numFmtId="43" fontId="0" fillId="0" borderId="0" xfId="1" applyNumberFormat="1" applyFont="1" applyFill="1" applyAlignment="1">
      <alignment horizontal="center" vertical="center"/>
    </xf>
    <xf numFmtId="43" fontId="2" fillId="0" borderId="0" xfId="1" applyNumberFormat="1" applyFont="1" applyFill="1" applyBorder="1" applyAlignment="1">
      <alignment horizontal="right" vertical="center"/>
    </xf>
    <xf numFmtId="43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19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41" fontId="0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0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right" vertical="center"/>
    </xf>
    <xf numFmtId="41" fontId="0" fillId="0" borderId="3" xfId="1" applyNumberFormat="1" applyFont="1" applyBorder="1" applyAlignment="1">
      <alignment horizontal="right" vertical="center"/>
    </xf>
    <xf numFmtId="41" fontId="0" fillId="0" borderId="0" xfId="1" applyNumberFormat="1" applyFont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19" fillId="0" borderId="0" xfId="0" applyNumberFormat="1" applyFont="1" applyFill="1" applyAlignment="1">
      <alignment horizontal="right" vertical="center"/>
    </xf>
    <xf numFmtId="165" fontId="0" fillId="0" borderId="0" xfId="0" applyNumberFormat="1" applyFill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19" fillId="0" borderId="0" xfId="0" applyNumberFormat="1" applyFont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0" fillId="0" borderId="0" xfId="0" applyNumberFormat="1" applyAlignment="1">
      <alignment vertic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0" applyNumberForma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18" fillId="0" borderId="0" xfId="1" applyNumberFormat="1" applyFont="1" applyFill="1" applyAlignment="1">
      <alignment horizontal="right" vertical="center"/>
    </xf>
    <xf numFmtId="165" fontId="2" fillId="0" borderId="0" xfId="0" applyNumberFormat="1" applyFont="1" applyBorder="1" applyAlignment="1">
      <alignment vertical="center"/>
    </xf>
    <xf numFmtId="173" fontId="2" fillId="0" borderId="4" xfId="1" applyNumberFormat="1" applyFont="1" applyFill="1" applyBorder="1" applyAlignment="1">
      <alignment horizontal="right" vertical="center"/>
    </xf>
    <xf numFmtId="165" fontId="0" fillId="0" borderId="5" xfId="1" applyNumberFormat="1" applyFont="1" applyFill="1" applyBorder="1" applyAlignment="1">
      <alignment horizontal="right" vertical="center"/>
    </xf>
    <xf numFmtId="165" fontId="0" fillId="0" borderId="5" xfId="0" applyNumberFormat="1" applyBorder="1" applyAlignment="1">
      <alignment vertical="center"/>
    </xf>
    <xf numFmtId="43" fontId="0" fillId="0" borderId="5" xfId="0" applyNumberFormat="1" applyBorder="1" applyAlignment="1">
      <alignment vertical="center"/>
    </xf>
    <xf numFmtId="165" fontId="0" fillId="0" borderId="1" xfId="1" applyNumberFormat="1" applyFont="1" applyFill="1" applyBorder="1" applyAlignment="1">
      <alignment horizontal="right" vertical="center"/>
    </xf>
    <xf numFmtId="41" fontId="0" fillId="0" borderId="5" xfId="0" applyNumberFormat="1" applyBorder="1" applyAlignment="1">
      <alignment vertical="center"/>
    </xf>
    <xf numFmtId="165" fontId="0" fillId="0" borderId="3" xfId="1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16" fontId="0" fillId="0" borderId="0" xfId="0" quotePrefix="1" applyNumberFormat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0" fillId="0" borderId="0" xfId="1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219" xfId="4" xr:uid="{00000000-0005-0000-0000-000003000000}"/>
    <cellStyle name="Comma 219 2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6" xfId="10" xr:uid="{00000000-0005-0000-0000-000009000000}"/>
    <cellStyle name="Euro" xfId="11" xr:uid="{00000000-0005-0000-0000-00000A000000}"/>
    <cellStyle name="Normal" xfId="0" builtinId="0"/>
    <cellStyle name="Normal 188 5" xfId="12" xr:uid="{00000000-0005-0000-0000-00000C000000}"/>
    <cellStyle name="Normal 191" xfId="13" xr:uid="{00000000-0005-0000-0000-00000D000000}"/>
    <cellStyle name="Normal 2" xfId="14" xr:uid="{00000000-0005-0000-0000-00000E000000}"/>
    <cellStyle name="Normal 2 14" xfId="15" xr:uid="{00000000-0005-0000-0000-00000F000000}"/>
    <cellStyle name="Normal 2 2" xfId="16" xr:uid="{00000000-0005-0000-0000-000010000000}"/>
    <cellStyle name="Normal 3" xfId="17" xr:uid="{00000000-0005-0000-0000-000011000000}"/>
    <cellStyle name="Normal 3 10 12 2" xfId="18" xr:uid="{00000000-0005-0000-0000-000012000000}"/>
    <cellStyle name="Normal 4" xfId="19" xr:uid="{00000000-0005-0000-0000-000013000000}"/>
    <cellStyle name="Normal 5" xfId="20" xr:uid="{00000000-0005-0000-0000-000014000000}"/>
    <cellStyle name="Normal 55" xfId="21" xr:uid="{00000000-0005-0000-0000-000015000000}"/>
    <cellStyle name="เครื่องหมายจุลภาค [0]_Excel_MD97DL" xfId="22" xr:uid="{00000000-0005-0000-0000-000016000000}"/>
    <cellStyle name="เครื่องหมายจุลภาค_Excel_MD97DL" xfId="23" xr:uid="{00000000-0005-0000-0000-000017000000}"/>
    <cellStyle name="เครื่องหมายสกุลเงิน [0]_Excel_MD97DL" xfId="24" xr:uid="{00000000-0005-0000-0000-000018000000}"/>
    <cellStyle name="เครื่องหมายสกุลเงิน_Excel_MD97DL" xfId="25" xr:uid="{00000000-0005-0000-0000-000019000000}"/>
    <cellStyle name="ปกติ_Excel_MD97DL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71"/>
  <sheetViews>
    <sheetView tabSelected="1" view="pageBreakPreview" zoomScale="90" zoomScaleNormal="85" zoomScaleSheetLayoutView="90" zoomScalePageLayoutView="70" workbookViewId="0">
      <selection activeCell="A3" sqref="A3"/>
    </sheetView>
  </sheetViews>
  <sheetFormatPr defaultColWidth="9.33203125" defaultRowHeight="15.45" customHeight="1" x14ac:dyDescent="0.25"/>
  <cols>
    <col min="1" max="1" width="43.33203125" style="14" customWidth="1"/>
    <col min="2" max="2" width="7.44140625" style="21" customWidth="1"/>
    <col min="3" max="3" width="1" style="3" customWidth="1"/>
    <col min="4" max="4" width="13.6640625" style="3" customWidth="1"/>
    <col min="5" max="5" width="1" style="3" customWidth="1"/>
    <col min="6" max="6" width="13.6640625" style="3" customWidth="1"/>
    <col min="7" max="7" width="1" style="3" customWidth="1"/>
    <col min="8" max="8" width="13.6640625" style="3" customWidth="1"/>
    <col min="9" max="9" width="1" style="3" customWidth="1"/>
    <col min="10" max="10" width="13.6640625" style="3" customWidth="1"/>
    <col min="11" max="11" width="9.33203125" style="3"/>
    <col min="12" max="12" width="11.6640625" style="3" customWidth="1"/>
    <col min="13" max="16" width="11.6640625" style="68" customWidth="1"/>
    <col min="17" max="17" width="17.5546875" style="68" bestFit="1" customWidth="1"/>
    <col min="18" max="18" width="17.5546875" style="68" customWidth="1"/>
    <col min="19" max="24" width="9.33203125" style="3"/>
    <col min="25" max="25" width="16.33203125" style="68" bestFit="1" customWidth="1"/>
    <col min="26" max="28" width="9.33203125" style="3"/>
    <col min="29" max="29" width="16.33203125" style="68" bestFit="1" customWidth="1"/>
    <col min="30" max="16384" width="9.33203125" style="3"/>
  </cols>
  <sheetData>
    <row r="1" spans="1:29" ht="17.399999999999999" x14ac:dyDescent="0.25">
      <c r="A1" s="93" t="s">
        <v>0</v>
      </c>
      <c r="B1" s="164"/>
      <c r="C1" s="125"/>
      <c r="D1" s="125"/>
      <c r="E1" s="125"/>
      <c r="F1" s="125"/>
      <c r="G1" s="125"/>
      <c r="H1" s="125"/>
      <c r="I1" s="125"/>
      <c r="J1" s="125"/>
      <c r="K1" s="121"/>
      <c r="L1" s="121"/>
      <c r="M1" s="101"/>
      <c r="N1" s="101"/>
      <c r="O1" s="101"/>
      <c r="P1" s="101"/>
      <c r="Q1" s="101"/>
      <c r="R1" s="101"/>
      <c r="S1" s="121"/>
      <c r="T1" s="121"/>
      <c r="U1" s="121"/>
      <c r="V1" s="121"/>
      <c r="W1" s="121"/>
      <c r="X1" s="121"/>
      <c r="Y1" s="101"/>
      <c r="Z1" s="121"/>
      <c r="AA1" s="121"/>
      <c r="AB1" s="121"/>
      <c r="AC1" s="101"/>
    </row>
    <row r="2" spans="1:29" ht="15.6" x14ac:dyDescent="0.25">
      <c r="A2" s="102" t="s">
        <v>1</v>
      </c>
      <c r="B2" s="164"/>
      <c r="C2" s="125"/>
      <c r="D2" s="125"/>
      <c r="E2" s="125"/>
      <c r="F2" s="125"/>
      <c r="G2" s="125"/>
      <c r="H2" s="125"/>
      <c r="I2" s="125"/>
      <c r="J2" s="125"/>
      <c r="K2" s="121"/>
      <c r="L2" s="121"/>
      <c r="M2" s="101"/>
      <c r="N2" s="101"/>
      <c r="O2" s="101"/>
      <c r="P2" s="101"/>
      <c r="Q2" s="101"/>
      <c r="R2" s="101"/>
      <c r="S2" s="121"/>
      <c r="T2" s="121"/>
      <c r="U2" s="121"/>
      <c r="V2" s="121"/>
      <c r="W2" s="121"/>
      <c r="X2" s="121"/>
      <c r="Y2" s="101"/>
      <c r="Z2" s="121"/>
      <c r="AA2" s="121"/>
      <c r="AB2" s="121"/>
      <c r="AC2" s="101"/>
    </row>
    <row r="3" spans="1:29" ht="15.45" customHeight="1" x14ac:dyDescent="0.25">
      <c r="A3" s="91"/>
      <c r="B3" s="164"/>
      <c r="C3" s="125"/>
      <c r="D3" s="125"/>
      <c r="E3" s="125"/>
      <c r="F3" s="125"/>
      <c r="G3" s="125"/>
      <c r="H3" s="125"/>
      <c r="I3" s="125"/>
      <c r="J3" s="125"/>
      <c r="K3" s="121"/>
      <c r="L3" s="121"/>
      <c r="M3" s="101"/>
      <c r="N3" s="101"/>
      <c r="O3" s="101"/>
      <c r="P3" s="101"/>
      <c r="Q3" s="101"/>
      <c r="R3" s="101"/>
      <c r="S3" s="121"/>
      <c r="T3" s="121"/>
      <c r="U3" s="121"/>
      <c r="V3" s="121"/>
      <c r="W3" s="121"/>
      <c r="X3" s="121"/>
      <c r="Y3" s="101"/>
      <c r="Z3" s="121"/>
      <c r="AA3" s="121"/>
      <c r="AB3" s="121"/>
      <c r="AC3" s="101"/>
    </row>
    <row r="4" spans="1:29" s="121" customFormat="1" ht="15.45" customHeight="1" x14ac:dyDescent="0.25">
      <c r="A4" s="105"/>
      <c r="B4" s="164"/>
      <c r="C4" s="99"/>
      <c r="D4" s="204" t="s">
        <v>2</v>
      </c>
      <c r="E4" s="204"/>
      <c r="F4" s="204"/>
      <c r="G4" s="99"/>
      <c r="H4" s="204" t="s">
        <v>3</v>
      </c>
      <c r="I4" s="204"/>
      <c r="J4" s="204"/>
      <c r="M4" s="101"/>
      <c r="N4" s="101"/>
      <c r="O4" s="101"/>
      <c r="P4" s="101"/>
      <c r="Q4" s="101"/>
      <c r="R4" s="101"/>
      <c r="Y4" s="101"/>
      <c r="AC4" s="101"/>
    </row>
    <row r="5" spans="1:29" s="121" customFormat="1" ht="15.45" customHeight="1" x14ac:dyDescent="0.25">
      <c r="A5" s="105"/>
      <c r="B5" s="164"/>
      <c r="C5" s="99"/>
      <c r="D5" s="204" t="s">
        <v>4</v>
      </c>
      <c r="E5" s="204"/>
      <c r="F5" s="204"/>
      <c r="G5" s="99"/>
      <c r="H5" s="204" t="s">
        <v>4</v>
      </c>
      <c r="I5" s="204"/>
      <c r="J5" s="204"/>
      <c r="M5" s="101"/>
      <c r="N5" s="101"/>
      <c r="O5" s="101"/>
      <c r="P5" s="101"/>
      <c r="Q5" s="101"/>
      <c r="R5" s="101"/>
      <c r="Y5" s="101"/>
      <c r="AC5" s="101"/>
    </row>
    <row r="6" spans="1:29" s="121" customFormat="1" ht="15.45" customHeight="1" x14ac:dyDescent="0.25">
      <c r="A6" s="91"/>
      <c r="B6" s="164"/>
      <c r="C6" s="99"/>
      <c r="D6" s="169" t="s">
        <v>187</v>
      </c>
      <c r="E6" s="99"/>
      <c r="F6" s="103" t="s">
        <v>5</v>
      </c>
      <c r="G6" s="99"/>
      <c r="H6" s="169" t="s">
        <v>187</v>
      </c>
      <c r="I6" s="99"/>
      <c r="J6" s="103" t="s">
        <v>5</v>
      </c>
      <c r="M6" s="101"/>
      <c r="N6" s="101"/>
      <c r="O6" s="101"/>
      <c r="P6" s="101"/>
      <c r="Q6" s="101"/>
      <c r="R6" s="101"/>
      <c r="Y6" s="101"/>
      <c r="AC6" s="101"/>
    </row>
    <row r="7" spans="1:29" ht="15.45" customHeight="1" x14ac:dyDescent="0.25">
      <c r="A7" s="91" t="s">
        <v>6</v>
      </c>
      <c r="B7" s="164" t="s">
        <v>7</v>
      </c>
      <c r="C7" s="99"/>
      <c r="D7" s="99">
        <v>2024</v>
      </c>
      <c r="E7" s="99"/>
      <c r="F7" s="99">
        <v>2023</v>
      </c>
      <c r="G7" s="99"/>
      <c r="H7" s="99">
        <v>2024</v>
      </c>
      <c r="I7" s="99"/>
      <c r="J7" s="99">
        <v>2023</v>
      </c>
      <c r="K7" s="121"/>
      <c r="L7" s="121"/>
      <c r="M7" s="101"/>
      <c r="N7" s="101"/>
      <c r="O7" s="101"/>
      <c r="P7" s="101"/>
      <c r="Q7" s="101"/>
      <c r="R7" s="101"/>
      <c r="S7" s="121"/>
      <c r="T7" s="121"/>
      <c r="U7" s="121"/>
      <c r="V7" s="121"/>
      <c r="W7" s="121"/>
      <c r="X7" s="121"/>
      <c r="Y7" s="101"/>
      <c r="Z7" s="121"/>
      <c r="AA7" s="121"/>
      <c r="AB7" s="121"/>
      <c r="AC7" s="101"/>
    </row>
    <row r="8" spans="1:29" ht="15.45" customHeight="1" x14ac:dyDescent="0.25">
      <c r="A8" s="91"/>
      <c r="B8" s="164"/>
      <c r="C8" s="99"/>
      <c r="D8" s="99" t="s">
        <v>8</v>
      </c>
      <c r="E8" s="99"/>
      <c r="F8" s="99"/>
      <c r="G8" s="99"/>
      <c r="H8" s="99" t="s">
        <v>8</v>
      </c>
      <c r="I8" s="99"/>
      <c r="J8" s="99"/>
      <c r="K8" s="121"/>
      <c r="L8" s="121"/>
      <c r="M8" s="101"/>
      <c r="N8" s="101"/>
      <c r="O8" s="101"/>
      <c r="P8" s="101"/>
      <c r="Q8" s="101"/>
      <c r="R8" s="101"/>
      <c r="S8" s="121"/>
      <c r="T8" s="121"/>
      <c r="U8" s="121"/>
      <c r="V8" s="121"/>
      <c r="W8" s="121"/>
      <c r="X8" s="121"/>
      <c r="Y8" s="101"/>
      <c r="Z8" s="121"/>
      <c r="AA8" s="121"/>
      <c r="AB8" s="121"/>
      <c r="AC8" s="101"/>
    </row>
    <row r="9" spans="1:29" ht="15.45" customHeight="1" x14ac:dyDescent="0.25">
      <c r="A9" s="91"/>
      <c r="B9" s="164"/>
      <c r="C9" s="99"/>
      <c r="D9" s="205" t="s">
        <v>9</v>
      </c>
      <c r="E9" s="205"/>
      <c r="F9" s="205"/>
      <c r="G9" s="205"/>
      <c r="H9" s="205"/>
      <c r="I9" s="205"/>
      <c r="J9" s="205"/>
      <c r="K9" s="121"/>
      <c r="L9" s="121"/>
      <c r="M9" s="101"/>
      <c r="N9" s="101"/>
      <c r="O9" s="101"/>
      <c r="P9" s="101"/>
      <c r="Q9" s="101"/>
      <c r="R9" s="101"/>
      <c r="S9" s="121"/>
      <c r="T9" s="121"/>
      <c r="U9" s="121"/>
      <c r="V9" s="121"/>
      <c r="W9" s="121"/>
      <c r="X9" s="121"/>
      <c r="Y9" s="101"/>
      <c r="Z9" s="121"/>
      <c r="AA9" s="121"/>
      <c r="AB9" s="121"/>
      <c r="AC9" s="101"/>
    </row>
    <row r="10" spans="1:29" s="4" customFormat="1" ht="15.45" customHeight="1" x14ac:dyDescent="0.25">
      <c r="A10" s="6" t="s">
        <v>10</v>
      </c>
      <c r="B10" s="1"/>
      <c r="C10" s="28"/>
      <c r="D10" s="54"/>
      <c r="E10" s="54"/>
      <c r="F10" s="54"/>
      <c r="G10" s="54"/>
      <c r="H10" s="54"/>
      <c r="I10" s="54"/>
      <c r="J10" s="54"/>
      <c r="M10" s="62"/>
      <c r="N10" s="62"/>
      <c r="O10" s="62"/>
      <c r="P10" s="62"/>
      <c r="Q10" s="62"/>
      <c r="R10" s="62"/>
      <c r="Y10" s="62"/>
      <c r="AC10" s="62"/>
    </row>
    <row r="11" spans="1:29" s="4" customFormat="1" ht="15.45" customHeight="1" x14ac:dyDescent="0.25">
      <c r="A11" s="4" t="s">
        <v>11</v>
      </c>
      <c r="B11" s="1"/>
      <c r="C11" s="28"/>
      <c r="D11" s="171">
        <v>42607</v>
      </c>
      <c r="E11" s="5"/>
      <c r="F11" s="171">
        <v>278542</v>
      </c>
      <c r="G11" s="7"/>
      <c r="H11" s="171">
        <v>42491</v>
      </c>
      <c r="I11" s="54"/>
      <c r="J11" s="171">
        <v>278410</v>
      </c>
      <c r="L11" s="53"/>
      <c r="M11" s="62"/>
      <c r="N11" s="62"/>
      <c r="O11" s="62"/>
      <c r="P11" s="62"/>
      <c r="Q11" s="62"/>
      <c r="R11" s="62"/>
      <c r="Y11" s="62"/>
      <c r="AC11" s="62"/>
    </row>
    <row r="12" spans="1:29" s="4" customFormat="1" ht="15.45" customHeight="1" x14ac:dyDescent="0.25">
      <c r="A12" s="4" t="s">
        <v>12</v>
      </c>
      <c r="B12" s="1" t="s">
        <v>13</v>
      </c>
      <c r="C12" s="28"/>
      <c r="D12" s="172">
        <v>350690</v>
      </c>
      <c r="E12" s="5"/>
      <c r="F12" s="172">
        <v>346941</v>
      </c>
      <c r="G12" s="7"/>
      <c r="H12" s="171">
        <v>382047</v>
      </c>
      <c r="I12" s="54"/>
      <c r="J12" s="172">
        <v>347070</v>
      </c>
      <c r="L12" s="53"/>
      <c r="M12" s="62"/>
      <c r="N12" s="62"/>
      <c r="O12" s="62"/>
      <c r="P12" s="62"/>
      <c r="Q12" s="62"/>
      <c r="R12" s="62"/>
      <c r="Y12" s="62"/>
      <c r="AC12" s="62"/>
    </row>
    <row r="13" spans="1:29" s="4" customFormat="1" ht="15.45" customHeight="1" x14ac:dyDescent="0.25">
      <c r="A13" s="4" t="s">
        <v>14</v>
      </c>
      <c r="B13" s="73"/>
      <c r="C13" s="28"/>
      <c r="D13" s="172">
        <v>58754</v>
      </c>
      <c r="E13" s="5"/>
      <c r="F13" s="172">
        <v>79546</v>
      </c>
      <c r="G13" s="7"/>
      <c r="H13" s="171">
        <v>57760</v>
      </c>
      <c r="I13" s="54"/>
      <c r="J13" s="172">
        <v>77477</v>
      </c>
      <c r="L13" s="53"/>
      <c r="M13" s="62"/>
      <c r="N13" s="62"/>
      <c r="O13" s="62"/>
      <c r="P13" s="62"/>
      <c r="Q13" s="62"/>
      <c r="R13" s="62"/>
      <c r="Y13" s="62"/>
      <c r="AC13" s="62"/>
    </row>
    <row r="14" spans="1:29" s="4" customFormat="1" ht="15.45" customHeight="1" x14ac:dyDescent="0.25">
      <c r="A14" s="4" t="s">
        <v>15</v>
      </c>
      <c r="B14" s="1">
        <v>2</v>
      </c>
      <c r="C14" s="28"/>
      <c r="D14" s="172">
        <v>117148</v>
      </c>
      <c r="E14" s="5"/>
      <c r="F14" s="172">
        <v>103489</v>
      </c>
      <c r="G14" s="7"/>
      <c r="H14" s="171">
        <v>188781</v>
      </c>
      <c r="I14" s="54"/>
      <c r="J14" s="172">
        <v>203849</v>
      </c>
      <c r="L14" s="53"/>
      <c r="M14" s="62"/>
      <c r="N14" s="62"/>
      <c r="O14" s="62"/>
      <c r="P14" s="62"/>
      <c r="Q14" s="62"/>
      <c r="R14" s="62"/>
      <c r="Y14" s="62"/>
      <c r="AC14" s="62"/>
    </row>
    <row r="15" spans="1:29" s="4" customFormat="1" ht="15.45" customHeight="1" x14ac:dyDescent="0.25">
      <c r="A15" s="4" t="s">
        <v>16</v>
      </c>
      <c r="B15" s="1"/>
      <c r="C15" s="28"/>
      <c r="D15" s="171">
        <v>660455</v>
      </c>
      <c r="E15" s="5"/>
      <c r="F15" s="171">
        <v>629255</v>
      </c>
      <c r="G15" s="7"/>
      <c r="H15" s="171">
        <v>625413</v>
      </c>
      <c r="I15" s="54"/>
      <c r="J15" s="171">
        <v>594177</v>
      </c>
      <c r="L15" s="53"/>
      <c r="M15" s="62"/>
      <c r="N15" s="62"/>
      <c r="O15" s="62"/>
      <c r="P15" s="62"/>
      <c r="Q15" s="62"/>
      <c r="R15" s="62"/>
      <c r="Y15" s="62"/>
      <c r="AC15" s="62"/>
    </row>
    <row r="16" spans="1:29" s="4" customFormat="1" ht="15.45" customHeight="1" x14ac:dyDescent="0.25">
      <c r="A16" s="4" t="s">
        <v>17</v>
      </c>
      <c r="B16" s="1"/>
      <c r="C16" s="28"/>
      <c r="D16" s="172">
        <v>131718</v>
      </c>
      <c r="E16" s="5"/>
      <c r="F16" s="172">
        <v>127780</v>
      </c>
      <c r="G16" s="7"/>
      <c r="H16" s="171">
        <v>131553</v>
      </c>
      <c r="I16" s="54"/>
      <c r="J16" s="172">
        <v>127546</v>
      </c>
      <c r="L16" s="53"/>
      <c r="M16" s="62"/>
      <c r="N16" s="62"/>
      <c r="O16" s="62"/>
      <c r="P16" s="62"/>
      <c r="Q16" s="62"/>
      <c r="R16" s="62"/>
      <c r="Y16" s="62"/>
      <c r="AC16" s="62"/>
    </row>
    <row r="17" spans="1:29" s="4" customFormat="1" ht="15.45" customHeight="1" x14ac:dyDescent="0.25">
      <c r="A17" s="5" t="s">
        <v>18</v>
      </c>
      <c r="B17" s="52"/>
      <c r="C17" s="28"/>
      <c r="D17" s="138">
        <f>SUM(D11:D16)</f>
        <v>1361372</v>
      </c>
      <c r="E17" s="59"/>
      <c r="F17" s="138">
        <f>SUM(F11:F16)</f>
        <v>1565553</v>
      </c>
      <c r="G17" s="59"/>
      <c r="H17" s="138">
        <f>SUM(H11:H16)</f>
        <v>1428045</v>
      </c>
      <c r="I17" s="59"/>
      <c r="J17" s="138">
        <f>SUM(J11:J16)</f>
        <v>1628529</v>
      </c>
      <c r="M17" s="62"/>
      <c r="N17" s="62"/>
      <c r="O17" s="62"/>
      <c r="P17" s="62"/>
      <c r="Q17" s="62"/>
      <c r="R17" s="62"/>
      <c r="Y17" s="62"/>
      <c r="AC17" s="62"/>
    </row>
    <row r="18" spans="1:29" s="4" customFormat="1" ht="15.45" customHeight="1" x14ac:dyDescent="0.25">
      <c r="A18" s="5"/>
      <c r="B18" s="52"/>
      <c r="C18" s="28"/>
      <c r="D18" s="7"/>
      <c r="E18" s="7"/>
      <c r="F18" s="7"/>
      <c r="G18" s="7"/>
      <c r="H18" s="7"/>
      <c r="I18" s="7"/>
      <c r="J18" s="7"/>
      <c r="M18" s="62"/>
      <c r="N18" s="62"/>
      <c r="O18" s="62"/>
      <c r="P18" s="62"/>
      <c r="Q18" s="62"/>
      <c r="R18" s="62"/>
      <c r="Y18" s="62"/>
      <c r="AC18" s="62"/>
    </row>
    <row r="19" spans="1:29" s="4" customFormat="1" ht="15.45" customHeight="1" x14ac:dyDescent="0.25">
      <c r="A19" s="6" t="s">
        <v>19</v>
      </c>
      <c r="B19" s="74"/>
      <c r="C19" s="28"/>
      <c r="D19" s="7"/>
      <c r="E19" s="7"/>
      <c r="F19" s="7"/>
      <c r="G19" s="7"/>
      <c r="H19" s="7"/>
      <c r="I19" s="7"/>
      <c r="J19" s="7"/>
      <c r="M19" s="62"/>
      <c r="N19" s="62"/>
      <c r="O19" s="62"/>
      <c r="P19" s="62"/>
      <c r="Q19" s="62"/>
      <c r="R19" s="62"/>
      <c r="Y19" s="62"/>
      <c r="AC19" s="62"/>
    </row>
    <row r="20" spans="1:29" s="4" customFormat="1" ht="15.45" customHeight="1" x14ac:dyDescent="0.25">
      <c r="A20" s="4" t="s">
        <v>20</v>
      </c>
      <c r="B20" s="1"/>
      <c r="C20" s="28"/>
      <c r="D20" s="171">
        <v>540</v>
      </c>
      <c r="E20" s="7"/>
      <c r="F20" s="171">
        <v>540</v>
      </c>
      <c r="G20" s="7"/>
      <c r="H20" s="130">
        <v>0</v>
      </c>
      <c r="I20" s="7"/>
      <c r="J20" s="130">
        <v>0</v>
      </c>
      <c r="L20" s="53"/>
      <c r="M20" s="62"/>
      <c r="N20" s="62"/>
      <c r="O20" s="62"/>
      <c r="P20" s="62"/>
      <c r="Q20" s="62"/>
      <c r="R20" s="62"/>
      <c r="Y20" s="62"/>
      <c r="AC20" s="62"/>
    </row>
    <row r="21" spans="1:29" s="4" customFormat="1" ht="15.45" customHeight="1" x14ac:dyDescent="0.25">
      <c r="A21" s="4" t="s">
        <v>21</v>
      </c>
      <c r="B21" s="1">
        <v>10</v>
      </c>
      <c r="C21" s="28"/>
      <c r="D21" s="171">
        <v>26867</v>
      </c>
      <c r="E21" s="7"/>
      <c r="F21" s="172">
        <v>26867</v>
      </c>
      <c r="G21" s="7"/>
      <c r="H21" s="171">
        <v>26867</v>
      </c>
      <c r="I21" s="7"/>
      <c r="J21" s="172">
        <v>26867</v>
      </c>
      <c r="L21" s="53"/>
      <c r="M21" s="62"/>
      <c r="N21" s="62"/>
      <c r="O21" s="62"/>
      <c r="P21" s="62"/>
      <c r="Q21" s="62"/>
      <c r="R21" s="62"/>
      <c r="Y21" s="62"/>
      <c r="AC21" s="62"/>
    </row>
    <row r="22" spans="1:29" s="4" customFormat="1" ht="15.45" customHeight="1" x14ac:dyDescent="0.25">
      <c r="A22" s="4" t="s">
        <v>22</v>
      </c>
      <c r="B22" s="1">
        <v>4</v>
      </c>
      <c r="C22" s="28"/>
      <c r="D22" s="171">
        <v>326446</v>
      </c>
      <c r="E22" s="7"/>
      <c r="F22" s="172">
        <v>330024</v>
      </c>
      <c r="G22" s="7"/>
      <c r="H22" s="171">
        <v>153641</v>
      </c>
      <c r="I22" s="7"/>
      <c r="J22" s="172">
        <v>153641</v>
      </c>
      <c r="L22" s="53"/>
      <c r="M22" s="62"/>
      <c r="N22" s="62"/>
      <c r="O22" s="62"/>
      <c r="P22" s="62"/>
      <c r="Q22" s="62"/>
      <c r="R22" s="62"/>
      <c r="Y22" s="62"/>
      <c r="AC22" s="62"/>
    </row>
    <row r="23" spans="1:29" s="4" customFormat="1" ht="15.45" customHeight="1" x14ac:dyDescent="0.25">
      <c r="A23" s="4" t="s">
        <v>23</v>
      </c>
      <c r="B23" s="1">
        <v>4</v>
      </c>
      <c r="C23" s="28"/>
      <c r="D23" s="130">
        <v>0</v>
      </c>
      <c r="E23" s="7"/>
      <c r="F23" s="130">
        <v>0</v>
      </c>
      <c r="G23" s="7"/>
      <c r="H23" s="171">
        <v>210814</v>
      </c>
      <c r="I23" s="7"/>
      <c r="J23" s="172">
        <v>210814</v>
      </c>
      <c r="L23" s="53"/>
      <c r="M23" s="62"/>
      <c r="N23" s="62"/>
      <c r="O23" s="62"/>
      <c r="P23" s="62"/>
      <c r="Q23" s="62"/>
      <c r="R23" s="62"/>
      <c r="Y23" s="62"/>
      <c r="AC23" s="62"/>
    </row>
    <row r="24" spans="1:29" s="4" customFormat="1" ht="15.45" customHeight="1" x14ac:dyDescent="0.25">
      <c r="A24" s="4" t="s">
        <v>186</v>
      </c>
      <c r="B24" s="1" t="s">
        <v>13</v>
      </c>
      <c r="C24" s="28"/>
      <c r="D24" s="171">
        <v>4343</v>
      </c>
      <c r="E24" s="7"/>
      <c r="F24" s="171">
        <v>7376</v>
      </c>
      <c r="G24" s="7"/>
      <c r="H24" s="171">
        <v>4343</v>
      </c>
      <c r="I24" s="7"/>
      <c r="J24" s="171">
        <v>4343</v>
      </c>
      <c r="L24" s="53"/>
      <c r="M24" s="62"/>
      <c r="N24" s="62"/>
      <c r="O24" s="62"/>
      <c r="P24" s="62"/>
      <c r="Q24" s="62"/>
      <c r="R24" s="62"/>
      <c r="Y24" s="62"/>
      <c r="AC24" s="62"/>
    </row>
    <row r="25" spans="1:29" s="4" customFormat="1" ht="15.45" customHeight="1" x14ac:dyDescent="0.25">
      <c r="A25" s="85" t="s">
        <v>24</v>
      </c>
      <c r="B25" s="1"/>
      <c r="C25" s="28"/>
      <c r="D25" s="171">
        <v>31813</v>
      </c>
      <c r="E25" s="7"/>
      <c r="F25" s="171">
        <v>31813</v>
      </c>
      <c r="G25" s="7"/>
      <c r="H25" s="171">
        <v>31813</v>
      </c>
      <c r="I25" s="7"/>
      <c r="J25" s="171">
        <v>31813</v>
      </c>
      <c r="L25" s="53"/>
      <c r="M25" s="62"/>
      <c r="N25" s="62"/>
      <c r="O25" s="62"/>
      <c r="P25" s="62"/>
      <c r="Q25" s="62"/>
      <c r="R25" s="62"/>
      <c r="Y25" s="62"/>
      <c r="AC25" s="62"/>
    </row>
    <row r="26" spans="1:29" s="4" customFormat="1" ht="15.45" customHeight="1" x14ac:dyDescent="0.25">
      <c r="A26" s="4" t="s">
        <v>25</v>
      </c>
      <c r="B26" s="1"/>
      <c r="C26" s="28"/>
      <c r="D26" s="171">
        <v>106720</v>
      </c>
      <c r="E26" s="7"/>
      <c r="F26" s="172">
        <v>106720</v>
      </c>
      <c r="G26" s="7"/>
      <c r="H26" s="171">
        <v>82620</v>
      </c>
      <c r="I26" s="7"/>
      <c r="J26" s="172">
        <v>82620</v>
      </c>
      <c r="L26" s="53"/>
      <c r="M26" s="62"/>
      <c r="N26" s="62"/>
      <c r="O26" s="62"/>
      <c r="P26" s="62"/>
      <c r="Q26" s="62"/>
      <c r="R26" s="62"/>
      <c r="Y26" s="62"/>
      <c r="AC26" s="62"/>
    </row>
    <row r="27" spans="1:29" s="4" customFormat="1" ht="15.45" customHeight="1" x14ac:dyDescent="0.25">
      <c r="A27" s="4" t="s">
        <v>26</v>
      </c>
      <c r="B27" s="1">
        <v>5</v>
      </c>
      <c r="C27" s="28"/>
      <c r="D27" s="171">
        <v>652698</v>
      </c>
      <c r="E27" s="7"/>
      <c r="F27" s="172">
        <v>672559</v>
      </c>
      <c r="G27" s="7"/>
      <c r="H27" s="171">
        <v>626217</v>
      </c>
      <c r="I27" s="7"/>
      <c r="J27" s="172">
        <v>643282</v>
      </c>
      <c r="L27" s="53"/>
      <c r="M27" s="62"/>
      <c r="N27" s="62"/>
      <c r="O27" s="62"/>
      <c r="P27" s="62"/>
      <c r="Q27" s="62"/>
      <c r="R27" s="62"/>
      <c r="Y27" s="62"/>
      <c r="AC27" s="62"/>
    </row>
    <row r="28" spans="1:29" s="4" customFormat="1" ht="15.45" customHeight="1" x14ac:dyDescent="0.25">
      <c r="A28" s="4" t="s">
        <v>27</v>
      </c>
      <c r="B28" s="74"/>
      <c r="C28" s="28"/>
      <c r="D28" s="171">
        <v>13383</v>
      </c>
      <c r="E28" s="7"/>
      <c r="F28" s="172">
        <v>13691</v>
      </c>
      <c r="G28" s="7"/>
      <c r="H28" s="171">
        <v>7541</v>
      </c>
      <c r="I28" s="7"/>
      <c r="J28" s="172">
        <v>7842</v>
      </c>
      <c r="L28" s="53"/>
      <c r="M28" s="62"/>
      <c r="N28" s="62"/>
      <c r="O28" s="62"/>
      <c r="P28" s="62"/>
      <c r="Q28" s="62"/>
      <c r="R28" s="62"/>
      <c r="Y28" s="62"/>
      <c r="AC28" s="62"/>
    </row>
    <row r="29" spans="1:29" s="4" customFormat="1" ht="15.45" customHeight="1" x14ac:dyDescent="0.25">
      <c r="A29" s="4" t="s">
        <v>28</v>
      </c>
      <c r="B29" s="1"/>
      <c r="C29" s="28"/>
      <c r="D29" s="171">
        <v>407873</v>
      </c>
      <c r="E29" s="7"/>
      <c r="F29" s="171">
        <v>241468</v>
      </c>
      <c r="G29" s="7"/>
      <c r="H29" s="171">
        <v>407242</v>
      </c>
      <c r="I29" s="7"/>
      <c r="J29" s="171">
        <v>241196</v>
      </c>
      <c r="L29" s="53"/>
      <c r="M29" s="62"/>
      <c r="N29" s="62"/>
      <c r="O29" s="62"/>
      <c r="P29" s="62"/>
      <c r="Q29" s="62"/>
      <c r="R29" s="62"/>
      <c r="Y29" s="62"/>
      <c r="AC29" s="62"/>
    </row>
    <row r="30" spans="1:29" s="125" customFormat="1" ht="15.45" customHeight="1" x14ac:dyDescent="0.25">
      <c r="A30" s="125" t="s">
        <v>193</v>
      </c>
      <c r="B30" s="168"/>
      <c r="C30" s="99"/>
      <c r="D30" s="171">
        <v>16716</v>
      </c>
      <c r="E30" s="106"/>
      <c r="F30" s="171">
        <v>5761</v>
      </c>
      <c r="G30" s="106"/>
      <c r="H30" s="171">
        <v>16440</v>
      </c>
      <c r="I30" s="106"/>
      <c r="J30" s="171">
        <v>5217</v>
      </c>
      <c r="L30" s="100"/>
      <c r="M30" s="62"/>
      <c r="N30" s="62"/>
      <c r="O30" s="62"/>
      <c r="P30" s="62"/>
      <c r="Q30" s="62"/>
      <c r="R30" s="62"/>
      <c r="Y30" s="62"/>
      <c r="AC30" s="62"/>
    </row>
    <row r="31" spans="1:29" s="4" customFormat="1" ht="15.45" customHeight="1" x14ac:dyDescent="0.25">
      <c r="A31" s="4" t="s">
        <v>29</v>
      </c>
      <c r="B31" s="75"/>
      <c r="C31" s="28"/>
      <c r="D31" s="171">
        <v>275265</v>
      </c>
      <c r="E31" s="7"/>
      <c r="F31" s="172">
        <v>275590</v>
      </c>
      <c r="G31" s="7"/>
      <c r="H31" s="171">
        <v>275208</v>
      </c>
      <c r="I31" s="7"/>
      <c r="J31" s="172">
        <v>275544</v>
      </c>
      <c r="K31" s="76"/>
      <c r="L31" s="53"/>
      <c r="M31" s="62"/>
      <c r="N31" s="62"/>
      <c r="O31" s="62"/>
      <c r="P31" s="62"/>
      <c r="Q31" s="62"/>
      <c r="R31" s="62"/>
      <c r="Y31" s="62"/>
      <c r="AC31" s="62"/>
    </row>
    <row r="32" spans="1:29" s="4" customFormat="1" ht="15.45" customHeight="1" x14ac:dyDescent="0.25">
      <c r="A32" s="5" t="s">
        <v>30</v>
      </c>
      <c r="B32" s="77"/>
      <c r="C32" s="9"/>
      <c r="D32" s="138">
        <f>SUM(D20:D31)</f>
        <v>1862664</v>
      </c>
      <c r="E32" s="59"/>
      <c r="F32" s="138">
        <f>SUM(F20:F31)</f>
        <v>1712409</v>
      </c>
      <c r="G32" s="59"/>
      <c r="H32" s="138">
        <f>SUM(H20:H31)</f>
        <v>1842746</v>
      </c>
      <c r="I32" s="59"/>
      <c r="J32" s="138">
        <f>SUM(J20:J31)</f>
        <v>1683179</v>
      </c>
      <c r="M32" s="62"/>
      <c r="N32" s="62"/>
      <c r="O32" s="62"/>
      <c r="P32" s="62"/>
      <c r="Q32" s="62"/>
      <c r="R32" s="62"/>
      <c r="Y32" s="62"/>
      <c r="AC32" s="62"/>
    </row>
    <row r="33" spans="1:29" s="34" customFormat="1" ht="15.45" customHeight="1" x14ac:dyDescent="0.25">
      <c r="A33" s="5"/>
      <c r="B33" s="8"/>
      <c r="C33" s="9"/>
      <c r="D33" s="98"/>
      <c r="E33" s="7"/>
      <c r="F33" s="98"/>
      <c r="G33" s="7"/>
      <c r="H33" s="98"/>
      <c r="I33" s="7"/>
      <c r="J33" s="98"/>
      <c r="M33" s="67"/>
      <c r="N33" s="67"/>
      <c r="O33" s="67"/>
      <c r="P33" s="67"/>
      <c r="Q33" s="67"/>
      <c r="R33" s="67"/>
      <c r="Y33" s="67"/>
      <c r="AC33" s="67"/>
    </row>
    <row r="34" spans="1:29" s="34" customFormat="1" ht="15.45" customHeight="1" thickBot="1" x14ac:dyDescent="0.3">
      <c r="A34" s="5" t="s">
        <v>31</v>
      </c>
      <c r="B34" s="8"/>
      <c r="C34" s="9"/>
      <c r="D34" s="140">
        <f>SUM(D17+D32)</f>
        <v>3224036</v>
      </c>
      <c r="E34" s="59"/>
      <c r="F34" s="140">
        <f>SUM(F17+F32)</f>
        <v>3277962</v>
      </c>
      <c r="G34" s="59"/>
      <c r="H34" s="140">
        <f>SUM(H17+H32)</f>
        <v>3270791</v>
      </c>
      <c r="I34" s="59"/>
      <c r="J34" s="140">
        <f>SUM(J17+J32)</f>
        <v>3311708</v>
      </c>
      <c r="M34" s="67"/>
      <c r="N34" s="67"/>
      <c r="O34" s="67"/>
      <c r="P34" s="67"/>
      <c r="Q34" s="67"/>
      <c r="R34" s="67"/>
      <c r="Y34" s="67"/>
      <c r="AC34" s="67"/>
    </row>
    <row r="35" spans="1:29" s="34" customFormat="1" ht="15.45" customHeight="1" thickTop="1" x14ac:dyDescent="0.25">
      <c r="A35" s="10"/>
      <c r="B35" s="1"/>
      <c r="C35" s="9"/>
      <c r="D35" s="11"/>
      <c r="E35" s="11"/>
      <c r="F35" s="11"/>
      <c r="G35" s="11"/>
      <c r="H35" s="11"/>
      <c r="I35" s="11"/>
      <c r="J35" s="11"/>
      <c r="M35" s="67"/>
      <c r="N35" s="67"/>
      <c r="O35" s="67"/>
      <c r="P35" s="67"/>
      <c r="Q35" s="67"/>
      <c r="R35" s="67"/>
      <c r="Y35" s="67"/>
      <c r="AC35" s="67"/>
    </row>
    <row r="36" spans="1:29" ht="17.399999999999999" x14ac:dyDescent="0.25">
      <c r="A36" s="12" t="s">
        <v>0</v>
      </c>
      <c r="B36" s="1"/>
      <c r="C36" s="4"/>
      <c r="D36" s="4"/>
      <c r="E36" s="4"/>
      <c r="F36" s="4"/>
      <c r="G36" s="4"/>
      <c r="H36" s="4"/>
      <c r="I36" s="4"/>
      <c r="J36" s="4"/>
      <c r="K36" s="34"/>
      <c r="L36" s="34"/>
      <c r="M36" s="67"/>
      <c r="N36" s="67"/>
      <c r="O36" s="67"/>
      <c r="P36" s="67"/>
      <c r="Q36" s="67"/>
      <c r="R36" s="67"/>
      <c r="S36" s="34"/>
      <c r="T36" s="34"/>
      <c r="U36" s="34"/>
      <c r="V36" s="34"/>
      <c r="W36" s="34"/>
      <c r="X36" s="34"/>
      <c r="Y36" s="67"/>
      <c r="Z36" s="34"/>
      <c r="AA36" s="34"/>
      <c r="AB36" s="34"/>
      <c r="AC36" s="67"/>
    </row>
    <row r="37" spans="1:29" ht="15.6" x14ac:dyDescent="0.25">
      <c r="A37" s="13" t="s">
        <v>1</v>
      </c>
      <c r="B37" s="1"/>
      <c r="C37" s="4"/>
      <c r="D37" s="4"/>
      <c r="E37" s="4"/>
      <c r="F37" s="4"/>
      <c r="G37" s="4"/>
      <c r="H37" s="4"/>
      <c r="I37" s="4"/>
      <c r="J37" s="4"/>
      <c r="K37" s="34"/>
      <c r="L37" s="34"/>
      <c r="M37" s="67"/>
      <c r="N37" s="67"/>
      <c r="O37" s="67"/>
      <c r="P37" s="67"/>
      <c r="Q37" s="67"/>
      <c r="R37" s="67"/>
      <c r="S37" s="34"/>
      <c r="T37" s="34"/>
      <c r="U37" s="34"/>
      <c r="V37" s="34"/>
      <c r="W37" s="34"/>
      <c r="X37" s="34"/>
      <c r="Y37" s="67"/>
      <c r="Z37" s="34"/>
      <c r="AA37" s="34"/>
      <c r="AB37" s="34"/>
      <c r="AC37" s="67"/>
    </row>
    <row r="38" spans="1:29" ht="15.45" customHeight="1" x14ac:dyDescent="0.25">
      <c r="A38" s="10"/>
      <c r="B38" s="1"/>
      <c r="C38" s="4"/>
      <c r="D38" s="4"/>
      <c r="E38" s="4"/>
      <c r="F38" s="4"/>
      <c r="G38" s="4"/>
      <c r="H38" s="4"/>
      <c r="I38" s="4"/>
      <c r="J38" s="4"/>
      <c r="K38" s="34"/>
      <c r="L38" s="34"/>
      <c r="M38" s="67"/>
      <c r="N38" s="67"/>
      <c r="O38" s="67"/>
      <c r="P38" s="67"/>
      <c r="Q38" s="67"/>
      <c r="R38" s="67"/>
      <c r="S38" s="34"/>
      <c r="T38" s="34"/>
      <c r="U38" s="34"/>
      <c r="V38" s="34"/>
      <c r="W38" s="34"/>
      <c r="X38" s="34"/>
      <c r="Y38" s="67"/>
      <c r="Z38" s="34"/>
      <c r="AA38" s="34"/>
      <c r="AB38" s="34"/>
      <c r="AC38" s="67"/>
    </row>
    <row r="39" spans="1:29" s="34" customFormat="1" ht="15.45" customHeight="1" x14ac:dyDescent="0.25">
      <c r="A39" s="46"/>
      <c r="B39" s="1"/>
      <c r="C39" s="28"/>
      <c r="D39" s="204" t="s">
        <v>2</v>
      </c>
      <c r="E39" s="204"/>
      <c r="F39" s="204"/>
      <c r="G39" s="28"/>
      <c r="H39" s="204" t="s">
        <v>3</v>
      </c>
      <c r="I39" s="204"/>
      <c r="J39" s="204"/>
      <c r="M39" s="67"/>
      <c r="N39" s="67"/>
      <c r="O39" s="67"/>
      <c r="P39" s="67"/>
      <c r="Q39" s="67"/>
      <c r="R39" s="67"/>
      <c r="Y39" s="67"/>
      <c r="AC39" s="67"/>
    </row>
    <row r="40" spans="1:29" s="34" customFormat="1" ht="15.45" customHeight="1" x14ac:dyDescent="0.25">
      <c r="A40" s="46"/>
      <c r="B40" s="1"/>
      <c r="C40" s="28"/>
      <c r="D40" s="204" t="s">
        <v>4</v>
      </c>
      <c r="E40" s="204"/>
      <c r="F40" s="204"/>
      <c r="G40" s="28"/>
      <c r="H40" s="204" t="s">
        <v>4</v>
      </c>
      <c r="I40" s="204"/>
      <c r="J40" s="204"/>
      <c r="M40" s="67"/>
      <c r="N40" s="67"/>
      <c r="O40" s="67"/>
      <c r="P40" s="67"/>
      <c r="Q40" s="67"/>
      <c r="R40" s="67"/>
      <c r="Y40" s="67"/>
      <c r="AC40" s="67"/>
    </row>
    <row r="41" spans="1:29" s="34" customFormat="1" ht="15.45" customHeight="1" x14ac:dyDescent="0.25">
      <c r="A41" s="10"/>
      <c r="B41" s="1"/>
      <c r="C41" s="28"/>
      <c r="D41" s="169" t="s">
        <v>187</v>
      </c>
      <c r="E41" s="99"/>
      <c r="F41" s="103" t="s">
        <v>5</v>
      </c>
      <c r="G41" s="28"/>
      <c r="H41" s="169" t="s">
        <v>187</v>
      </c>
      <c r="I41" s="99"/>
      <c r="J41" s="103" t="s">
        <v>5</v>
      </c>
      <c r="M41" s="67"/>
      <c r="N41" s="67"/>
      <c r="O41" s="67"/>
      <c r="P41" s="67"/>
      <c r="Q41" s="67"/>
      <c r="R41" s="67"/>
      <c r="Y41" s="67"/>
      <c r="AC41" s="67"/>
    </row>
    <row r="42" spans="1:29" ht="15.45" customHeight="1" x14ac:dyDescent="0.25">
      <c r="A42" s="10" t="s">
        <v>32</v>
      </c>
      <c r="B42" s="1" t="s">
        <v>7</v>
      </c>
      <c r="C42" s="28"/>
      <c r="D42" s="99">
        <v>2024</v>
      </c>
      <c r="E42" s="99"/>
      <c r="F42" s="99">
        <v>2023</v>
      </c>
      <c r="G42" s="28"/>
      <c r="H42" s="99">
        <v>2024</v>
      </c>
      <c r="I42" s="99"/>
      <c r="J42" s="99">
        <v>2023</v>
      </c>
      <c r="K42" s="34"/>
      <c r="L42" s="34"/>
      <c r="M42" s="67"/>
      <c r="N42" s="67"/>
      <c r="O42" s="67"/>
      <c r="P42" s="67"/>
      <c r="Q42" s="67"/>
      <c r="R42" s="67"/>
      <c r="S42" s="34"/>
      <c r="T42" s="34"/>
      <c r="U42" s="34"/>
      <c r="V42" s="34"/>
      <c r="W42" s="34"/>
      <c r="X42" s="34"/>
      <c r="Y42" s="67"/>
      <c r="Z42" s="34"/>
      <c r="AA42" s="34"/>
      <c r="AB42" s="34"/>
      <c r="AC42" s="67"/>
    </row>
    <row r="43" spans="1:29" ht="15.45" customHeight="1" x14ac:dyDescent="0.25">
      <c r="A43" s="10"/>
      <c r="B43" s="1"/>
      <c r="C43" s="28"/>
      <c r="D43" s="28" t="s">
        <v>8</v>
      </c>
      <c r="E43" s="28"/>
      <c r="F43" s="28"/>
      <c r="G43" s="28"/>
      <c r="H43" s="28" t="s">
        <v>8</v>
      </c>
      <c r="I43" s="28"/>
      <c r="J43" s="28"/>
      <c r="K43" s="34"/>
      <c r="L43" s="34"/>
      <c r="M43" s="67"/>
      <c r="N43" s="67"/>
      <c r="O43" s="67"/>
      <c r="P43" s="67"/>
      <c r="Q43" s="67"/>
      <c r="R43" s="67"/>
      <c r="S43" s="34"/>
      <c r="T43" s="34"/>
      <c r="U43" s="34"/>
      <c r="V43" s="34"/>
      <c r="W43" s="34"/>
      <c r="X43" s="34"/>
      <c r="Y43" s="67"/>
      <c r="Z43" s="34"/>
      <c r="AA43" s="34"/>
      <c r="AB43" s="34"/>
      <c r="AC43" s="67"/>
    </row>
    <row r="44" spans="1:29" ht="15.45" customHeight="1" x14ac:dyDescent="0.25">
      <c r="A44" s="10"/>
      <c r="B44" s="1"/>
      <c r="C44" s="28"/>
      <c r="D44" s="205" t="s">
        <v>9</v>
      </c>
      <c r="E44" s="205"/>
      <c r="F44" s="205"/>
      <c r="G44" s="205"/>
      <c r="H44" s="205"/>
      <c r="I44" s="205"/>
      <c r="J44" s="205"/>
      <c r="K44" s="34"/>
      <c r="L44" s="34"/>
      <c r="M44" s="67"/>
      <c r="N44" s="67"/>
      <c r="O44" s="67"/>
      <c r="P44" s="67"/>
      <c r="Q44" s="67"/>
      <c r="R44" s="67"/>
      <c r="S44" s="34"/>
      <c r="T44" s="34"/>
      <c r="U44" s="34"/>
      <c r="V44" s="34"/>
      <c r="W44" s="34"/>
      <c r="X44" s="34"/>
      <c r="Y44" s="67"/>
      <c r="Z44" s="34"/>
      <c r="AA44" s="34"/>
      <c r="AB44" s="34"/>
      <c r="AC44" s="67"/>
    </row>
    <row r="45" spans="1:29" s="34" customFormat="1" ht="15.45" customHeight="1" x14ac:dyDescent="0.25">
      <c r="A45" s="6" t="s">
        <v>33</v>
      </c>
      <c r="B45" s="1"/>
      <c r="C45" s="28"/>
      <c r="D45" s="54"/>
      <c r="E45" s="54"/>
      <c r="F45" s="54"/>
      <c r="G45" s="54"/>
      <c r="H45" s="54"/>
      <c r="I45" s="54"/>
      <c r="J45" s="54"/>
      <c r="M45" s="67"/>
      <c r="N45" s="67"/>
      <c r="O45" s="67"/>
      <c r="P45" s="67"/>
      <c r="Q45" s="67"/>
      <c r="R45" s="67"/>
      <c r="Y45" s="67"/>
      <c r="AC45" s="67"/>
    </row>
    <row r="46" spans="1:29" s="34" customFormat="1" ht="15.45" customHeight="1" x14ac:dyDescent="0.25">
      <c r="A46" s="4" t="s">
        <v>34</v>
      </c>
      <c r="B46" s="1"/>
      <c r="C46" s="28"/>
      <c r="D46" s="40"/>
      <c r="E46" s="39"/>
      <c r="F46" s="78"/>
      <c r="G46" s="7"/>
      <c r="H46" s="48"/>
      <c r="I46" s="7"/>
      <c r="J46" s="78"/>
      <c r="M46" s="67"/>
      <c r="N46" s="67"/>
      <c r="O46" s="67"/>
      <c r="P46" s="67"/>
      <c r="Q46" s="67"/>
      <c r="R46" s="67"/>
      <c r="Y46" s="67"/>
      <c r="AC46" s="67"/>
    </row>
    <row r="47" spans="1:29" s="34" customFormat="1" ht="15.45" customHeight="1" x14ac:dyDescent="0.25">
      <c r="A47" s="4" t="s">
        <v>35</v>
      </c>
      <c r="B47" s="1">
        <v>6</v>
      </c>
      <c r="C47" s="28"/>
      <c r="D47" s="172">
        <v>302819</v>
      </c>
      <c r="E47" s="39"/>
      <c r="F47" s="172">
        <v>306521</v>
      </c>
      <c r="G47" s="7"/>
      <c r="H47" s="172">
        <v>297832</v>
      </c>
      <c r="I47" s="7"/>
      <c r="J47" s="172">
        <v>301498</v>
      </c>
      <c r="M47" s="67"/>
      <c r="N47" s="67"/>
      <c r="O47" s="67"/>
      <c r="P47" s="67"/>
      <c r="Q47" s="67"/>
      <c r="R47" s="67"/>
      <c r="Y47" s="67"/>
      <c r="AC47" s="67"/>
    </row>
    <row r="48" spans="1:29" s="34" customFormat="1" ht="15.45" customHeight="1" x14ac:dyDescent="0.25">
      <c r="A48" s="4" t="s">
        <v>36</v>
      </c>
      <c r="B48" s="1">
        <v>2</v>
      </c>
      <c r="C48" s="28"/>
      <c r="D48" s="172">
        <v>602630</v>
      </c>
      <c r="E48" s="39"/>
      <c r="F48" s="172">
        <v>880845</v>
      </c>
      <c r="G48" s="7"/>
      <c r="H48" s="172">
        <v>594610</v>
      </c>
      <c r="I48" s="7"/>
      <c r="J48" s="172">
        <v>870977</v>
      </c>
      <c r="M48" s="67"/>
      <c r="N48" s="67"/>
      <c r="O48" s="67"/>
      <c r="P48" s="67"/>
      <c r="Q48" s="67"/>
      <c r="R48" s="67"/>
      <c r="Y48" s="67"/>
      <c r="AC48" s="67"/>
    </row>
    <row r="49" spans="1:29" s="34" customFormat="1" ht="15.45" customHeight="1" x14ac:dyDescent="0.25">
      <c r="A49" s="4" t="s">
        <v>37</v>
      </c>
      <c r="B49" s="1"/>
      <c r="C49" s="28"/>
      <c r="D49" s="172">
        <v>31470</v>
      </c>
      <c r="E49" s="39"/>
      <c r="F49" s="172">
        <v>33308</v>
      </c>
      <c r="G49" s="7"/>
      <c r="H49" s="172">
        <v>31388</v>
      </c>
      <c r="I49" s="7"/>
      <c r="J49" s="172">
        <v>33257</v>
      </c>
      <c r="M49" s="67"/>
      <c r="N49" s="67"/>
      <c r="O49" s="67"/>
      <c r="P49" s="67"/>
      <c r="Q49" s="67"/>
      <c r="R49" s="67"/>
      <c r="Y49" s="67"/>
      <c r="AC49" s="67"/>
    </row>
    <row r="50" spans="1:29" s="34" customFormat="1" ht="15.45" customHeight="1" x14ac:dyDescent="0.25">
      <c r="A50" s="4" t="s">
        <v>38</v>
      </c>
      <c r="B50" s="1" t="s">
        <v>176</v>
      </c>
      <c r="C50" s="28"/>
      <c r="D50" s="172">
        <v>18000</v>
      </c>
      <c r="E50" s="39"/>
      <c r="F50" s="171">
        <v>112321</v>
      </c>
      <c r="G50" s="7"/>
      <c r="H50" s="172">
        <v>18000</v>
      </c>
      <c r="I50" s="7"/>
      <c r="J50" s="171">
        <v>112321</v>
      </c>
      <c r="M50" s="67"/>
      <c r="N50" s="67"/>
      <c r="O50" s="67"/>
      <c r="P50" s="67"/>
      <c r="Q50" s="67"/>
      <c r="R50" s="67"/>
      <c r="Y50" s="67"/>
      <c r="AC50" s="67"/>
    </row>
    <row r="51" spans="1:29" s="34" customFormat="1" ht="15.45" customHeight="1" x14ac:dyDescent="0.25">
      <c r="A51" s="4" t="s">
        <v>39</v>
      </c>
      <c r="B51" s="1">
        <v>6</v>
      </c>
      <c r="C51" s="28"/>
      <c r="D51" s="172">
        <v>29291</v>
      </c>
      <c r="E51" s="39"/>
      <c r="F51" s="171">
        <v>29700</v>
      </c>
      <c r="G51" s="7"/>
      <c r="H51" s="172">
        <v>28617</v>
      </c>
      <c r="I51" s="7"/>
      <c r="J51" s="171">
        <v>29026</v>
      </c>
      <c r="M51" s="67"/>
      <c r="N51" s="67"/>
      <c r="O51" s="67"/>
      <c r="P51" s="67"/>
      <c r="Q51" s="67"/>
      <c r="R51" s="67"/>
      <c r="Y51" s="67"/>
      <c r="AC51" s="67"/>
    </row>
    <row r="52" spans="1:29" s="34" customFormat="1" ht="15.45" customHeight="1" x14ac:dyDescent="0.25">
      <c r="A52" s="4" t="s">
        <v>40</v>
      </c>
      <c r="B52" s="1">
        <v>6</v>
      </c>
      <c r="C52" s="28"/>
      <c r="D52" s="172">
        <v>15507</v>
      </c>
      <c r="E52" s="39"/>
      <c r="F52" s="172">
        <v>15384</v>
      </c>
      <c r="G52" s="7"/>
      <c r="H52" s="172">
        <v>15507</v>
      </c>
      <c r="I52" s="7"/>
      <c r="J52" s="172">
        <v>15384</v>
      </c>
      <c r="M52" s="67"/>
      <c r="N52" s="67"/>
      <c r="O52" s="67"/>
      <c r="P52" s="67"/>
      <c r="Q52" s="67"/>
      <c r="R52" s="67"/>
      <c r="Y52" s="67"/>
      <c r="AC52" s="67"/>
    </row>
    <row r="53" spans="1:29" s="34" customFormat="1" ht="15.45" hidden="1" customHeight="1" x14ac:dyDescent="0.25">
      <c r="A53" s="4" t="s">
        <v>41</v>
      </c>
      <c r="B53" s="1">
        <v>6</v>
      </c>
      <c r="C53" s="28"/>
      <c r="D53" s="172">
        <v>0</v>
      </c>
      <c r="E53" s="39"/>
      <c r="F53" s="172">
        <v>0</v>
      </c>
      <c r="G53" s="7"/>
      <c r="H53" s="172"/>
      <c r="I53" s="7"/>
      <c r="J53" s="172">
        <v>0</v>
      </c>
      <c r="M53" s="67"/>
      <c r="N53" s="67"/>
      <c r="O53" s="67"/>
      <c r="P53" s="67"/>
      <c r="Q53" s="67"/>
      <c r="R53" s="67"/>
      <c r="Y53" s="67"/>
      <c r="AC53" s="67"/>
    </row>
    <row r="54" spans="1:29" s="34" customFormat="1" ht="15.45" customHeight="1" x14ac:dyDescent="0.25">
      <c r="A54" s="4" t="s">
        <v>42</v>
      </c>
      <c r="B54" s="1"/>
      <c r="C54" s="28"/>
      <c r="D54" s="172">
        <v>1434</v>
      </c>
      <c r="E54" s="39"/>
      <c r="F54" s="172">
        <v>378</v>
      </c>
      <c r="G54" s="7"/>
      <c r="H54" s="172">
        <v>1056</v>
      </c>
      <c r="I54" s="7"/>
      <c r="J54" s="130">
        <v>0</v>
      </c>
      <c r="M54" s="67"/>
      <c r="N54" s="67"/>
      <c r="O54" s="67"/>
      <c r="P54" s="67"/>
      <c r="Q54" s="67"/>
      <c r="R54" s="67"/>
      <c r="Y54" s="67"/>
      <c r="AC54" s="67"/>
    </row>
    <row r="55" spans="1:29" s="34" customFormat="1" ht="15.45" customHeight="1" x14ac:dyDescent="0.25">
      <c r="A55" s="4" t="s">
        <v>43</v>
      </c>
      <c r="B55" s="1"/>
      <c r="C55" s="28"/>
      <c r="D55" s="172">
        <v>63123</v>
      </c>
      <c r="E55" s="39"/>
      <c r="F55" s="171">
        <v>64064</v>
      </c>
      <c r="G55" s="7"/>
      <c r="H55" s="172">
        <v>59005</v>
      </c>
      <c r="I55" s="7"/>
      <c r="J55" s="171">
        <v>59703</v>
      </c>
      <c r="M55" s="67"/>
      <c r="N55" s="67"/>
      <c r="O55" s="67"/>
      <c r="P55" s="67"/>
      <c r="Q55" s="67"/>
      <c r="R55" s="67"/>
      <c r="Y55" s="67"/>
      <c r="AC55" s="67"/>
    </row>
    <row r="56" spans="1:29" s="121" customFormat="1" ht="15.45" customHeight="1" x14ac:dyDescent="0.25">
      <c r="A56" s="125" t="s">
        <v>194</v>
      </c>
      <c r="B56" s="168"/>
      <c r="C56" s="99"/>
      <c r="D56" s="172">
        <v>6995</v>
      </c>
      <c r="E56" s="39"/>
      <c r="F56" s="171">
        <v>6995</v>
      </c>
      <c r="G56" s="106"/>
      <c r="H56" s="172">
        <v>6995</v>
      </c>
      <c r="I56" s="106"/>
      <c r="J56" s="171">
        <v>6995</v>
      </c>
      <c r="M56" s="101"/>
      <c r="N56" s="101"/>
      <c r="O56" s="101"/>
      <c r="P56" s="101"/>
      <c r="Q56" s="101"/>
      <c r="R56" s="101"/>
      <c r="Y56" s="101"/>
      <c r="AC56" s="101"/>
    </row>
    <row r="57" spans="1:29" s="34" customFormat="1" ht="15.45" customHeight="1" x14ac:dyDescent="0.25">
      <c r="A57" s="5" t="s">
        <v>44</v>
      </c>
      <c r="B57" s="1"/>
      <c r="C57" s="28"/>
      <c r="D57" s="138">
        <f>SUM(D47:D56)</f>
        <v>1071269</v>
      </c>
      <c r="E57" s="59"/>
      <c r="F57" s="138">
        <f>SUM(F47:F56)</f>
        <v>1449516</v>
      </c>
      <c r="G57" s="59"/>
      <c r="H57" s="138">
        <f>SUM(H47:H56)</f>
        <v>1053010</v>
      </c>
      <c r="I57" s="59"/>
      <c r="J57" s="138">
        <f>SUM(J47:J56)</f>
        <v>1429161</v>
      </c>
      <c r="M57" s="67"/>
      <c r="N57" s="67"/>
      <c r="O57" s="67"/>
      <c r="P57" s="67"/>
      <c r="Q57" s="67"/>
      <c r="R57" s="67"/>
      <c r="Y57" s="67"/>
      <c r="AC57" s="67"/>
    </row>
    <row r="58" spans="1:29" s="34" customFormat="1" ht="15.45" customHeight="1" x14ac:dyDescent="0.25">
      <c r="A58" s="5"/>
      <c r="B58" s="1"/>
      <c r="C58" s="28"/>
      <c r="D58" s="7"/>
      <c r="E58" s="7"/>
      <c r="F58" s="7"/>
      <c r="G58" s="7"/>
      <c r="H58" s="7"/>
      <c r="I58" s="7"/>
      <c r="J58" s="7"/>
      <c r="M58" s="67"/>
      <c r="N58" s="67"/>
      <c r="O58" s="67"/>
      <c r="P58" s="67"/>
      <c r="Q58" s="67"/>
      <c r="R58" s="67"/>
      <c r="Y58" s="67"/>
      <c r="AC58" s="67"/>
    </row>
    <row r="59" spans="1:29" s="34" customFormat="1" ht="15.45" customHeight="1" x14ac:dyDescent="0.25">
      <c r="A59" s="6" t="s">
        <v>45</v>
      </c>
      <c r="B59" s="1"/>
      <c r="C59" s="28"/>
      <c r="D59" s="7"/>
      <c r="E59" s="7"/>
      <c r="F59" s="7"/>
      <c r="G59" s="7"/>
      <c r="H59" s="7"/>
      <c r="I59" s="7"/>
      <c r="J59" s="7"/>
      <c r="M59" s="67"/>
      <c r="N59" s="67"/>
      <c r="O59" s="67"/>
      <c r="P59" s="67"/>
      <c r="Q59" s="67"/>
      <c r="R59" s="67"/>
      <c r="Y59" s="67"/>
      <c r="AC59" s="67"/>
    </row>
    <row r="60" spans="1:29" s="34" customFormat="1" ht="15.45" customHeight="1" x14ac:dyDescent="0.25">
      <c r="A60" s="4" t="s">
        <v>46</v>
      </c>
      <c r="B60" s="1">
        <v>6</v>
      </c>
      <c r="C60" s="28"/>
      <c r="D60" s="172">
        <v>411821</v>
      </c>
      <c r="E60" s="7"/>
      <c r="F60" s="172">
        <v>421642</v>
      </c>
      <c r="G60" s="7"/>
      <c r="H60" s="172">
        <v>399655</v>
      </c>
      <c r="I60" s="7"/>
      <c r="J60" s="172">
        <v>409143</v>
      </c>
      <c r="M60" s="67"/>
      <c r="N60" s="67"/>
      <c r="O60" s="67"/>
      <c r="P60" s="67"/>
      <c r="Q60" s="67"/>
      <c r="R60" s="67"/>
      <c r="Y60" s="67"/>
      <c r="AC60" s="67"/>
    </row>
    <row r="61" spans="1:29" s="34" customFormat="1" ht="15.45" customHeight="1" x14ac:dyDescent="0.25">
      <c r="A61" s="4" t="s">
        <v>47</v>
      </c>
      <c r="B61" s="1">
        <v>6</v>
      </c>
      <c r="C61" s="28"/>
      <c r="D61" s="172">
        <v>62282</v>
      </c>
      <c r="E61" s="7"/>
      <c r="F61" s="172">
        <v>75410</v>
      </c>
      <c r="G61" s="7"/>
      <c r="H61" s="172">
        <v>62282</v>
      </c>
      <c r="I61" s="7"/>
      <c r="J61" s="172">
        <v>75410</v>
      </c>
      <c r="M61" s="67"/>
      <c r="N61" s="67"/>
      <c r="O61" s="67"/>
      <c r="P61" s="67"/>
      <c r="Q61" s="67"/>
      <c r="R61" s="67"/>
      <c r="Y61" s="67"/>
      <c r="AC61" s="67"/>
    </row>
    <row r="62" spans="1:29" s="34" customFormat="1" ht="15.45" customHeight="1" x14ac:dyDescent="0.25">
      <c r="A62" s="4" t="s">
        <v>48</v>
      </c>
      <c r="B62" s="1">
        <v>6</v>
      </c>
      <c r="C62" s="28"/>
      <c r="D62" s="172">
        <v>745251</v>
      </c>
      <c r="E62" s="7"/>
      <c r="F62" s="171">
        <v>745169</v>
      </c>
      <c r="G62" s="7"/>
      <c r="H62" s="171">
        <v>745251</v>
      </c>
      <c r="I62" s="7"/>
      <c r="J62" s="171">
        <v>745169</v>
      </c>
      <c r="M62" s="67"/>
      <c r="N62" s="67"/>
      <c r="O62" s="67"/>
      <c r="P62" s="67"/>
      <c r="Q62" s="67"/>
      <c r="R62" s="67"/>
      <c r="Y62" s="67"/>
      <c r="AC62" s="67"/>
    </row>
    <row r="63" spans="1:29" s="34" customFormat="1" ht="15.45" customHeight="1" x14ac:dyDescent="0.25">
      <c r="A63" s="4" t="s">
        <v>49</v>
      </c>
      <c r="B63" s="1">
        <v>6</v>
      </c>
      <c r="C63" s="28"/>
      <c r="D63" s="172">
        <v>21599</v>
      </c>
      <c r="E63" s="7"/>
      <c r="F63" s="171">
        <v>25048</v>
      </c>
      <c r="G63" s="7"/>
      <c r="H63" s="171">
        <v>21599</v>
      </c>
      <c r="I63" s="7"/>
      <c r="J63" s="171">
        <v>25048</v>
      </c>
      <c r="M63" s="67"/>
      <c r="N63" s="67"/>
      <c r="O63" s="67"/>
      <c r="P63" s="67"/>
      <c r="Q63" s="67"/>
      <c r="R63" s="67"/>
      <c r="Y63" s="67"/>
      <c r="AC63" s="67"/>
    </row>
    <row r="64" spans="1:29" s="34" customFormat="1" ht="15.45" customHeight="1" x14ac:dyDescent="0.25">
      <c r="A64" s="4" t="s">
        <v>50</v>
      </c>
      <c r="B64" s="1">
        <v>6</v>
      </c>
      <c r="C64" s="28"/>
      <c r="D64" s="172">
        <v>8859</v>
      </c>
      <c r="E64" s="7"/>
      <c r="F64" s="172">
        <v>9160</v>
      </c>
      <c r="G64" s="7"/>
      <c r="H64" s="172">
        <v>8859</v>
      </c>
      <c r="I64" s="7"/>
      <c r="J64" s="172">
        <v>9160</v>
      </c>
      <c r="M64" s="67"/>
      <c r="N64" s="67"/>
      <c r="O64" s="67"/>
      <c r="P64" s="67"/>
      <c r="Q64" s="67"/>
      <c r="R64" s="67"/>
      <c r="Y64" s="67"/>
      <c r="AC64" s="67"/>
    </row>
    <row r="65" spans="1:29" s="34" customFormat="1" ht="15.45" hidden="1" customHeight="1" x14ac:dyDescent="0.25">
      <c r="A65" s="4" t="s">
        <v>51</v>
      </c>
      <c r="B65" s="1"/>
      <c r="C65" s="28"/>
      <c r="D65" s="172">
        <v>0</v>
      </c>
      <c r="E65" s="7"/>
      <c r="F65" s="172">
        <v>0</v>
      </c>
      <c r="G65" s="7"/>
      <c r="H65" s="172">
        <v>0</v>
      </c>
      <c r="I65" s="7"/>
      <c r="J65" s="172">
        <v>0</v>
      </c>
      <c r="M65" s="67"/>
      <c r="N65" s="67"/>
      <c r="O65" s="67"/>
      <c r="P65" s="67"/>
      <c r="Q65" s="67"/>
      <c r="R65" s="67"/>
      <c r="Y65" s="67"/>
      <c r="AC65" s="67"/>
    </row>
    <row r="66" spans="1:29" s="34" customFormat="1" ht="15.45" customHeight="1" x14ac:dyDescent="0.25">
      <c r="A66" s="4" t="s">
        <v>52</v>
      </c>
      <c r="B66" s="1"/>
      <c r="C66" s="28"/>
      <c r="D66" s="172">
        <v>23100</v>
      </c>
      <c r="E66" s="7"/>
      <c r="F66" s="172">
        <v>23403</v>
      </c>
      <c r="G66" s="7"/>
      <c r="H66" s="172">
        <v>22530</v>
      </c>
      <c r="I66" s="7"/>
      <c r="J66" s="172">
        <v>22266</v>
      </c>
      <c r="M66" s="67"/>
      <c r="N66" s="67"/>
      <c r="O66" s="67"/>
      <c r="P66" s="67"/>
      <c r="Q66" s="67"/>
      <c r="R66" s="67"/>
      <c r="Y66" s="67"/>
      <c r="AC66" s="67"/>
    </row>
    <row r="67" spans="1:29" s="34" customFormat="1" ht="15.45" hidden="1" customHeight="1" x14ac:dyDescent="0.25">
      <c r="A67" s="4" t="s">
        <v>53</v>
      </c>
      <c r="B67" s="1"/>
      <c r="C67" s="28"/>
      <c r="D67" s="172">
        <v>0</v>
      </c>
      <c r="E67" s="7"/>
      <c r="F67" s="172">
        <v>0</v>
      </c>
      <c r="G67" s="7"/>
      <c r="H67" s="172">
        <v>0</v>
      </c>
      <c r="I67" s="7"/>
      <c r="J67" s="172">
        <v>0</v>
      </c>
      <c r="M67" s="67"/>
      <c r="N67" s="67"/>
      <c r="O67" s="67"/>
      <c r="P67" s="67"/>
      <c r="Q67" s="67"/>
      <c r="R67" s="67"/>
      <c r="Y67" s="67"/>
      <c r="AC67" s="67"/>
    </row>
    <row r="68" spans="1:29" s="34" customFormat="1" ht="15.45" customHeight="1" x14ac:dyDescent="0.25">
      <c r="A68" s="5" t="s">
        <v>54</v>
      </c>
      <c r="B68" s="1"/>
      <c r="C68" s="28"/>
      <c r="D68" s="138">
        <f>SUM(D60:D67)</f>
        <v>1272912</v>
      </c>
      <c r="E68" s="59"/>
      <c r="F68" s="138">
        <f>SUM(F60:F67)</f>
        <v>1299832</v>
      </c>
      <c r="G68" s="59"/>
      <c r="H68" s="138">
        <f>SUM(H60:H67)</f>
        <v>1260176</v>
      </c>
      <c r="I68" s="59"/>
      <c r="J68" s="138">
        <f>SUM(J60:J67)</f>
        <v>1286196</v>
      </c>
      <c r="M68" s="67"/>
      <c r="N68" s="67"/>
      <c r="O68" s="67"/>
      <c r="P68" s="67"/>
      <c r="Q68" s="67"/>
      <c r="R68" s="67"/>
      <c r="Y68" s="67"/>
      <c r="AC68" s="67"/>
    </row>
    <row r="69" spans="1:29" s="34" customFormat="1" ht="15.45" customHeight="1" x14ac:dyDescent="0.25">
      <c r="A69" s="4"/>
      <c r="B69" s="1"/>
      <c r="C69" s="28"/>
      <c r="D69" s="92"/>
      <c r="E69" s="11"/>
      <c r="F69" s="92"/>
      <c r="G69" s="11"/>
      <c r="H69" s="92"/>
      <c r="I69" s="11"/>
      <c r="J69" s="11"/>
      <c r="M69" s="67"/>
      <c r="N69" s="67"/>
      <c r="O69" s="67"/>
      <c r="P69" s="67"/>
      <c r="Q69" s="67"/>
      <c r="R69" s="67"/>
      <c r="Y69" s="67"/>
      <c r="AC69" s="67"/>
    </row>
    <row r="70" spans="1:29" s="34" customFormat="1" ht="15.45" customHeight="1" x14ac:dyDescent="0.25">
      <c r="A70" s="5" t="s">
        <v>55</v>
      </c>
      <c r="B70" s="1"/>
      <c r="C70" s="28"/>
      <c r="D70" s="173">
        <f>SUM(D57+D68)</f>
        <v>2344181</v>
      </c>
      <c r="E70" s="58"/>
      <c r="F70" s="173">
        <f>SUM(F57+F68)</f>
        <v>2749348</v>
      </c>
      <c r="G70" s="58"/>
      <c r="H70" s="173">
        <f>SUM(H57+H68)</f>
        <v>2313186</v>
      </c>
      <c r="I70" s="58"/>
      <c r="J70" s="173">
        <f>SUM(J57+J68)</f>
        <v>2715357</v>
      </c>
      <c r="M70" s="67"/>
      <c r="N70" s="67"/>
      <c r="O70" s="67"/>
      <c r="P70" s="67"/>
      <c r="Q70" s="67"/>
      <c r="R70" s="67"/>
      <c r="Y70" s="67"/>
      <c r="AC70" s="67"/>
    </row>
    <row r="71" spans="1:29" s="34" customFormat="1" ht="15.45" customHeight="1" x14ac:dyDescent="0.25">
      <c r="A71" s="5"/>
      <c r="B71" s="1"/>
      <c r="C71" s="28"/>
      <c r="D71" s="11"/>
      <c r="E71" s="11"/>
      <c r="F71" s="11"/>
      <c r="G71" s="11"/>
      <c r="H71" s="11"/>
      <c r="I71" s="11"/>
      <c r="J71" s="11"/>
      <c r="M71" s="67"/>
      <c r="N71" s="67"/>
      <c r="O71" s="67"/>
      <c r="P71" s="67"/>
      <c r="Q71" s="67"/>
      <c r="R71" s="67"/>
      <c r="Y71" s="67"/>
      <c r="AC71" s="67"/>
    </row>
    <row r="72" spans="1:29" s="34" customFormat="1" ht="15.45" customHeight="1" x14ac:dyDescent="0.25">
      <c r="A72" s="6" t="s">
        <v>56</v>
      </c>
      <c r="B72" s="1"/>
      <c r="C72" s="28"/>
      <c r="D72" s="54"/>
      <c r="E72" s="54"/>
      <c r="F72" s="54"/>
      <c r="G72" s="54"/>
      <c r="H72" s="54"/>
      <c r="I72" s="54"/>
      <c r="J72" s="54"/>
      <c r="M72" s="67"/>
      <c r="N72" s="67"/>
      <c r="O72" s="67"/>
      <c r="P72" s="67"/>
      <c r="Q72" s="67"/>
      <c r="R72" s="67"/>
      <c r="Y72" s="67"/>
      <c r="AC72" s="67"/>
    </row>
    <row r="73" spans="1:29" s="34" customFormat="1" ht="15.45" customHeight="1" x14ac:dyDescent="0.25">
      <c r="A73" s="4" t="s">
        <v>57</v>
      </c>
      <c r="B73" s="1">
        <v>7</v>
      </c>
      <c r="C73" s="28"/>
      <c r="D73" s="54"/>
      <c r="E73" s="54"/>
      <c r="F73" s="54"/>
      <c r="G73" s="54"/>
      <c r="H73" s="54"/>
      <c r="I73" s="54"/>
      <c r="J73" s="54"/>
      <c r="M73" s="67"/>
      <c r="N73" s="67"/>
      <c r="O73" s="67"/>
      <c r="P73" s="67"/>
      <c r="Q73" s="67"/>
      <c r="R73" s="67"/>
      <c r="Y73" s="67"/>
      <c r="AC73" s="67"/>
    </row>
    <row r="74" spans="1:29" s="34" customFormat="1" ht="15.45" customHeight="1" thickBot="1" x14ac:dyDescent="0.3">
      <c r="A74" s="4" t="s">
        <v>58</v>
      </c>
      <c r="B74" s="1"/>
      <c r="C74" s="28"/>
      <c r="D74" s="174">
        <v>34855070</v>
      </c>
      <c r="E74" s="54"/>
      <c r="F74" s="174">
        <v>34855070</v>
      </c>
      <c r="G74" s="54"/>
      <c r="H74" s="174">
        <v>34855070</v>
      </c>
      <c r="I74" s="54"/>
      <c r="J74" s="174">
        <v>34855070</v>
      </c>
      <c r="M74" s="67"/>
      <c r="N74" s="67"/>
      <c r="O74" s="67"/>
      <c r="P74" s="67"/>
      <c r="Q74" s="67"/>
      <c r="R74" s="67"/>
      <c r="Y74" s="67"/>
      <c r="AC74" s="67"/>
    </row>
    <row r="75" spans="1:29" s="34" customFormat="1" ht="15.45" customHeight="1" thickTop="1" x14ac:dyDescent="0.25">
      <c r="A75" s="4" t="s">
        <v>59</v>
      </c>
      <c r="B75" s="1"/>
      <c r="C75" s="28"/>
      <c r="D75" s="172">
        <v>11364307</v>
      </c>
      <c r="E75" s="54"/>
      <c r="F75" s="172">
        <v>921498</v>
      </c>
      <c r="G75" s="54"/>
      <c r="H75" s="172">
        <v>11364307</v>
      </c>
      <c r="I75" s="54"/>
      <c r="J75" s="172">
        <v>921498</v>
      </c>
      <c r="M75" s="67"/>
      <c r="N75" s="67"/>
      <c r="O75" s="67"/>
      <c r="P75" s="67"/>
      <c r="Q75" s="67"/>
      <c r="R75" s="67"/>
      <c r="Y75" s="67"/>
      <c r="AC75" s="67"/>
    </row>
    <row r="76" spans="1:29" s="34" customFormat="1" ht="15.45" customHeight="1" x14ac:dyDescent="0.25">
      <c r="A76" s="85" t="s">
        <v>195</v>
      </c>
      <c r="B76" s="1"/>
      <c r="C76" s="28"/>
      <c r="D76" s="106"/>
      <c r="E76" s="54"/>
      <c r="F76" s="106"/>
      <c r="G76" s="54"/>
      <c r="H76" s="106"/>
      <c r="I76" s="54"/>
      <c r="J76" s="106"/>
      <c r="M76" s="67"/>
      <c r="N76" s="67"/>
      <c r="O76" s="67"/>
      <c r="P76" s="67"/>
      <c r="Q76" s="67"/>
      <c r="R76" s="67"/>
      <c r="Y76" s="67"/>
      <c r="AC76" s="67"/>
    </row>
    <row r="77" spans="1:29" s="34" customFormat="1" ht="15.45" customHeight="1" x14ac:dyDescent="0.25">
      <c r="A77" s="85" t="s">
        <v>196</v>
      </c>
      <c r="B77" s="1"/>
      <c r="C77" s="28"/>
      <c r="D77" s="145">
        <v>-8774781</v>
      </c>
      <c r="E77" s="54"/>
      <c r="F77" s="145">
        <v>1224940</v>
      </c>
      <c r="G77" s="54"/>
      <c r="H77" s="145">
        <v>-8774781</v>
      </c>
      <c r="I77" s="54"/>
      <c r="J77" s="145">
        <v>1224940</v>
      </c>
      <c r="M77" s="67"/>
      <c r="N77" s="67"/>
      <c r="O77" s="67"/>
      <c r="P77" s="67"/>
      <c r="Q77" s="67"/>
      <c r="R77" s="67"/>
      <c r="Y77" s="67"/>
      <c r="AC77" s="67"/>
    </row>
    <row r="78" spans="1:29" s="34" customFormat="1" ht="15.45" customHeight="1" x14ac:dyDescent="0.25">
      <c r="A78" s="4" t="s">
        <v>61</v>
      </c>
      <c r="B78" s="1"/>
      <c r="C78" s="28"/>
      <c r="D78" s="145">
        <v>29013</v>
      </c>
      <c r="E78" s="7"/>
      <c r="F78" s="145">
        <v>29013</v>
      </c>
      <c r="G78" s="7"/>
      <c r="H78" s="145">
        <v>27068</v>
      </c>
      <c r="I78" s="7"/>
      <c r="J78" s="145">
        <v>27068</v>
      </c>
      <c r="M78" s="67"/>
      <c r="N78" s="67"/>
      <c r="O78" s="67"/>
      <c r="P78" s="67"/>
      <c r="Q78" s="67"/>
      <c r="R78" s="67"/>
      <c r="Y78" s="67"/>
      <c r="AC78" s="67"/>
    </row>
    <row r="79" spans="1:29" s="34" customFormat="1" ht="15.45" customHeight="1" x14ac:dyDescent="0.25">
      <c r="A79" s="4" t="s">
        <v>62</v>
      </c>
      <c r="B79" s="1"/>
      <c r="C79" s="28"/>
      <c r="D79" s="145">
        <v>-5633</v>
      </c>
      <c r="E79" s="7"/>
      <c r="F79" s="145">
        <v>-5633</v>
      </c>
      <c r="G79" s="7"/>
      <c r="H79" s="130">
        <v>0</v>
      </c>
      <c r="I79" s="7"/>
      <c r="J79" s="130">
        <v>0</v>
      </c>
      <c r="M79" s="67"/>
      <c r="N79" s="67"/>
      <c r="O79" s="67"/>
      <c r="P79" s="67"/>
      <c r="Q79" s="67"/>
      <c r="R79" s="67"/>
      <c r="Y79" s="67"/>
      <c r="AC79" s="67"/>
    </row>
    <row r="80" spans="1:29" s="34" customFormat="1" ht="15.45" customHeight="1" x14ac:dyDescent="0.25">
      <c r="A80" s="72" t="s">
        <v>63</v>
      </c>
      <c r="B80" s="1"/>
      <c r="C80" s="28"/>
      <c r="D80" s="145">
        <v>9649</v>
      </c>
      <c r="E80" s="7"/>
      <c r="F80" s="145">
        <v>9649</v>
      </c>
      <c r="G80" s="7"/>
      <c r="H80" s="145">
        <v>9649</v>
      </c>
      <c r="I80" s="7"/>
      <c r="J80" s="145">
        <v>9649</v>
      </c>
      <c r="M80" s="67"/>
      <c r="N80" s="67"/>
      <c r="O80" s="67"/>
      <c r="P80" s="67"/>
      <c r="Q80" s="67"/>
      <c r="R80" s="67"/>
      <c r="Y80" s="67"/>
      <c r="AC80" s="67"/>
    </row>
    <row r="81" spans="1:29" s="34" customFormat="1" ht="15.45" customHeight="1" x14ac:dyDescent="0.25">
      <c r="A81" s="72" t="s">
        <v>64</v>
      </c>
      <c r="B81" s="1"/>
      <c r="C81" s="28"/>
      <c r="D81" s="145">
        <v>-1894013</v>
      </c>
      <c r="E81" s="7"/>
      <c r="F81" s="145">
        <v>-1803479</v>
      </c>
      <c r="G81" s="7"/>
      <c r="H81" s="145">
        <v>-1814131</v>
      </c>
      <c r="I81" s="7"/>
      <c r="J81" s="145">
        <v>-1732297</v>
      </c>
      <c r="M81" s="67"/>
      <c r="N81" s="67"/>
      <c r="O81" s="67"/>
      <c r="P81" s="67"/>
      <c r="Q81" s="67"/>
      <c r="R81" s="67"/>
      <c r="Y81" s="67"/>
      <c r="AC81" s="67"/>
    </row>
    <row r="82" spans="1:29" s="4" customFormat="1" ht="15.45" customHeight="1" x14ac:dyDescent="0.25">
      <c r="A82" s="72" t="s">
        <v>65</v>
      </c>
      <c r="B82" s="1"/>
      <c r="C82" s="28"/>
      <c r="D82" s="145">
        <v>151312</v>
      </c>
      <c r="E82" s="7"/>
      <c r="F82" s="145">
        <v>152625</v>
      </c>
      <c r="G82" s="7"/>
      <c r="H82" s="145">
        <v>145493</v>
      </c>
      <c r="I82" s="7"/>
      <c r="J82" s="145">
        <v>145493</v>
      </c>
      <c r="M82" s="62"/>
      <c r="N82" s="62"/>
      <c r="O82" s="62"/>
      <c r="P82" s="62"/>
      <c r="Q82" s="62"/>
      <c r="R82" s="62"/>
      <c r="Y82" s="62"/>
      <c r="AC82" s="62"/>
    </row>
    <row r="83" spans="1:29" s="34" customFormat="1" ht="15.45" customHeight="1" x14ac:dyDescent="0.25">
      <c r="A83" s="79" t="s">
        <v>66</v>
      </c>
      <c r="B83" s="1"/>
      <c r="C83" s="28"/>
      <c r="D83" s="176">
        <f>SUM(D75,D77:D79,D80:D82)</f>
        <v>879854</v>
      </c>
      <c r="E83" s="59"/>
      <c r="F83" s="176">
        <f>SUM(F75,F77:F79,F80:F82)</f>
        <v>528613</v>
      </c>
      <c r="G83" s="59"/>
      <c r="H83" s="176">
        <f>SUM(H75,H77:H79,H80:H82)</f>
        <v>957605</v>
      </c>
      <c r="I83" s="11"/>
      <c r="J83" s="176">
        <f>SUM(J75,J77:J79,J80:J82)</f>
        <v>596351</v>
      </c>
      <c r="M83" s="67"/>
      <c r="N83" s="67"/>
      <c r="O83" s="67"/>
      <c r="P83" s="67"/>
      <c r="Q83" s="67"/>
      <c r="R83" s="67"/>
      <c r="Y83" s="67"/>
      <c r="AC83" s="67"/>
    </row>
    <row r="84" spans="1:29" s="34" customFormat="1" ht="15.45" customHeight="1" x14ac:dyDescent="0.25">
      <c r="A84" s="4" t="s">
        <v>67</v>
      </c>
      <c r="B84" s="1"/>
      <c r="C84" s="28"/>
      <c r="D84" s="141">
        <v>1</v>
      </c>
      <c r="E84" s="56"/>
      <c r="F84" s="141">
        <v>1</v>
      </c>
      <c r="G84" s="56"/>
      <c r="H84" s="43">
        <v>0</v>
      </c>
      <c r="I84" s="7"/>
      <c r="J84" s="43">
        <v>0</v>
      </c>
      <c r="M84" s="67"/>
      <c r="N84" s="67"/>
      <c r="O84" s="67"/>
      <c r="P84" s="67"/>
      <c r="Q84" s="67"/>
      <c r="R84" s="67"/>
      <c r="Y84" s="67"/>
      <c r="AC84" s="67"/>
    </row>
    <row r="85" spans="1:29" s="34" customFormat="1" ht="15.45" customHeight="1" x14ac:dyDescent="0.25">
      <c r="A85" s="5" t="s">
        <v>68</v>
      </c>
      <c r="B85" s="1"/>
      <c r="C85" s="28"/>
      <c r="D85" s="138">
        <f>SUM(D83:D84)</f>
        <v>879855</v>
      </c>
      <c r="E85" s="59"/>
      <c r="F85" s="138">
        <f>SUM(F83:F84)</f>
        <v>528614</v>
      </c>
      <c r="G85" s="59"/>
      <c r="H85" s="138">
        <f>SUM(H83:H84)</f>
        <v>957605</v>
      </c>
      <c r="I85" s="11"/>
      <c r="J85" s="138">
        <f>SUM(J83:J84)</f>
        <v>596351</v>
      </c>
      <c r="M85" s="67"/>
      <c r="N85" s="67"/>
      <c r="O85" s="67"/>
      <c r="P85" s="67"/>
      <c r="Q85" s="67"/>
      <c r="R85" s="67"/>
      <c r="Y85" s="67"/>
      <c r="AC85" s="67"/>
    </row>
    <row r="86" spans="1:29" s="34" customFormat="1" ht="15.45" customHeight="1" x14ac:dyDescent="0.25">
      <c r="A86" s="5"/>
      <c r="B86" s="1"/>
      <c r="C86" s="28"/>
      <c r="D86" s="59"/>
      <c r="E86" s="59"/>
      <c r="F86" s="59"/>
      <c r="G86" s="59"/>
      <c r="H86" s="59"/>
      <c r="I86" s="11"/>
      <c r="J86" s="59"/>
      <c r="M86" s="67"/>
      <c r="N86" s="67"/>
      <c r="O86" s="67"/>
      <c r="P86" s="67"/>
      <c r="Q86" s="67"/>
      <c r="R86" s="67"/>
      <c r="Y86" s="67"/>
      <c r="AC86" s="67"/>
    </row>
    <row r="87" spans="1:29" s="34" customFormat="1" ht="15.45" customHeight="1" thickBot="1" x14ac:dyDescent="0.3">
      <c r="A87" s="5" t="s">
        <v>69</v>
      </c>
      <c r="B87" s="1"/>
      <c r="C87" s="28"/>
      <c r="D87" s="140">
        <f>SUM(D70+D85)</f>
        <v>3224036</v>
      </c>
      <c r="E87" s="45"/>
      <c r="F87" s="140">
        <f>SUM(F70+F85)</f>
        <v>3277962</v>
      </c>
      <c r="G87" s="45"/>
      <c r="H87" s="140">
        <f>SUM(H70+H85)</f>
        <v>3270791</v>
      </c>
      <c r="I87" s="11"/>
      <c r="J87" s="140">
        <f>SUM(J70+J85)</f>
        <v>3311708</v>
      </c>
      <c r="L87" s="80"/>
      <c r="M87" s="67"/>
      <c r="N87" s="67"/>
      <c r="O87" s="67"/>
      <c r="P87" s="67"/>
      <c r="Q87" s="67"/>
      <c r="R87" s="67"/>
      <c r="Y87" s="67"/>
      <c r="AC87" s="67"/>
    </row>
    <row r="88" spans="1:29" s="34" customFormat="1" ht="15.45" customHeight="1" thickTop="1" x14ac:dyDescent="0.25">
      <c r="A88" s="5"/>
      <c r="B88" s="1"/>
      <c r="C88" s="28"/>
      <c r="D88" s="11"/>
      <c r="E88" s="11"/>
      <c r="F88" s="11"/>
      <c r="G88" s="11"/>
      <c r="H88" s="11"/>
      <c r="I88" s="11"/>
      <c r="J88" s="11"/>
      <c r="M88" s="67"/>
      <c r="N88" s="67"/>
      <c r="O88" s="67"/>
      <c r="P88" s="67"/>
      <c r="Q88" s="67"/>
      <c r="R88" s="67"/>
      <c r="Y88" s="67"/>
      <c r="AC88" s="67"/>
    </row>
    <row r="89" spans="1:29" ht="15.45" customHeight="1" x14ac:dyDescent="0.25">
      <c r="A89" s="20"/>
      <c r="B89" s="1"/>
      <c r="C89" s="28"/>
      <c r="D89" s="23"/>
      <c r="E89" s="98"/>
      <c r="F89" s="98"/>
      <c r="G89" s="98"/>
      <c r="H89" s="98"/>
      <c r="I89" s="98"/>
      <c r="J89" s="98"/>
      <c r="K89" s="34"/>
      <c r="L89" s="34"/>
      <c r="M89" s="67"/>
      <c r="N89" s="67"/>
      <c r="O89" s="67"/>
      <c r="P89" s="67"/>
      <c r="Q89" s="67"/>
      <c r="R89" s="67"/>
      <c r="S89" s="34"/>
      <c r="T89" s="34"/>
      <c r="U89" s="34"/>
      <c r="V89" s="34"/>
      <c r="W89" s="34"/>
      <c r="X89" s="34"/>
      <c r="Y89" s="67"/>
      <c r="Z89" s="34"/>
      <c r="AA89" s="34"/>
      <c r="AB89" s="34"/>
      <c r="AC89" s="67"/>
    </row>
    <row r="90" spans="1:29" ht="15.45" customHeight="1" x14ac:dyDescent="0.25">
      <c r="A90" s="34"/>
      <c r="B90" s="34"/>
      <c r="C90" s="34"/>
      <c r="D90" s="81"/>
      <c r="E90" s="81"/>
      <c r="F90" s="81"/>
      <c r="G90" s="81"/>
      <c r="H90" s="81"/>
      <c r="I90" s="81"/>
      <c r="J90" s="81"/>
      <c r="K90" s="34"/>
      <c r="L90" s="34"/>
      <c r="M90" s="67"/>
      <c r="N90" s="67"/>
      <c r="O90" s="67"/>
      <c r="P90" s="67"/>
      <c r="Q90" s="67"/>
      <c r="R90" s="67"/>
      <c r="S90" s="34"/>
      <c r="T90" s="34"/>
      <c r="U90" s="34"/>
      <c r="V90" s="34"/>
      <c r="W90" s="34"/>
      <c r="X90" s="34"/>
      <c r="Y90" s="67"/>
      <c r="Z90" s="34"/>
      <c r="AA90" s="34"/>
      <c r="AB90" s="34"/>
      <c r="AC90" s="67"/>
    </row>
    <row r="91" spans="1:29" ht="15.45" customHeight="1" x14ac:dyDescent="0.25">
      <c r="A91" s="34"/>
      <c r="B91" s="34"/>
      <c r="C91" s="34"/>
      <c r="D91" s="81"/>
      <c r="E91" s="81"/>
      <c r="F91" s="81"/>
      <c r="G91" s="81"/>
      <c r="H91" s="104"/>
      <c r="I91" s="81"/>
      <c r="J91" s="81"/>
      <c r="K91" s="34"/>
      <c r="L91" s="34"/>
      <c r="M91" s="67"/>
      <c r="N91" s="67"/>
      <c r="O91" s="67"/>
      <c r="P91" s="67"/>
      <c r="Q91" s="67"/>
      <c r="R91" s="67"/>
      <c r="S91" s="34"/>
      <c r="T91" s="34"/>
      <c r="U91" s="34"/>
      <c r="V91" s="34"/>
      <c r="W91" s="34"/>
      <c r="X91" s="34"/>
      <c r="Y91" s="67"/>
      <c r="Z91" s="34"/>
      <c r="AA91" s="34"/>
      <c r="AB91" s="34"/>
      <c r="AC91" s="67"/>
    </row>
    <row r="92" spans="1:29" ht="15.45" customHeight="1" x14ac:dyDescent="0.25">
      <c r="A92" s="34"/>
      <c r="B92" s="34"/>
      <c r="C92" s="34"/>
      <c r="D92" s="81"/>
      <c r="E92" s="81"/>
      <c r="F92" s="81"/>
      <c r="G92" s="81"/>
      <c r="H92" s="81"/>
      <c r="I92" s="81"/>
      <c r="J92" s="81"/>
      <c r="K92" s="34"/>
      <c r="L92" s="34"/>
      <c r="M92" s="67"/>
      <c r="N92" s="67"/>
      <c r="O92" s="67"/>
      <c r="P92" s="67"/>
      <c r="Q92" s="67"/>
      <c r="R92" s="67"/>
      <c r="S92" s="34"/>
      <c r="T92" s="34"/>
      <c r="U92" s="34"/>
      <c r="V92" s="34"/>
      <c r="W92" s="34"/>
      <c r="X92" s="34"/>
      <c r="Y92" s="67"/>
      <c r="Z92" s="34"/>
      <c r="AA92" s="34"/>
      <c r="AB92" s="34"/>
      <c r="AC92" s="67"/>
    </row>
    <row r="93" spans="1:29" ht="15.45" customHeight="1" x14ac:dyDescent="0.25">
      <c r="A93" s="34"/>
      <c r="B93" s="34"/>
      <c r="C93" s="34"/>
      <c r="D93" s="81"/>
      <c r="E93" s="81"/>
      <c r="F93" s="81"/>
      <c r="G93" s="81"/>
      <c r="H93" s="81"/>
      <c r="I93" s="81"/>
      <c r="J93" s="81"/>
      <c r="K93" s="34"/>
      <c r="L93" s="34"/>
      <c r="M93" s="67"/>
      <c r="N93" s="67"/>
      <c r="O93" s="67"/>
      <c r="P93" s="67"/>
      <c r="Q93" s="67"/>
      <c r="R93" s="67"/>
      <c r="S93" s="34"/>
      <c r="T93" s="34"/>
      <c r="U93" s="34"/>
      <c r="V93" s="34"/>
      <c r="W93" s="34"/>
      <c r="X93" s="34"/>
      <c r="Y93" s="67"/>
      <c r="Z93" s="34"/>
      <c r="AA93" s="34"/>
      <c r="AB93" s="34"/>
      <c r="AC93" s="67"/>
    </row>
    <row r="94" spans="1:29" ht="15.45" customHeight="1" x14ac:dyDescent="0.25">
      <c r="A94" s="34"/>
      <c r="B94" s="34"/>
      <c r="C94" s="34"/>
      <c r="D94" s="81"/>
      <c r="E94" s="81"/>
      <c r="F94" s="81"/>
      <c r="G94" s="81"/>
      <c r="H94" s="81"/>
      <c r="I94" s="81"/>
      <c r="J94" s="81"/>
      <c r="K94" s="34"/>
      <c r="L94" s="34"/>
      <c r="M94" s="67"/>
      <c r="N94" s="67"/>
      <c r="O94" s="67"/>
      <c r="P94" s="67"/>
      <c r="Q94" s="67"/>
      <c r="R94" s="67"/>
      <c r="S94" s="34"/>
      <c r="T94" s="34"/>
      <c r="U94" s="34"/>
      <c r="V94" s="34"/>
      <c r="W94" s="34"/>
      <c r="X94" s="34"/>
      <c r="Y94" s="67"/>
      <c r="Z94" s="34"/>
      <c r="AA94" s="34"/>
      <c r="AB94" s="34"/>
      <c r="AC94" s="67"/>
    </row>
    <row r="95" spans="1:29" ht="15.45" customHeight="1" x14ac:dyDescent="0.25">
      <c r="A95" s="34"/>
      <c r="B95" s="34"/>
      <c r="C95" s="34"/>
      <c r="D95" s="81"/>
      <c r="E95" s="81"/>
      <c r="F95" s="81"/>
      <c r="G95" s="81"/>
      <c r="H95" s="81"/>
      <c r="I95" s="81"/>
      <c r="J95" s="81"/>
      <c r="K95" s="34"/>
      <c r="L95" s="34"/>
      <c r="M95" s="67"/>
      <c r="N95" s="67"/>
      <c r="O95" s="67"/>
      <c r="P95" s="67"/>
      <c r="Q95" s="67"/>
      <c r="R95" s="67"/>
      <c r="S95" s="34"/>
      <c r="T95" s="34"/>
      <c r="U95" s="34"/>
      <c r="V95" s="34"/>
      <c r="W95" s="34"/>
      <c r="X95" s="34"/>
      <c r="Y95" s="67"/>
      <c r="Z95" s="34"/>
      <c r="AA95" s="34"/>
      <c r="AB95" s="34"/>
      <c r="AC95" s="67"/>
    </row>
    <row r="96" spans="1:29" ht="15.45" customHeight="1" x14ac:dyDescent="0.25">
      <c r="A96" s="34"/>
      <c r="B96" s="34"/>
      <c r="C96" s="34"/>
      <c r="D96" s="81"/>
      <c r="E96" s="81"/>
      <c r="F96" s="81"/>
      <c r="G96" s="81"/>
      <c r="H96" s="81"/>
      <c r="I96" s="81"/>
      <c r="J96" s="81"/>
      <c r="K96" s="34"/>
      <c r="L96" s="34"/>
      <c r="M96" s="67"/>
      <c r="N96" s="67"/>
      <c r="O96" s="67"/>
      <c r="P96" s="67"/>
      <c r="Q96" s="67"/>
      <c r="R96" s="67"/>
      <c r="S96" s="34"/>
      <c r="T96" s="34"/>
      <c r="U96" s="34"/>
      <c r="V96" s="34"/>
      <c r="W96" s="34"/>
      <c r="X96" s="34"/>
      <c r="Y96" s="67"/>
      <c r="Z96" s="34"/>
      <c r="AA96" s="34"/>
      <c r="AB96" s="34"/>
      <c r="AC96" s="67"/>
    </row>
    <row r="97" spans="1:29" ht="15.45" customHeight="1" x14ac:dyDescent="0.25">
      <c r="A97" s="34"/>
      <c r="B97" s="34"/>
      <c r="C97" s="34"/>
      <c r="D97" s="81"/>
      <c r="E97" s="81"/>
      <c r="F97" s="81"/>
      <c r="G97" s="81"/>
      <c r="H97" s="81"/>
      <c r="I97" s="81"/>
      <c r="J97" s="81"/>
      <c r="K97" s="34"/>
      <c r="L97" s="34"/>
      <c r="M97" s="67"/>
      <c r="N97" s="67"/>
      <c r="O97" s="67"/>
      <c r="P97" s="67"/>
      <c r="Q97" s="67"/>
      <c r="R97" s="67"/>
      <c r="S97" s="34"/>
      <c r="T97" s="34"/>
      <c r="U97" s="34"/>
      <c r="V97" s="34"/>
      <c r="W97" s="34"/>
      <c r="X97" s="34"/>
      <c r="Y97" s="67"/>
      <c r="Z97" s="34"/>
      <c r="AA97" s="34"/>
      <c r="AB97" s="34"/>
      <c r="AC97" s="67"/>
    </row>
    <row r="98" spans="1:29" ht="15.45" customHeight="1" x14ac:dyDescent="0.25">
      <c r="A98" s="34"/>
      <c r="B98" s="34"/>
      <c r="C98" s="34"/>
      <c r="D98" s="81"/>
      <c r="E98" s="81"/>
      <c r="F98" s="81"/>
      <c r="G98" s="81"/>
      <c r="H98" s="81"/>
      <c r="I98" s="81"/>
      <c r="J98" s="81"/>
    </row>
    <row r="99" spans="1:29" ht="15.45" customHeight="1" x14ac:dyDescent="0.25">
      <c r="A99" s="34"/>
      <c r="B99" s="34"/>
      <c r="C99" s="34"/>
      <c r="D99" s="81"/>
      <c r="E99" s="81"/>
      <c r="F99" s="81"/>
      <c r="G99" s="81"/>
      <c r="H99" s="81"/>
      <c r="I99" s="81"/>
      <c r="J99" s="81"/>
    </row>
    <row r="100" spans="1:29" ht="15.45" customHeight="1" x14ac:dyDescent="0.25">
      <c r="A100" s="34"/>
      <c r="B100" s="34"/>
      <c r="C100" s="34"/>
      <c r="D100" s="81"/>
      <c r="E100" s="81"/>
      <c r="F100" s="81"/>
      <c r="G100" s="81"/>
      <c r="H100" s="81"/>
      <c r="I100" s="81"/>
      <c r="J100" s="81"/>
    </row>
    <row r="101" spans="1:29" ht="15.45" customHeight="1" x14ac:dyDescent="0.25">
      <c r="A101" s="34"/>
      <c r="B101" s="34"/>
      <c r="C101" s="34"/>
      <c r="D101" s="81"/>
      <c r="E101" s="81"/>
      <c r="F101" s="81"/>
      <c r="G101" s="81"/>
      <c r="H101" s="81"/>
      <c r="I101" s="81"/>
      <c r="J101" s="81"/>
    </row>
    <row r="102" spans="1:29" ht="15.45" customHeight="1" x14ac:dyDescent="0.25">
      <c r="A102" s="34"/>
      <c r="B102" s="34"/>
      <c r="C102" s="34"/>
      <c r="D102" s="81"/>
      <c r="E102" s="81"/>
      <c r="F102" s="81"/>
      <c r="G102" s="81"/>
      <c r="H102" s="81"/>
      <c r="I102" s="81"/>
      <c r="J102" s="81"/>
    </row>
    <row r="103" spans="1:29" ht="15.45" customHeight="1" x14ac:dyDescent="0.25">
      <c r="A103" s="34"/>
      <c r="B103" s="34"/>
      <c r="C103" s="34"/>
      <c r="D103" s="81"/>
      <c r="E103" s="81"/>
      <c r="F103" s="81"/>
      <c r="G103" s="81"/>
      <c r="H103" s="81"/>
      <c r="I103" s="81"/>
      <c r="J103" s="81"/>
    </row>
    <row r="104" spans="1:29" ht="15.45" customHeight="1" x14ac:dyDescent="0.25">
      <c r="A104" s="34"/>
      <c r="B104" s="34"/>
      <c r="C104" s="34"/>
      <c r="D104" s="81"/>
      <c r="E104" s="81"/>
      <c r="F104" s="81"/>
      <c r="G104" s="81"/>
      <c r="H104" s="81"/>
      <c r="I104" s="81"/>
      <c r="J104" s="81"/>
    </row>
    <row r="105" spans="1:29" ht="15.45" customHeight="1" x14ac:dyDescent="0.25">
      <c r="A105" s="34"/>
      <c r="B105" s="34"/>
      <c r="C105" s="34"/>
      <c r="D105" s="81"/>
      <c r="E105" s="81"/>
      <c r="F105" s="81"/>
      <c r="G105" s="81"/>
      <c r="H105" s="81"/>
      <c r="I105" s="81"/>
      <c r="J105" s="81"/>
    </row>
    <row r="106" spans="1:29" ht="15.45" customHeight="1" x14ac:dyDescent="0.25">
      <c r="A106" s="34"/>
      <c r="B106" s="34"/>
      <c r="C106" s="34"/>
      <c r="D106" s="81"/>
      <c r="E106" s="81"/>
      <c r="F106" s="81"/>
      <c r="G106" s="81"/>
      <c r="H106" s="81"/>
      <c r="I106" s="81"/>
      <c r="J106" s="81"/>
    </row>
    <row r="107" spans="1:29" ht="15.45" customHeight="1" x14ac:dyDescent="0.25">
      <c r="A107" s="34"/>
      <c r="B107" s="34"/>
      <c r="C107" s="34"/>
      <c r="D107" s="81"/>
      <c r="E107" s="81"/>
      <c r="F107" s="81"/>
      <c r="G107" s="81"/>
      <c r="H107" s="81"/>
      <c r="I107" s="81"/>
      <c r="J107" s="81"/>
    </row>
    <row r="108" spans="1:29" ht="15.45" customHeight="1" x14ac:dyDescent="0.25">
      <c r="A108" s="34"/>
      <c r="B108" s="34"/>
      <c r="C108" s="34"/>
      <c r="D108" s="81"/>
      <c r="E108" s="81"/>
      <c r="F108" s="81"/>
      <c r="G108" s="81"/>
      <c r="H108" s="81"/>
      <c r="I108" s="81"/>
      <c r="J108" s="81"/>
    </row>
    <row r="109" spans="1:29" ht="15.45" customHeight="1" x14ac:dyDescent="0.25">
      <c r="A109" s="34"/>
      <c r="B109" s="34"/>
      <c r="C109" s="34"/>
      <c r="D109" s="81"/>
      <c r="E109" s="81"/>
      <c r="F109" s="81"/>
      <c r="G109" s="81"/>
      <c r="H109" s="81"/>
      <c r="I109" s="81"/>
      <c r="J109" s="81"/>
    </row>
    <row r="110" spans="1:29" ht="15.45" customHeight="1" x14ac:dyDescent="0.25">
      <c r="A110" s="34"/>
      <c r="B110" s="34"/>
      <c r="C110" s="34"/>
      <c r="D110" s="81"/>
      <c r="E110" s="81"/>
      <c r="F110" s="81"/>
      <c r="G110" s="81"/>
      <c r="H110" s="81"/>
      <c r="I110" s="81"/>
      <c r="J110" s="81"/>
    </row>
    <row r="111" spans="1:29" ht="15.45" customHeight="1" x14ac:dyDescent="0.25">
      <c r="A111" s="34"/>
      <c r="B111" s="34"/>
      <c r="C111" s="34"/>
      <c r="D111" s="81"/>
      <c r="E111" s="81"/>
      <c r="F111" s="81"/>
      <c r="G111" s="81"/>
      <c r="H111" s="81"/>
      <c r="I111" s="81"/>
      <c r="J111" s="81"/>
    </row>
    <row r="112" spans="1:29" ht="15.45" customHeight="1" x14ac:dyDescent="0.25">
      <c r="A112" s="34"/>
      <c r="B112" s="34"/>
      <c r="C112" s="34"/>
      <c r="D112" s="81"/>
      <c r="E112" s="81"/>
      <c r="F112" s="81"/>
      <c r="G112" s="81"/>
      <c r="H112" s="81"/>
      <c r="I112" s="81"/>
      <c r="J112" s="81"/>
    </row>
    <row r="113" spans="1:10" ht="15.45" customHeight="1" x14ac:dyDescent="0.25">
      <c r="A113" s="34"/>
      <c r="B113" s="34"/>
      <c r="C113" s="34"/>
      <c r="D113" s="81"/>
      <c r="E113" s="81"/>
      <c r="F113" s="81"/>
      <c r="G113" s="81"/>
      <c r="H113" s="81"/>
      <c r="I113" s="81"/>
      <c r="J113" s="81"/>
    </row>
    <row r="114" spans="1:10" ht="15.45" customHeight="1" x14ac:dyDescent="0.25">
      <c r="A114" s="34"/>
      <c r="B114" s="34"/>
      <c r="C114" s="34"/>
      <c r="D114" s="81"/>
      <c r="E114" s="81"/>
      <c r="F114" s="81"/>
      <c r="G114" s="81"/>
      <c r="H114" s="81"/>
      <c r="I114" s="81"/>
      <c r="J114" s="81"/>
    </row>
    <row r="115" spans="1:10" ht="15.45" customHeight="1" x14ac:dyDescent="0.25">
      <c r="A115" s="34"/>
      <c r="B115" s="34"/>
      <c r="C115" s="34"/>
      <c r="D115" s="81"/>
      <c r="E115" s="81"/>
      <c r="F115" s="81"/>
      <c r="G115" s="81"/>
      <c r="H115" s="81"/>
      <c r="I115" s="81"/>
      <c r="J115" s="81"/>
    </row>
    <row r="116" spans="1:10" ht="15.45" customHeight="1" x14ac:dyDescent="0.25">
      <c r="A116" s="34"/>
      <c r="B116" s="34"/>
      <c r="C116" s="34"/>
      <c r="D116" s="81"/>
      <c r="E116" s="81"/>
      <c r="F116" s="81"/>
      <c r="G116" s="81"/>
      <c r="H116" s="81"/>
      <c r="I116" s="81"/>
      <c r="J116" s="81"/>
    </row>
    <row r="117" spans="1:10" ht="15.45" customHeight="1" x14ac:dyDescent="0.25">
      <c r="A117" s="34"/>
      <c r="B117" s="34"/>
      <c r="C117" s="34"/>
      <c r="D117" s="81"/>
      <c r="E117" s="81"/>
      <c r="F117" s="81"/>
      <c r="G117" s="81"/>
      <c r="H117" s="81"/>
      <c r="I117" s="81"/>
      <c r="J117" s="81"/>
    </row>
    <row r="118" spans="1:10" ht="15.45" customHeight="1" x14ac:dyDescent="0.25">
      <c r="A118" s="34"/>
      <c r="B118" s="34"/>
      <c r="C118" s="34"/>
      <c r="D118" s="81"/>
      <c r="E118" s="81"/>
      <c r="F118" s="81"/>
      <c r="G118" s="81"/>
      <c r="H118" s="81"/>
      <c r="I118" s="81"/>
      <c r="J118" s="81"/>
    </row>
    <row r="119" spans="1:10" ht="15.45" customHeight="1" x14ac:dyDescent="0.25">
      <c r="A119" s="34"/>
      <c r="B119" s="34"/>
      <c r="C119" s="34"/>
      <c r="D119" s="81"/>
      <c r="E119" s="81"/>
      <c r="F119" s="81"/>
      <c r="G119" s="81"/>
      <c r="H119" s="81"/>
      <c r="I119" s="81"/>
      <c r="J119" s="81"/>
    </row>
    <row r="120" spans="1:10" ht="15.45" customHeight="1" x14ac:dyDescent="0.25">
      <c r="A120" s="34"/>
      <c r="B120" s="34"/>
      <c r="C120" s="34"/>
      <c r="D120" s="81"/>
      <c r="E120" s="81"/>
      <c r="F120" s="81"/>
      <c r="G120" s="81"/>
      <c r="H120" s="81"/>
      <c r="I120" s="81"/>
      <c r="J120" s="81"/>
    </row>
    <row r="121" spans="1:10" ht="15.45" customHeight="1" x14ac:dyDescent="0.25">
      <c r="A121" s="34"/>
      <c r="B121" s="34"/>
      <c r="C121" s="34"/>
      <c r="D121" s="81"/>
      <c r="E121" s="81"/>
      <c r="F121" s="81"/>
      <c r="G121" s="81"/>
      <c r="H121" s="81"/>
      <c r="I121" s="81"/>
      <c r="J121" s="81"/>
    </row>
    <row r="122" spans="1:10" ht="15.45" customHeight="1" x14ac:dyDescent="0.25">
      <c r="A122" s="34"/>
      <c r="B122" s="34"/>
      <c r="C122" s="34"/>
      <c r="D122" s="81"/>
      <c r="E122" s="81"/>
      <c r="F122" s="81"/>
      <c r="G122" s="81"/>
      <c r="H122" s="81"/>
      <c r="I122" s="81"/>
      <c r="J122" s="81"/>
    </row>
    <row r="123" spans="1:10" ht="15.45" customHeight="1" x14ac:dyDescent="0.25">
      <c r="A123" s="34"/>
      <c r="B123" s="34"/>
      <c r="C123" s="34"/>
      <c r="D123" s="81"/>
      <c r="E123" s="81"/>
      <c r="F123" s="81"/>
      <c r="G123" s="81"/>
      <c r="H123" s="81"/>
      <c r="I123" s="81"/>
      <c r="J123" s="81"/>
    </row>
    <row r="124" spans="1:10" ht="15.45" customHeight="1" x14ac:dyDescent="0.25">
      <c r="A124" s="34"/>
      <c r="B124" s="34"/>
      <c r="C124" s="34"/>
      <c r="D124" s="81"/>
      <c r="E124" s="81"/>
      <c r="F124" s="81"/>
      <c r="G124" s="81"/>
      <c r="H124" s="81"/>
      <c r="I124" s="81"/>
      <c r="J124" s="81"/>
    </row>
    <row r="125" spans="1:10" ht="15.45" customHeight="1" x14ac:dyDescent="0.25">
      <c r="A125" s="34"/>
      <c r="B125" s="34"/>
      <c r="C125" s="34"/>
      <c r="D125" s="81"/>
      <c r="E125" s="81"/>
      <c r="F125" s="81"/>
      <c r="G125" s="81"/>
      <c r="H125" s="81"/>
      <c r="I125" s="81"/>
      <c r="J125" s="81"/>
    </row>
    <row r="126" spans="1:10" ht="15.45" customHeight="1" x14ac:dyDescent="0.25">
      <c r="A126" s="34"/>
      <c r="B126" s="34"/>
      <c r="C126" s="34"/>
      <c r="D126" s="81"/>
      <c r="E126" s="81"/>
      <c r="F126" s="81"/>
      <c r="G126" s="81"/>
      <c r="H126" s="81"/>
      <c r="I126" s="81"/>
      <c r="J126" s="81"/>
    </row>
    <row r="127" spans="1:10" ht="15.45" customHeight="1" x14ac:dyDescent="0.25">
      <c r="A127" s="34"/>
      <c r="B127" s="34"/>
      <c r="C127" s="34"/>
      <c r="D127" s="81"/>
      <c r="E127" s="81"/>
      <c r="F127" s="81"/>
      <c r="G127" s="81"/>
      <c r="H127" s="81"/>
      <c r="I127" s="81"/>
      <c r="J127" s="81"/>
    </row>
    <row r="128" spans="1:10" ht="15.45" customHeight="1" x14ac:dyDescent="0.25">
      <c r="A128" s="34"/>
      <c r="B128" s="34"/>
      <c r="C128" s="34"/>
      <c r="D128" s="81"/>
      <c r="E128" s="81"/>
      <c r="F128" s="81"/>
      <c r="G128" s="81"/>
      <c r="H128" s="81"/>
      <c r="I128" s="81"/>
      <c r="J128" s="81"/>
    </row>
    <row r="129" spans="1:10" ht="15.45" customHeight="1" x14ac:dyDescent="0.25">
      <c r="A129" s="34"/>
      <c r="B129" s="34"/>
      <c r="C129" s="34"/>
      <c r="D129" s="81"/>
      <c r="E129" s="81"/>
      <c r="F129" s="81"/>
      <c r="G129" s="81"/>
      <c r="H129" s="81"/>
      <c r="I129" s="81"/>
      <c r="J129" s="81"/>
    </row>
    <row r="130" spans="1:10" ht="15.45" customHeight="1" x14ac:dyDescent="0.25">
      <c r="A130" s="34"/>
      <c r="B130" s="34"/>
      <c r="C130" s="34"/>
      <c r="D130" s="81"/>
      <c r="E130" s="81"/>
      <c r="F130" s="81"/>
      <c r="G130" s="81"/>
      <c r="H130" s="81"/>
      <c r="I130" s="81"/>
      <c r="J130" s="81"/>
    </row>
    <row r="131" spans="1:10" ht="15.45" customHeight="1" x14ac:dyDescent="0.25">
      <c r="A131" s="34"/>
      <c r="B131" s="34"/>
      <c r="C131" s="34"/>
      <c r="D131" s="81"/>
      <c r="E131" s="81"/>
      <c r="F131" s="81"/>
      <c r="G131" s="81"/>
      <c r="H131" s="81"/>
      <c r="I131" s="81"/>
      <c r="J131" s="81"/>
    </row>
    <row r="132" spans="1:10" ht="15.45" customHeight="1" x14ac:dyDescent="0.25">
      <c r="A132" s="34"/>
      <c r="B132" s="34"/>
      <c r="C132" s="34"/>
      <c r="D132" s="81"/>
      <c r="E132" s="81"/>
      <c r="F132" s="81"/>
      <c r="G132" s="81"/>
      <c r="H132" s="81"/>
      <c r="I132" s="81"/>
      <c r="J132" s="81"/>
    </row>
    <row r="133" spans="1:10" ht="15.45" customHeight="1" x14ac:dyDescent="0.25">
      <c r="A133" s="34"/>
      <c r="B133" s="34"/>
      <c r="C133" s="34"/>
      <c r="D133" s="81"/>
      <c r="E133" s="81"/>
      <c r="F133" s="81"/>
      <c r="G133" s="81"/>
      <c r="H133" s="81"/>
      <c r="I133" s="81"/>
      <c r="J133" s="81"/>
    </row>
    <row r="134" spans="1:10" ht="15.45" customHeight="1" x14ac:dyDescent="0.25">
      <c r="A134" s="34"/>
      <c r="B134" s="34"/>
      <c r="C134" s="34"/>
      <c r="D134" s="81"/>
      <c r="E134" s="81"/>
      <c r="F134" s="81"/>
      <c r="G134" s="81"/>
      <c r="H134" s="81"/>
      <c r="I134" s="81"/>
      <c r="J134" s="81"/>
    </row>
    <row r="135" spans="1:10" ht="15.45" customHeight="1" x14ac:dyDescent="0.25">
      <c r="A135" s="34"/>
      <c r="B135" s="34"/>
      <c r="C135" s="34"/>
      <c r="D135" s="81"/>
      <c r="E135" s="81"/>
      <c r="F135" s="81"/>
      <c r="G135" s="81"/>
      <c r="H135" s="81"/>
      <c r="I135" s="81"/>
      <c r="J135" s="81"/>
    </row>
    <row r="136" spans="1:10" ht="15.45" customHeight="1" x14ac:dyDescent="0.25">
      <c r="A136" s="34"/>
      <c r="B136" s="34"/>
      <c r="C136" s="34"/>
      <c r="D136" s="81"/>
      <c r="E136" s="81"/>
      <c r="F136" s="81"/>
      <c r="G136" s="81"/>
      <c r="H136" s="81"/>
      <c r="I136" s="81"/>
      <c r="J136" s="81"/>
    </row>
    <row r="137" spans="1:10" ht="15.45" customHeight="1" x14ac:dyDescent="0.25">
      <c r="A137" s="34"/>
      <c r="B137" s="34"/>
      <c r="C137" s="34"/>
      <c r="D137" s="81"/>
      <c r="E137" s="81"/>
      <c r="F137" s="81"/>
      <c r="G137" s="81"/>
      <c r="H137" s="81"/>
      <c r="I137" s="81"/>
      <c r="J137" s="81"/>
    </row>
    <row r="138" spans="1:10" ht="15.45" customHeight="1" x14ac:dyDescent="0.25">
      <c r="A138" s="34"/>
      <c r="B138" s="34"/>
      <c r="C138" s="34"/>
      <c r="D138" s="81"/>
      <c r="E138" s="81"/>
      <c r="F138" s="81"/>
      <c r="G138" s="81"/>
      <c r="H138" s="81"/>
      <c r="I138" s="81"/>
      <c r="J138" s="81"/>
    </row>
    <row r="139" spans="1:10" ht="15.45" customHeight="1" x14ac:dyDescent="0.25">
      <c r="A139" s="34"/>
      <c r="B139" s="34"/>
      <c r="C139" s="34"/>
      <c r="D139" s="81"/>
      <c r="E139" s="81"/>
      <c r="F139" s="81"/>
      <c r="G139" s="81"/>
      <c r="H139" s="81"/>
      <c r="I139" s="81"/>
      <c r="J139" s="81"/>
    </row>
    <row r="140" spans="1:10" ht="15.45" customHeight="1" x14ac:dyDescent="0.25">
      <c r="A140" s="34"/>
      <c r="B140" s="34"/>
      <c r="C140" s="34"/>
      <c r="D140" s="81"/>
      <c r="E140" s="81"/>
      <c r="F140" s="81"/>
      <c r="G140" s="81"/>
      <c r="H140" s="81"/>
      <c r="I140" s="81"/>
      <c r="J140" s="81"/>
    </row>
    <row r="141" spans="1:10" ht="15.45" customHeight="1" x14ac:dyDescent="0.25">
      <c r="A141" s="34"/>
      <c r="B141" s="34"/>
      <c r="C141" s="34"/>
      <c r="D141" s="81"/>
      <c r="E141" s="81"/>
      <c r="F141" s="81"/>
      <c r="G141" s="81"/>
      <c r="H141" s="81"/>
      <c r="I141" s="81"/>
      <c r="J141" s="81"/>
    </row>
    <row r="142" spans="1:10" ht="15.45" customHeight="1" x14ac:dyDescent="0.25">
      <c r="A142" s="34"/>
      <c r="B142" s="34"/>
      <c r="C142" s="34"/>
      <c r="D142" s="81"/>
      <c r="E142" s="81"/>
      <c r="F142" s="81"/>
      <c r="G142" s="81"/>
      <c r="H142" s="81"/>
      <c r="I142" s="81"/>
      <c r="J142" s="81"/>
    </row>
    <row r="143" spans="1:10" ht="15.45" customHeight="1" x14ac:dyDescent="0.25">
      <c r="A143" s="34"/>
      <c r="B143" s="34"/>
      <c r="C143" s="34"/>
      <c r="D143" s="81"/>
      <c r="E143" s="81"/>
      <c r="F143" s="81"/>
      <c r="G143" s="81"/>
      <c r="H143" s="81"/>
      <c r="I143" s="81"/>
      <c r="J143" s="81"/>
    </row>
    <row r="144" spans="1:10" ht="15.45" customHeight="1" x14ac:dyDescent="0.25">
      <c r="A144" s="34"/>
      <c r="B144" s="34"/>
      <c r="C144" s="34"/>
      <c r="D144" s="81"/>
      <c r="E144" s="81"/>
      <c r="F144" s="81"/>
      <c r="G144" s="81"/>
      <c r="H144" s="81"/>
      <c r="I144" s="81"/>
      <c r="J144" s="81"/>
    </row>
    <row r="145" spans="1:10" ht="15.45" customHeight="1" x14ac:dyDescent="0.25">
      <c r="A145" s="34"/>
      <c r="B145" s="34"/>
      <c r="C145" s="34"/>
      <c r="D145" s="81"/>
      <c r="E145" s="81"/>
      <c r="F145" s="81"/>
      <c r="G145" s="81"/>
      <c r="H145" s="81"/>
      <c r="I145" s="81"/>
      <c r="J145" s="81"/>
    </row>
    <row r="146" spans="1:10" ht="15.45" customHeight="1" x14ac:dyDescent="0.25">
      <c r="A146" s="34"/>
      <c r="B146" s="34"/>
      <c r="C146" s="34"/>
      <c r="D146" s="81"/>
      <c r="E146" s="81"/>
      <c r="F146" s="81"/>
      <c r="G146" s="81"/>
      <c r="H146" s="81"/>
      <c r="I146" s="81"/>
      <c r="J146" s="81"/>
    </row>
    <row r="147" spans="1:10" ht="15.45" customHeight="1" x14ac:dyDescent="0.25">
      <c r="A147" s="34"/>
      <c r="B147" s="34"/>
      <c r="C147" s="34"/>
      <c r="D147" s="81"/>
      <c r="E147" s="81"/>
      <c r="F147" s="81"/>
      <c r="G147" s="81"/>
      <c r="H147" s="81"/>
      <c r="I147" s="81"/>
      <c r="J147" s="81"/>
    </row>
    <row r="148" spans="1:10" ht="15.45" customHeight="1" x14ac:dyDescent="0.25">
      <c r="A148" s="34"/>
      <c r="B148" s="34"/>
      <c r="C148" s="34"/>
      <c r="D148" s="81"/>
      <c r="E148" s="81"/>
      <c r="F148" s="81"/>
      <c r="G148" s="81"/>
      <c r="H148" s="81"/>
      <c r="I148" s="81"/>
      <c r="J148" s="81"/>
    </row>
    <row r="149" spans="1:10" ht="15.45" customHeight="1" x14ac:dyDescent="0.25">
      <c r="A149" s="34"/>
      <c r="B149" s="34"/>
      <c r="C149" s="34"/>
      <c r="D149" s="81"/>
      <c r="E149" s="81"/>
      <c r="F149" s="81"/>
      <c r="G149" s="81"/>
      <c r="H149" s="81"/>
      <c r="I149" s="81"/>
      <c r="J149" s="81"/>
    </row>
    <row r="150" spans="1:10" ht="15.45" customHeight="1" x14ac:dyDescent="0.25">
      <c r="A150" s="34"/>
      <c r="B150" s="34"/>
      <c r="C150" s="34"/>
      <c r="D150" s="81"/>
      <c r="E150" s="81"/>
      <c r="F150" s="81"/>
      <c r="G150" s="81"/>
      <c r="H150" s="81"/>
      <c r="I150" s="81"/>
      <c r="J150" s="81"/>
    </row>
    <row r="151" spans="1:10" ht="15.45" customHeight="1" x14ac:dyDescent="0.25">
      <c r="A151" s="34"/>
      <c r="B151" s="34"/>
      <c r="C151" s="34"/>
      <c r="D151" s="81"/>
      <c r="E151" s="81"/>
      <c r="F151" s="81"/>
      <c r="G151" s="81"/>
      <c r="H151" s="81"/>
      <c r="I151" s="81"/>
      <c r="J151" s="81"/>
    </row>
    <row r="152" spans="1:10" ht="15.45" customHeight="1" x14ac:dyDescent="0.25">
      <c r="A152" s="34"/>
      <c r="B152" s="34"/>
      <c r="C152" s="34"/>
      <c r="D152" s="81"/>
      <c r="E152" s="81"/>
      <c r="F152" s="81"/>
      <c r="G152" s="81"/>
      <c r="H152" s="81"/>
      <c r="I152" s="81"/>
      <c r="J152" s="81"/>
    </row>
    <row r="153" spans="1:10" ht="15.45" customHeight="1" x14ac:dyDescent="0.25">
      <c r="A153" s="34"/>
      <c r="B153" s="34"/>
      <c r="C153" s="34"/>
      <c r="D153" s="81"/>
      <c r="E153" s="81"/>
      <c r="F153" s="81"/>
      <c r="G153" s="81"/>
      <c r="H153" s="81"/>
      <c r="I153" s="81"/>
      <c r="J153" s="81"/>
    </row>
    <row r="154" spans="1:10" ht="15.45" customHeight="1" x14ac:dyDescent="0.25">
      <c r="A154" s="34"/>
      <c r="B154" s="34"/>
      <c r="C154" s="34"/>
      <c r="D154" s="81"/>
      <c r="E154" s="81"/>
      <c r="F154" s="81"/>
      <c r="G154" s="81"/>
      <c r="H154" s="81"/>
      <c r="I154" s="81"/>
      <c r="J154" s="81"/>
    </row>
    <row r="155" spans="1:10" ht="15.45" customHeight="1" x14ac:dyDescent="0.25">
      <c r="A155" s="34"/>
      <c r="B155" s="34"/>
      <c r="C155" s="34"/>
      <c r="D155" s="81"/>
      <c r="E155" s="81"/>
      <c r="F155" s="81"/>
      <c r="G155" s="81"/>
      <c r="H155" s="81"/>
      <c r="I155" s="81"/>
      <c r="J155" s="81"/>
    </row>
    <row r="156" spans="1:10" ht="15.45" customHeight="1" x14ac:dyDescent="0.25">
      <c r="A156" s="34"/>
      <c r="B156" s="34"/>
      <c r="C156" s="34"/>
      <c r="D156" s="81"/>
      <c r="E156" s="81"/>
      <c r="F156" s="81"/>
      <c r="G156" s="81"/>
      <c r="H156" s="81"/>
      <c r="I156" s="81"/>
      <c r="J156" s="81"/>
    </row>
    <row r="157" spans="1:10" ht="15.45" customHeight="1" x14ac:dyDescent="0.25">
      <c r="A157" s="34"/>
      <c r="B157" s="34"/>
      <c r="C157" s="34"/>
      <c r="D157" s="81"/>
      <c r="E157" s="81"/>
      <c r="F157" s="81"/>
      <c r="G157" s="81"/>
      <c r="H157" s="81"/>
      <c r="I157" s="81"/>
      <c r="J157" s="81"/>
    </row>
    <row r="158" spans="1:10" ht="15.45" customHeight="1" x14ac:dyDescent="0.25">
      <c r="A158" s="34"/>
      <c r="B158" s="34"/>
      <c r="C158" s="34"/>
      <c r="D158" s="81"/>
      <c r="E158" s="81"/>
      <c r="F158" s="81"/>
      <c r="G158" s="81"/>
      <c r="H158" s="81"/>
      <c r="I158" s="81"/>
      <c r="J158" s="81"/>
    </row>
    <row r="159" spans="1:10" ht="15.45" customHeight="1" x14ac:dyDescent="0.25">
      <c r="A159" s="34"/>
      <c r="B159" s="34"/>
      <c r="C159" s="34"/>
      <c r="D159" s="81"/>
      <c r="E159" s="81"/>
      <c r="F159" s="81"/>
      <c r="G159" s="81"/>
      <c r="H159" s="81"/>
      <c r="I159" s="81"/>
      <c r="J159" s="81"/>
    </row>
    <row r="160" spans="1:10" ht="15.45" customHeight="1" x14ac:dyDescent="0.25">
      <c r="A160" s="34"/>
      <c r="B160" s="34"/>
      <c r="C160" s="34"/>
      <c r="D160" s="81"/>
      <c r="E160" s="81"/>
      <c r="F160" s="81"/>
      <c r="G160" s="81"/>
      <c r="H160" s="81"/>
      <c r="I160" s="81"/>
      <c r="J160" s="81"/>
    </row>
    <row r="161" spans="1:10" ht="15.45" customHeight="1" x14ac:dyDescent="0.25">
      <c r="A161" s="34"/>
      <c r="B161" s="34"/>
      <c r="C161" s="34"/>
      <c r="D161" s="81"/>
      <c r="E161" s="81"/>
      <c r="F161" s="81"/>
      <c r="G161" s="81"/>
      <c r="H161" s="81"/>
      <c r="I161" s="81"/>
      <c r="J161" s="81"/>
    </row>
    <row r="162" spans="1:10" ht="15.45" customHeight="1" x14ac:dyDescent="0.25">
      <c r="A162" s="34"/>
      <c r="B162" s="34"/>
      <c r="C162" s="34"/>
      <c r="D162" s="81"/>
      <c r="E162" s="81"/>
      <c r="F162" s="81"/>
      <c r="G162" s="81"/>
      <c r="H162" s="81"/>
      <c r="I162" s="81"/>
      <c r="J162" s="81"/>
    </row>
    <row r="163" spans="1:10" ht="15.45" customHeight="1" x14ac:dyDescent="0.25">
      <c r="A163" s="34"/>
      <c r="B163" s="34"/>
      <c r="C163" s="34"/>
      <c r="D163" s="81"/>
      <c r="E163" s="81"/>
      <c r="F163" s="81"/>
      <c r="G163" s="81"/>
      <c r="H163" s="81"/>
      <c r="I163" s="81"/>
      <c r="J163" s="81"/>
    </row>
    <row r="164" spans="1:10" ht="15.45" customHeight="1" x14ac:dyDescent="0.25">
      <c r="A164" s="34"/>
      <c r="B164" s="34"/>
      <c r="C164" s="34"/>
      <c r="D164" s="81"/>
      <c r="E164" s="81"/>
      <c r="F164" s="81"/>
      <c r="G164" s="81"/>
      <c r="H164" s="81"/>
      <c r="I164" s="81"/>
      <c r="J164" s="81"/>
    </row>
    <row r="165" spans="1:10" ht="15.45" customHeight="1" x14ac:dyDescent="0.25">
      <c r="A165" s="34"/>
      <c r="B165" s="34"/>
      <c r="C165" s="34"/>
      <c r="D165" s="81"/>
      <c r="E165" s="81"/>
      <c r="F165" s="81"/>
      <c r="G165" s="81"/>
      <c r="H165" s="81"/>
      <c r="I165" s="81"/>
      <c r="J165" s="81"/>
    </row>
    <row r="166" spans="1:10" ht="15.45" customHeight="1" x14ac:dyDescent="0.25">
      <c r="A166" s="34"/>
      <c r="B166" s="34"/>
      <c r="C166" s="34"/>
      <c r="D166" s="81"/>
      <c r="E166" s="81"/>
      <c r="F166" s="81"/>
      <c r="G166" s="81"/>
      <c r="H166" s="81"/>
      <c r="I166" s="81"/>
      <c r="J166" s="81"/>
    </row>
    <row r="167" spans="1:10" ht="15.45" customHeight="1" x14ac:dyDescent="0.25">
      <c r="A167" s="34"/>
      <c r="B167" s="34"/>
      <c r="C167" s="34"/>
      <c r="D167" s="81"/>
      <c r="E167" s="81"/>
      <c r="F167" s="81"/>
      <c r="G167" s="81"/>
      <c r="H167" s="81"/>
      <c r="I167" s="81"/>
      <c r="J167" s="81"/>
    </row>
    <row r="168" spans="1:10" ht="15.45" customHeight="1" x14ac:dyDescent="0.25">
      <c r="A168" s="34"/>
      <c r="B168" s="34"/>
      <c r="C168" s="34"/>
      <c r="D168" s="81"/>
      <c r="E168" s="81"/>
      <c r="F168" s="81"/>
      <c r="G168" s="81"/>
      <c r="H168" s="81"/>
      <c r="I168" s="81"/>
      <c r="J168" s="81"/>
    </row>
    <row r="169" spans="1:10" ht="15.45" customHeight="1" x14ac:dyDescent="0.25">
      <c r="A169" s="34"/>
      <c r="B169" s="34"/>
      <c r="C169" s="34"/>
      <c r="D169" s="81"/>
      <c r="E169" s="81"/>
      <c r="F169" s="81"/>
      <c r="G169" s="81"/>
      <c r="H169" s="81"/>
      <c r="I169" s="81"/>
      <c r="J169" s="81"/>
    </row>
    <row r="170" spans="1:10" ht="15.45" customHeight="1" x14ac:dyDescent="0.25">
      <c r="A170" s="34"/>
      <c r="B170" s="34"/>
      <c r="C170" s="34"/>
      <c r="D170" s="81"/>
      <c r="E170" s="81"/>
      <c r="F170" s="81"/>
      <c r="G170" s="81"/>
      <c r="H170" s="81"/>
      <c r="I170" s="81"/>
      <c r="J170" s="81"/>
    </row>
    <row r="171" spans="1:10" ht="15.45" customHeight="1" x14ac:dyDescent="0.25">
      <c r="A171" s="34"/>
      <c r="B171" s="34"/>
      <c r="C171" s="34"/>
      <c r="D171" s="81"/>
      <c r="E171" s="81"/>
      <c r="F171" s="81"/>
      <c r="G171" s="81"/>
      <c r="H171" s="81"/>
      <c r="I171" s="81"/>
      <c r="J171" s="81"/>
    </row>
  </sheetData>
  <mergeCells count="10">
    <mergeCell ref="D40:F40"/>
    <mergeCell ref="H40:J40"/>
    <mergeCell ref="D44:J44"/>
    <mergeCell ref="D4:F4"/>
    <mergeCell ref="H4:J4"/>
    <mergeCell ref="D39:F39"/>
    <mergeCell ref="H39:J39"/>
    <mergeCell ref="D5:F5"/>
    <mergeCell ref="H5:J5"/>
    <mergeCell ref="D9:J9"/>
  </mergeCells>
  <phoneticPr fontId="5" type="noConversion"/>
  <pageMargins left="0.55000000000000004" right="0.55000000000000004" top="0.5" bottom="0.75" header="0.3" footer="0.3"/>
  <pageSetup paperSize="9" scale="85" firstPageNumber="3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38"/>
  <sheetViews>
    <sheetView view="pageBreakPreview" zoomScale="90" zoomScaleNormal="85" zoomScaleSheetLayoutView="90" workbookViewId="0">
      <selection activeCell="A6" sqref="A6"/>
    </sheetView>
  </sheetViews>
  <sheetFormatPr defaultColWidth="4.77734375" defaultRowHeight="13.8" x14ac:dyDescent="0.25"/>
  <cols>
    <col min="1" max="1" width="60" style="14" customWidth="1"/>
    <col min="2" max="2" width="6.6640625" style="21" customWidth="1"/>
    <col min="3" max="3" width="1" style="3" customWidth="1"/>
    <col min="4" max="4" width="13.6640625" style="3" customWidth="1"/>
    <col min="5" max="5" width="1" style="3" customWidth="1"/>
    <col min="6" max="6" width="13.6640625" style="3" customWidth="1"/>
    <col min="7" max="7" width="1" style="3" customWidth="1"/>
    <col min="8" max="8" width="13.6640625" style="3" customWidth="1"/>
    <col min="9" max="9" width="1" style="3" customWidth="1"/>
    <col min="10" max="10" width="13.6640625" style="3" customWidth="1"/>
    <col min="11" max="11" width="4.77734375" style="3"/>
    <col min="12" max="12" width="29.44140625" style="3" customWidth="1"/>
    <col min="13" max="13" width="17.5546875" style="68" bestFit="1" customWidth="1"/>
    <col min="14" max="16" width="0.6640625" style="68" customWidth="1"/>
    <col min="17" max="17" width="16.6640625" style="68" bestFit="1" customWidth="1"/>
    <col min="18" max="16384" width="4.77734375" style="3"/>
  </cols>
  <sheetData>
    <row r="1" spans="1:29" ht="17.399999999999999" x14ac:dyDescent="0.25">
      <c r="A1" s="93" t="s">
        <v>0</v>
      </c>
      <c r="B1" s="164"/>
      <c r="C1" s="125"/>
      <c r="D1" s="125"/>
      <c r="E1" s="125"/>
      <c r="F1" s="125"/>
      <c r="G1" s="125"/>
      <c r="H1" s="125"/>
      <c r="I1" s="125"/>
      <c r="J1" s="125"/>
      <c r="K1" s="121"/>
      <c r="L1" s="121"/>
      <c r="M1" s="101"/>
      <c r="N1" s="101"/>
      <c r="O1" s="101"/>
      <c r="P1" s="101"/>
      <c r="Q1" s="101"/>
      <c r="R1" s="101"/>
      <c r="S1" s="121"/>
      <c r="T1" s="121"/>
      <c r="U1" s="121"/>
      <c r="V1" s="121"/>
      <c r="W1" s="121"/>
      <c r="X1" s="121"/>
      <c r="Y1" s="101"/>
      <c r="Z1" s="121"/>
      <c r="AA1" s="121"/>
      <c r="AB1" s="121"/>
      <c r="AC1" s="101"/>
    </row>
    <row r="2" spans="1:29" ht="15.6" x14ac:dyDescent="0.25">
      <c r="A2" s="102" t="s">
        <v>70</v>
      </c>
      <c r="B2" s="164"/>
      <c r="C2" s="125"/>
      <c r="D2" s="125"/>
      <c r="E2" s="125"/>
      <c r="F2" s="125"/>
      <c r="G2" s="125"/>
      <c r="H2" s="125"/>
      <c r="I2" s="125"/>
      <c r="J2" s="125"/>
      <c r="K2" s="121"/>
      <c r="L2" s="121"/>
      <c r="M2" s="101"/>
      <c r="N2" s="101"/>
      <c r="O2" s="101"/>
      <c r="P2" s="101"/>
      <c r="Q2" s="101"/>
      <c r="R2" s="101"/>
      <c r="S2" s="121"/>
      <c r="T2" s="121"/>
      <c r="U2" s="121"/>
      <c r="V2" s="121"/>
      <c r="W2" s="121"/>
      <c r="X2" s="121"/>
      <c r="Y2" s="101"/>
      <c r="Z2" s="121"/>
      <c r="AA2" s="121"/>
      <c r="AB2" s="121"/>
      <c r="AC2" s="101"/>
    </row>
    <row r="3" spans="1:29" ht="15.45" customHeight="1" x14ac:dyDescent="0.25">
      <c r="A3" s="91"/>
      <c r="B3" s="164"/>
      <c r="C3" s="125"/>
      <c r="D3" s="125"/>
      <c r="E3" s="125"/>
      <c r="F3" s="125"/>
      <c r="G3" s="125"/>
      <c r="H3" s="125"/>
      <c r="I3" s="125"/>
      <c r="J3" s="125"/>
      <c r="K3" s="121"/>
      <c r="L3" s="121"/>
      <c r="M3" s="101"/>
      <c r="N3" s="101"/>
      <c r="O3" s="101"/>
      <c r="P3" s="101"/>
      <c r="Q3" s="101"/>
      <c r="R3" s="101"/>
      <c r="S3" s="121"/>
      <c r="T3" s="121"/>
      <c r="U3" s="121"/>
      <c r="V3" s="121"/>
      <c r="W3" s="121"/>
      <c r="X3" s="121"/>
      <c r="Y3" s="101"/>
      <c r="Z3" s="121"/>
      <c r="AA3" s="121"/>
      <c r="AB3" s="121"/>
      <c r="AC3" s="101"/>
    </row>
    <row r="4" spans="1:29" s="121" customFormat="1" ht="15.45" customHeight="1" x14ac:dyDescent="0.25">
      <c r="A4" s="105"/>
      <c r="B4" s="164"/>
      <c r="C4" s="99"/>
      <c r="D4" s="204" t="s">
        <v>2</v>
      </c>
      <c r="E4" s="204"/>
      <c r="F4" s="204"/>
      <c r="G4" s="99"/>
      <c r="H4" s="204" t="s">
        <v>3</v>
      </c>
      <c r="I4" s="204"/>
      <c r="J4" s="204"/>
      <c r="M4" s="101"/>
      <c r="N4" s="101"/>
      <c r="O4" s="101"/>
      <c r="P4" s="101"/>
      <c r="Q4" s="101"/>
      <c r="R4" s="101"/>
      <c r="Y4" s="101"/>
      <c r="AC4" s="101"/>
    </row>
    <row r="5" spans="1:29" s="121" customFormat="1" ht="15.45" customHeight="1" x14ac:dyDescent="0.25">
      <c r="A5" s="105"/>
      <c r="B5" s="164"/>
      <c r="C5" s="99"/>
      <c r="D5" s="204" t="s">
        <v>4</v>
      </c>
      <c r="E5" s="204"/>
      <c r="F5" s="204"/>
      <c r="G5" s="99"/>
      <c r="H5" s="204" t="s">
        <v>4</v>
      </c>
      <c r="I5" s="204"/>
      <c r="J5" s="204"/>
      <c r="M5" s="101"/>
      <c r="N5" s="101"/>
      <c r="O5" s="101"/>
      <c r="P5" s="101"/>
      <c r="Q5" s="101"/>
      <c r="R5" s="101"/>
      <c r="Y5" s="101"/>
      <c r="AC5" s="101"/>
    </row>
    <row r="6" spans="1:29" s="121" customFormat="1" ht="15.45" customHeight="1" x14ac:dyDescent="0.25">
      <c r="A6" s="91"/>
      <c r="B6" s="164"/>
      <c r="C6" s="99"/>
      <c r="D6" s="206" t="s">
        <v>71</v>
      </c>
      <c r="E6" s="206"/>
      <c r="F6" s="206"/>
      <c r="G6" s="99"/>
      <c r="H6" s="206" t="s">
        <v>71</v>
      </c>
      <c r="I6" s="206"/>
      <c r="J6" s="206"/>
      <c r="M6" s="101"/>
      <c r="N6" s="101"/>
      <c r="O6" s="101"/>
      <c r="P6" s="101"/>
      <c r="Q6" s="101"/>
      <c r="R6" s="101"/>
      <c r="Y6" s="101"/>
      <c r="AC6" s="101"/>
    </row>
    <row r="7" spans="1:29" ht="15.45" customHeight="1" x14ac:dyDescent="0.25">
      <c r="A7" s="91"/>
      <c r="B7" s="164"/>
      <c r="C7" s="99"/>
      <c r="D7" s="207" t="s">
        <v>187</v>
      </c>
      <c r="E7" s="206"/>
      <c r="F7" s="206"/>
      <c r="G7" s="99"/>
      <c r="H7" s="207" t="s">
        <v>187</v>
      </c>
      <c r="I7" s="206"/>
      <c r="J7" s="206"/>
      <c r="K7" s="121"/>
      <c r="L7" s="121"/>
      <c r="M7" s="101"/>
      <c r="N7" s="101"/>
      <c r="O7" s="101"/>
      <c r="P7" s="101"/>
      <c r="Q7" s="101"/>
      <c r="R7" s="101"/>
      <c r="S7" s="121"/>
      <c r="T7" s="121"/>
      <c r="U7" s="121"/>
      <c r="V7" s="121"/>
      <c r="W7" s="121"/>
      <c r="X7" s="121"/>
      <c r="Y7" s="101"/>
      <c r="Z7" s="121"/>
      <c r="AA7" s="121"/>
      <c r="AB7" s="121"/>
      <c r="AC7" s="101"/>
    </row>
    <row r="8" spans="1:29" ht="15.45" customHeight="1" x14ac:dyDescent="0.25">
      <c r="A8" s="91"/>
      <c r="B8" s="164" t="s">
        <v>7</v>
      </c>
      <c r="C8" s="99"/>
      <c r="D8" s="103">
        <v>2024</v>
      </c>
      <c r="E8" s="170"/>
      <c r="F8" s="103">
        <v>2023</v>
      </c>
      <c r="G8" s="99"/>
      <c r="H8" s="103">
        <v>2024</v>
      </c>
      <c r="I8" s="170"/>
      <c r="J8" s="103">
        <v>2023</v>
      </c>
      <c r="K8" s="121"/>
      <c r="L8" s="121"/>
      <c r="M8" s="101"/>
      <c r="N8" s="101"/>
      <c r="O8" s="101"/>
      <c r="P8" s="101"/>
      <c r="Q8" s="101"/>
      <c r="R8" s="101"/>
      <c r="S8" s="121"/>
      <c r="T8" s="121"/>
      <c r="U8" s="121"/>
      <c r="V8" s="121"/>
      <c r="W8" s="121"/>
      <c r="X8" s="121"/>
      <c r="Y8" s="101"/>
      <c r="Z8" s="121"/>
      <c r="AA8" s="121"/>
      <c r="AB8" s="121"/>
      <c r="AC8" s="101"/>
    </row>
    <row r="9" spans="1:29" ht="15.45" customHeight="1" x14ac:dyDescent="0.25">
      <c r="A9" s="91"/>
      <c r="B9" s="164"/>
      <c r="C9" s="99"/>
      <c r="D9" s="205" t="s">
        <v>9</v>
      </c>
      <c r="E9" s="205"/>
      <c r="F9" s="205"/>
      <c r="G9" s="205"/>
      <c r="H9" s="205"/>
      <c r="I9" s="205"/>
      <c r="J9" s="205"/>
      <c r="K9" s="121"/>
      <c r="L9" s="121"/>
      <c r="M9" s="101"/>
      <c r="N9" s="101"/>
      <c r="O9" s="101"/>
      <c r="P9" s="101"/>
      <c r="Q9" s="101"/>
      <c r="R9" s="101"/>
      <c r="S9" s="121"/>
      <c r="T9" s="121"/>
      <c r="U9" s="121"/>
      <c r="V9" s="121"/>
      <c r="W9" s="121"/>
      <c r="X9" s="121"/>
      <c r="Y9" s="101"/>
      <c r="Z9" s="121"/>
      <c r="AA9" s="121"/>
      <c r="AB9" s="121"/>
      <c r="AC9" s="101"/>
    </row>
    <row r="10" spans="1:29" ht="18.75" customHeight="1" x14ac:dyDescent="0.25">
      <c r="A10" s="20" t="s">
        <v>72</v>
      </c>
      <c r="B10" s="1"/>
      <c r="C10" s="28"/>
      <c r="D10" s="54"/>
      <c r="E10" s="54"/>
      <c r="F10" s="54"/>
      <c r="G10" s="54"/>
      <c r="H10" s="54"/>
      <c r="I10" s="54"/>
      <c r="J10" s="54"/>
      <c r="K10" s="34"/>
      <c r="L10" s="34"/>
      <c r="M10" s="67"/>
      <c r="N10" s="67"/>
      <c r="O10" s="67"/>
      <c r="P10" s="67"/>
      <c r="Q10" s="67"/>
    </row>
    <row r="11" spans="1:29" ht="18.75" customHeight="1" x14ac:dyDescent="0.25">
      <c r="A11" s="46" t="s">
        <v>73</v>
      </c>
      <c r="B11" s="1"/>
      <c r="C11" s="28"/>
      <c r="D11" s="177">
        <v>24397</v>
      </c>
      <c r="E11" s="7"/>
      <c r="F11" s="177">
        <v>38298</v>
      </c>
      <c r="G11" s="7"/>
      <c r="H11" s="177">
        <v>30038</v>
      </c>
      <c r="I11" s="7"/>
      <c r="J11" s="177">
        <v>43460</v>
      </c>
      <c r="K11" s="34"/>
      <c r="L11" s="34"/>
      <c r="M11" s="69"/>
      <c r="N11" s="67"/>
      <c r="O11" s="67"/>
      <c r="P11" s="67"/>
      <c r="Q11" s="69"/>
    </row>
    <row r="12" spans="1:29" ht="18.75" customHeight="1" x14ac:dyDescent="0.25">
      <c r="A12" s="46" t="s">
        <v>74</v>
      </c>
      <c r="B12" s="1"/>
      <c r="C12" s="28"/>
      <c r="D12" s="177">
        <v>40324</v>
      </c>
      <c r="E12" s="7"/>
      <c r="F12" s="177">
        <v>93872</v>
      </c>
      <c r="G12" s="7"/>
      <c r="H12" s="177">
        <v>40259</v>
      </c>
      <c r="I12" s="7"/>
      <c r="J12" s="177">
        <v>88506</v>
      </c>
      <c r="K12" s="34"/>
      <c r="L12" s="34"/>
      <c r="M12" s="69"/>
      <c r="N12" s="67"/>
      <c r="O12" s="67"/>
      <c r="P12" s="67"/>
      <c r="Q12" s="69"/>
    </row>
    <row r="13" spans="1:29" ht="18.75" customHeight="1" x14ac:dyDescent="0.25">
      <c r="A13" s="46" t="s">
        <v>75</v>
      </c>
      <c r="B13" s="1"/>
      <c r="C13" s="28"/>
      <c r="D13" s="177">
        <v>3767</v>
      </c>
      <c r="E13" s="7"/>
      <c r="F13" s="177">
        <v>4575</v>
      </c>
      <c r="G13" s="7"/>
      <c r="H13" s="177">
        <v>6352</v>
      </c>
      <c r="I13" s="7"/>
      <c r="J13" s="177">
        <v>6642</v>
      </c>
      <c r="K13" s="34"/>
      <c r="L13" s="83"/>
      <c r="M13" s="69"/>
      <c r="N13" s="67"/>
      <c r="O13" s="67"/>
      <c r="P13" s="67"/>
      <c r="Q13" s="69"/>
    </row>
    <row r="14" spans="1:29" ht="18.75" customHeight="1" x14ac:dyDescent="0.25">
      <c r="A14" s="10" t="s">
        <v>76</v>
      </c>
      <c r="B14" s="1"/>
      <c r="C14" s="28"/>
      <c r="D14" s="138">
        <f>SUM(D11:D13)</f>
        <v>68488</v>
      </c>
      <c r="E14" s="11"/>
      <c r="F14" s="138">
        <f>SUM(F11:F13)</f>
        <v>136745</v>
      </c>
      <c r="G14" s="11"/>
      <c r="H14" s="138">
        <f>SUM(H11:H13)</f>
        <v>76649</v>
      </c>
      <c r="I14" s="11"/>
      <c r="J14" s="138">
        <f>SUM(J11:J13)</f>
        <v>138608</v>
      </c>
      <c r="K14" s="34"/>
      <c r="L14" s="34"/>
      <c r="M14" s="69"/>
      <c r="N14" s="67"/>
      <c r="O14" s="67"/>
      <c r="P14" s="67"/>
      <c r="Q14" s="69"/>
    </row>
    <row r="15" spans="1:29" ht="13.2" customHeight="1" x14ac:dyDescent="0.25">
      <c r="A15" s="10"/>
      <c r="B15" s="1"/>
      <c r="C15" s="28"/>
      <c r="D15" s="47"/>
      <c r="E15" s="7"/>
      <c r="F15" s="47"/>
      <c r="G15" s="7"/>
      <c r="H15" s="47"/>
      <c r="I15" s="7"/>
      <c r="J15" s="47"/>
      <c r="K15" s="34"/>
      <c r="L15" s="34"/>
      <c r="M15" s="67"/>
      <c r="N15" s="67"/>
      <c r="O15" s="67"/>
      <c r="P15" s="67"/>
      <c r="Q15" s="67"/>
    </row>
    <row r="16" spans="1:29" ht="18.75" customHeight="1" x14ac:dyDescent="0.25">
      <c r="A16" s="20" t="s">
        <v>77</v>
      </c>
      <c r="B16" s="1"/>
      <c r="C16" s="28"/>
      <c r="D16" s="47"/>
      <c r="E16" s="7"/>
      <c r="F16" s="47"/>
      <c r="G16" s="7"/>
      <c r="H16" s="47"/>
      <c r="I16" s="7"/>
      <c r="J16" s="47"/>
      <c r="K16" s="34"/>
      <c r="L16" s="34"/>
      <c r="M16" s="67"/>
      <c r="N16" s="67"/>
      <c r="O16" s="67"/>
      <c r="P16" s="67"/>
      <c r="Q16" s="69"/>
    </row>
    <row r="17" spans="1:24" ht="18.75" customHeight="1" x14ac:dyDescent="0.25">
      <c r="A17" s="46" t="s">
        <v>78</v>
      </c>
      <c r="B17" s="1"/>
      <c r="C17" s="28"/>
      <c r="D17" s="177">
        <v>-37612</v>
      </c>
      <c r="E17" s="7"/>
      <c r="F17" s="177">
        <v>-56325</v>
      </c>
      <c r="G17" s="7"/>
      <c r="H17" s="177">
        <v>-42047</v>
      </c>
      <c r="I17" s="7"/>
      <c r="J17" s="177">
        <v>-59309</v>
      </c>
      <c r="K17" s="34"/>
      <c r="L17" s="34"/>
      <c r="M17" s="67"/>
      <c r="N17" s="67"/>
      <c r="O17" s="67"/>
      <c r="P17" s="67"/>
      <c r="Q17" s="69"/>
      <c r="R17" s="34"/>
      <c r="S17" s="34"/>
      <c r="T17" s="34"/>
      <c r="U17" s="34"/>
      <c r="V17" s="34"/>
      <c r="W17" s="34"/>
      <c r="X17" s="34"/>
    </row>
    <row r="18" spans="1:24" ht="18.75" customHeight="1" x14ac:dyDescent="0.25">
      <c r="A18" s="46" t="s">
        <v>79</v>
      </c>
      <c r="B18" s="1"/>
      <c r="C18" s="28"/>
      <c r="D18" s="177">
        <v>-48584</v>
      </c>
      <c r="E18" s="7"/>
      <c r="F18" s="177">
        <v>-95451</v>
      </c>
      <c r="G18" s="7"/>
      <c r="H18" s="177">
        <v>-48530</v>
      </c>
      <c r="I18" s="7"/>
      <c r="J18" s="177">
        <v>-90383</v>
      </c>
      <c r="K18" s="34"/>
      <c r="L18" s="34"/>
      <c r="M18" s="67"/>
      <c r="N18" s="67"/>
      <c r="O18" s="67"/>
      <c r="P18" s="67"/>
      <c r="Q18" s="69"/>
      <c r="R18" s="34"/>
      <c r="S18" s="34"/>
      <c r="T18" s="34"/>
      <c r="U18" s="34"/>
      <c r="V18" s="34"/>
      <c r="W18" s="34"/>
      <c r="X18" s="34"/>
    </row>
    <row r="19" spans="1:24" ht="18.75" customHeight="1" x14ac:dyDescent="0.25">
      <c r="A19" s="46" t="s">
        <v>80</v>
      </c>
      <c r="B19" s="1"/>
      <c r="C19" s="28"/>
      <c r="D19" s="177">
        <v>-3679</v>
      </c>
      <c r="E19" s="7"/>
      <c r="F19" s="177">
        <v>-3353</v>
      </c>
      <c r="G19" s="7"/>
      <c r="H19" s="177">
        <v>-3671</v>
      </c>
      <c r="I19" s="7"/>
      <c r="J19" s="177">
        <v>-3252</v>
      </c>
      <c r="K19" s="34"/>
      <c r="L19" s="34"/>
      <c r="M19" s="67"/>
      <c r="N19" s="67"/>
      <c r="O19" s="67"/>
      <c r="P19" s="67"/>
      <c r="Q19" s="69"/>
      <c r="R19" s="34"/>
      <c r="S19" s="34"/>
      <c r="T19" s="34"/>
      <c r="U19" s="34"/>
      <c r="V19" s="34"/>
      <c r="W19" s="34"/>
      <c r="X19" s="34"/>
    </row>
    <row r="20" spans="1:24" ht="18.75" customHeight="1" x14ac:dyDescent="0.25">
      <c r="A20" s="46" t="s">
        <v>81</v>
      </c>
      <c r="B20" s="1"/>
      <c r="C20" s="28"/>
      <c r="D20" s="177">
        <v>-41035</v>
      </c>
      <c r="E20" s="7"/>
      <c r="F20" s="177">
        <v>-36042</v>
      </c>
      <c r="G20" s="7"/>
      <c r="H20" s="177">
        <v>-40306</v>
      </c>
      <c r="I20" s="7"/>
      <c r="J20" s="177">
        <v>-35546</v>
      </c>
      <c r="K20" s="34"/>
      <c r="L20" s="84"/>
      <c r="M20" s="67"/>
      <c r="N20" s="67"/>
      <c r="O20" s="67"/>
      <c r="P20" s="67"/>
      <c r="Q20" s="69"/>
      <c r="R20" s="84"/>
      <c r="S20" s="84"/>
      <c r="T20" s="84"/>
      <c r="U20" s="84"/>
      <c r="V20" s="84"/>
      <c r="W20" s="84"/>
      <c r="X20" s="84"/>
    </row>
    <row r="21" spans="1:24" ht="18.75" customHeight="1" x14ac:dyDescent="0.25">
      <c r="A21" s="10" t="s">
        <v>82</v>
      </c>
      <c r="B21" s="1"/>
      <c r="C21" s="28"/>
      <c r="D21" s="138">
        <f>SUM(D17:D20)</f>
        <v>-130910</v>
      </c>
      <c r="E21" s="11"/>
      <c r="F21" s="138">
        <f>SUM(F17:F20)</f>
        <v>-191171</v>
      </c>
      <c r="G21" s="11"/>
      <c r="H21" s="138">
        <f>SUM(H17:H20)</f>
        <v>-134554</v>
      </c>
      <c r="I21" s="11"/>
      <c r="J21" s="138">
        <f>SUM(J17:J20)</f>
        <v>-188490</v>
      </c>
      <c r="K21" s="34"/>
      <c r="L21" s="34"/>
      <c r="M21" s="67"/>
      <c r="N21" s="67"/>
      <c r="O21" s="67"/>
      <c r="P21" s="67"/>
      <c r="Q21" s="69"/>
      <c r="R21" s="34"/>
      <c r="S21" s="34"/>
      <c r="T21" s="34"/>
      <c r="U21" s="34"/>
      <c r="V21" s="34"/>
      <c r="W21" s="34"/>
      <c r="X21" s="34"/>
    </row>
    <row r="22" spans="1:24" ht="13.2" customHeight="1" x14ac:dyDescent="0.25">
      <c r="A22" s="10"/>
      <c r="B22" s="1"/>
      <c r="C22" s="28"/>
      <c r="D22" s="16"/>
      <c r="E22" s="11"/>
      <c r="F22" s="16"/>
      <c r="G22" s="11"/>
      <c r="H22" s="11"/>
      <c r="I22" s="11"/>
      <c r="J22" s="15"/>
      <c r="K22" s="34"/>
      <c r="L22" s="34"/>
      <c r="M22" s="67"/>
      <c r="N22" s="67"/>
      <c r="O22" s="67"/>
      <c r="P22" s="67"/>
      <c r="Q22" s="69"/>
      <c r="R22" s="34"/>
      <c r="S22" s="34"/>
      <c r="T22" s="34"/>
      <c r="U22" s="34"/>
      <c r="V22" s="34"/>
      <c r="W22" s="34"/>
      <c r="X22" s="34"/>
    </row>
    <row r="23" spans="1:24" ht="20.7" customHeight="1" x14ac:dyDescent="0.25">
      <c r="A23" s="10" t="s">
        <v>83</v>
      </c>
      <c r="B23" s="1"/>
      <c r="C23" s="28"/>
      <c r="D23" s="178">
        <f>D14+D21</f>
        <v>-62422</v>
      </c>
      <c r="E23" s="11"/>
      <c r="F23" s="178">
        <f>F14+F21</f>
        <v>-54426</v>
      </c>
      <c r="G23" s="11"/>
      <c r="H23" s="178">
        <f>H14+H21</f>
        <v>-57905</v>
      </c>
      <c r="I23" s="11"/>
      <c r="J23" s="178">
        <f>J14+J21</f>
        <v>-49882</v>
      </c>
      <c r="K23" s="34"/>
      <c r="L23" s="34"/>
      <c r="M23" s="67"/>
      <c r="N23" s="67"/>
      <c r="O23" s="67"/>
      <c r="P23" s="67"/>
      <c r="Q23" s="69"/>
      <c r="R23" s="34"/>
      <c r="S23" s="34"/>
      <c r="T23" s="34"/>
      <c r="U23" s="34"/>
      <c r="V23" s="34"/>
      <c r="W23" s="34"/>
      <c r="X23" s="34"/>
    </row>
    <row r="24" spans="1:24" ht="18.75" customHeight="1" x14ac:dyDescent="0.25">
      <c r="A24" s="46" t="s">
        <v>84</v>
      </c>
      <c r="B24" s="1"/>
      <c r="C24" s="28"/>
      <c r="D24" s="177">
        <v>-34359</v>
      </c>
      <c r="E24" s="7"/>
      <c r="F24" s="177">
        <v>-65691</v>
      </c>
      <c r="G24" s="7"/>
      <c r="H24" s="177">
        <v>-34021</v>
      </c>
      <c r="I24" s="7"/>
      <c r="J24" s="177">
        <v>-65229</v>
      </c>
      <c r="K24" s="34"/>
      <c r="L24" s="34"/>
      <c r="M24" s="67"/>
      <c r="N24" s="67"/>
      <c r="O24" s="67"/>
      <c r="P24" s="67"/>
      <c r="Q24" s="69"/>
      <c r="R24" s="34"/>
      <c r="S24" s="34"/>
      <c r="T24" s="34"/>
      <c r="U24" s="34"/>
      <c r="V24" s="34"/>
      <c r="W24" s="34"/>
      <c r="X24" s="34"/>
    </row>
    <row r="25" spans="1:24" ht="20.7" customHeight="1" x14ac:dyDescent="0.25">
      <c r="A25" s="46" t="s">
        <v>200</v>
      </c>
      <c r="B25" s="1">
        <v>4</v>
      </c>
      <c r="C25" s="1"/>
      <c r="D25" s="179">
        <v>-3578</v>
      </c>
      <c r="E25" s="23"/>
      <c r="F25" s="179">
        <v>-6204</v>
      </c>
      <c r="G25" s="22"/>
      <c r="H25" s="130">
        <v>0</v>
      </c>
      <c r="I25" s="23"/>
      <c r="J25" s="130">
        <v>0</v>
      </c>
      <c r="K25" s="34"/>
      <c r="L25" s="34"/>
      <c r="M25" s="67"/>
      <c r="N25" s="67"/>
      <c r="O25" s="67"/>
      <c r="P25" s="67"/>
      <c r="Q25" s="67"/>
      <c r="R25" s="34"/>
      <c r="S25" s="34"/>
      <c r="T25" s="34"/>
      <c r="U25" s="34"/>
      <c r="V25" s="34"/>
      <c r="W25" s="34"/>
      <c r="X25" s="34"/>
    </row>
    <row r="26" spans="1:24" s="34" customFormat="1" ht="18.75" customHeight="1" x14ac:dyDescent="0.25">
      <c r="A26" s="86" t="s">
        <v>167</v>
      </c>
      <c r="B26" s="1"/>
      <c r="C26" s="28"/>
      <c r="D26" s="142">
        <f>SUM(D23:D25)</f>
        <v>-100359</v>
      </c>
      <c r="E26" s="15"/>
      <c r="F26" s="142">
        <f>SUM(F23:F25)</f>
        <v>-126321</v>
      </c>
      <c r="G26" s="15"/>
      <c r="H26" s="176">
        <f>SUM(H23:H25)</f>
        <v>-91926</v>
      </c>
      <c r="I26" s="15"/>
      <c r="J26" s="176">
        <f>SUM(J23:J25)</f>
        <v>-115111</v>
      </c>
      <c r="M26" s="67"/>
      <c r="N26" s="67"/>
      <c r="O26" s="67"/>
      <c r="P26" s="67"/>
      <c r="Q26" s="69"/>
    </row>
    <row r="27" spans="1:24" ht="18.75" customHeight="1" x14ac:dyDescent="0.25">
      <c r="A27" s="46" t="s">
        <v>201</v>
      </c>
      <c r="B27" s="1"/>
      <c r="C27" s="28"/>
      <c r="D27" s="147">
        <v>9825</v>
      </c>
      <c r="E27" s="23"/>
      <c r="F27" s="147">
        <v>1323</v>
      </c>
      <c r="G27" s="23"/>
      <c r="H27" s="147">
        <v>10092</v>
      </c>
      <c r="I27" s="23"/>
      <c r="J27" s="147">
        <v>1438</v>
      </c>
      <c r="K27" s="34"/>
      <c r="L27" s="34"/>
      <c r="M27" s="67"/>
      <c r="N27" s="67"/>
      <c r="O27" s="67"/>
      <c r="P27" s="67"/>
      <c r="Q27" s="67"/>
      <c r="R27" s="34"/>
      <c r="S27" s="34"/>
      <c r="T27" s="34"/>
      <c r="U27" s="34"/>
      <c r="V27" s="34"/>
      <c r="W27" s="34"/>
      <c r="X27" s="34"/>
    </row>
    <row r="28" spans="1:24" ht="18.75" customHeight="1" x14ac:dyDescent="0.25">
      <c r="A28" s="10" t="s">
        <v>85</v>
      </c>
      <c r="B28" s="1"/>
      <c r="C28" s="28"/>
      <c r="D28" s="138">
        <f>SUM(D26:D27)</f>
        <v>-90534</v>
      </c>
      <c r="E28" s="15"/>
      <c r="F28" s="138">
        <f>SUM(F26:F27)</f>
        <v>-124998</v>
      </c>
      <c r="G28" s="15"/>
      <c r="H28" s="138">
        <f>SUM(H26:H27)</f>
        <v>-81834</v>
      </c>
      <c r="I28" s="15"/>
      <c r="J28" s="138">
        <f>SUM(J26:J27)</f>
        <v>-113673</v>
      </c>
      <c r="K28" s="34"/>
      <c r="L28" s="34"/>
      <c r="M28" s="67"/>
      <c r="N28" s="67"/>
      <c r="O28" s="67"/>
      <c r="P28" s="67"/>
      <c r="Q28" s="69"/>
      <c r="R28" s="34"/>
      <c r="S28" s="34"/>
      <c r="T28" s="34"/>
      <c r="U28" s="34"/>
      <c r="V28" s="34"/>
      <c r="W28" s="34"/>
      <c r="X28" s="34"/>
    </row>
    <row r="29" spans="1:24" ht="9" customHeight="1" x14ac:dyDescent="0.25">
      <c r="A29" s="10"/>
      <c r="B29" s="1"/>
      <c r="C29" s="28"/>
      <c r="D29" s="16"/>
      <c r="E29" s="15"/>
      <c r="F29" s="16"/>
      <c r="G29" s="15"/>
      <c r="H29" s="16"/>
      <c r="I29" s="15"/>
      <c r="J29" s="16"/>
      <c r="K29" s="34"/>
      <c r="L29" s="34"/>
      <c r="M29" s="67"/>
      <c r="N29" s="67"/>
      <c r="O29" s="67"/>
      <c r="P29" s="67"/>
      <c r="Q29" s="67"/>
      <c r="R29" s="34"/>
      <c r="S29" s="34"/>
      <c r="T29" s="34"/>
      <c r="U29" s="34"/>
      <c r="V29" s="34"/>
      <c r="W29" s="34"/>
      <c r="X29" s="34"/>
    </row>
    <row r="30" spans="1:24" ht="18.75" customHeight="1" x14ac:dyDescent="0.25">
      <c r="A30" s="10" t="s">
        <v>86</v>
      </c>
      <c r="B30" s="1"/>
      <c r="C30" s="4"/>
      <c r="D30" s="53"/>
      <c r="E30" s="53"/>
      <c r="F30" s="53"/>
      <c r="G30" s="53"/>
      <c r="H30" s="53"/>
      <c r="I30" s="53"/>
      <c r="J30" s="53"/>
      <c r="K30" s="34"/>
      <c r="L30" s="34"/>
      <c r="M30" s="67"/>
      <c r="N30" s="67"/>
      <c r="O30" s="67"/>
      <c r="P30" s="67"/>
      <c r="Q30" s="67"/>
      <c r="R30" s="34"/>
      <c r="S30" s="34"/>
      <c r="T30" s="34"/>
      <c r="U30" s="34"/>
      <c r="V30" s="34"/>
      <c r="W30" s="34"/>
      <c r="X30" s="34"/>
    </row>
    <row r="31" spans="1:24" ht="18.75" customHeight="1" x14ac:dyDescent="0.25">
      <c r="A31" s="20" t="s">
        <v>87</v>
      </c>
      <c r="B31" s="1"/>
      <c r="C31" s="4"/>
      <c r="D31" s="53"/>
      <c r="E31" s="53"/>
      <c r="F31" s="53"/>
      <c r="G31" s="53"/>
      <c r="H31" s="53"/>
      <c r="I31" s="53"/>
      <c r="J31" s="53"/>
      <c r="K31" s="34"/>
      <c r="L31" s="34"/>
      <c r="M31" s="67"/>
      <c r="N31" s="67"/>
      <c r="O31" s="67"/>
      <c r="P31" s="67"/>
      <c r="Q31" s="67"/>
      <c r="R31" s="34"/>
      <c r="S31" s="34"/>
      <c r="T31" s="34"/>
      <c r="U31" s="34"/>
      <c r="V31" s="34"/>
      <c r="W31" s="34"/>
      <c r="X31" s="34"/>
    </row>
    <row r="32" spans="1:24" ht="18.75" customHeight="1" x14ac:dyDescent="0.25">
      <c r="A32" s="46" t="s">
        <v>88</v>
      </c>
      <c r="B32" s="1"/>
      <c r="C32" s="4"/>
      <c r="D32" s="179">
        <v>-1313</v>
      </c>
      <c r="E32" s="23"/>
      <c r="F32" s="179">
        <v>-19</v>
      </c>
      <c r="G32" s="23"/>
      <c r="H32" s="130">
        <v>0</v>
      </c>
      <c r="I32" s="23"/>
      <c r="J32" s="130">
        <v>0</v>
      </c>
      <c r="K32" s="34"/>
      <c r="L32" s="34"/>
      <c r="M32" s="67"/>
      <c r="N32" s="67"/>
      <c r="O32" s="67"/>
      <c r="P32" s="67"/>
      <c r="Q32" s="67"/>
    </row>
    <row r="33" spans="1:17" ht="18.45" customHeight="1" x14ac:dyDescent="0.25">
      <c r="A33" s="10" t="s">
        <v>89</v>
      </c>
      <c r="B33" s="1"/>
      <c r="C33" s="4"/>
      <c r="D33" s="138">
        <f>SUM(D32)</f>
        <v>-1313</v>
      </c>
      <c r="E33" s="15"/>
      <c r="F33" s="138">
        <f>SUM(F32)</f>
        <v>-19</v>
      </c>
      <c r="G33" s="15"/>
      <c r="H33" s="196">
        <f>SUM(H32)</f>
        <v>0</v>
      </c>
      <c r="I33" s="15"/>
      <c r="J33" s="196">
        <f>SUM(J32)</f>
        <v>0</v>
      </c>
      <c r="K33" s="34"/>
      <c r="L33" s="34"/>
      <c r="M33" s="67"/>
      <c r="N33" s="67"/>
      <c r="O33" s="67"/>
      <c r="P33" s="67"/>
      <c r="Q33" s="67"/>
    </row>
    <row r="34" spans="1:17" ht="18.75" customHeight="1" x14ac:dyDescent="0.25">
      <c r="A34" s="10"/>
      <c r="B34" s="1"/>
      <c r="C34" s="4"/>
      <c r="D34" s="53"/>
      <c r="E34" s="53"/>
      <c r="F34" s="53"/>
      <c r="G34" s="53"/>
      <c r="H34" s="197"/>
      <c r="I34" s="53"/>
      <c r="J34" s="198"/>
      <c r="K34" s="34"/>
      <c r="L34" s="34"/>
      <c r="M34" s="67"/>
      <c r="N34" s="67"/>
      <c r="O34" s="67"/>
      <c r="P34" s="67"/>
      <c r="Q34" s="67"/>
    </row>
    <row r="35" spans="1:17" ht="18.75" hidden="1" customHeight="1" x14ac:dyDescent="0.25">
      <c r="A35" s="20" t="s">
        <v>90</v>
      </c>
      <c r="C35" s="4"/>
      <c r="D35" s="53"/>
      <c r="E35" s="53"/>
      <c r="F35" s="53"/>
      <c r="G35" s="53"/>
      <c r="H35" s="53"/>
      <c r="I35" s="53"/>
      <c r="J35" s="76"/>
      <c r="K35" s="34"/>
      <c r="L35" s="34"/>
      <c r="M35" s="67"/>
      <c r="N35" s="67"/>
      <c r="O35" s="67"/>
      <c r="P35" s="67"/>
      <c r="Q35" s="69"/>
    </row>
    <row r="36" spans="1:17" ht="18.75" hidden="1" customHeight="1" x14ac:dyDescent="0.25">
      <c r="A36" s="46" t="s">
        <v>91</v>
      </c>
      <c r="B36" s="1"/>
      <c r="C36" s="28"/>
      <c r="D36" s="180"/>
      <c r="E36" s="23"/>
      <c r="F36" s="180">
        <v>0</v>
      </c>
      <c r="G36" s="23"/>
      <c r="H36" s="180"/>
      <c r="I36" s="23"/>
      <c r="J36" s="180">
        <v>0</v>
      </c>
      <c r="K36" s="34"/>
      <c r="L36" s="34"/>
      <c r="M36" s="67"/>
      <c r="N36" s="67"/>
      <c r="O36" s="67"/>
      <c r="P36" s="67"/>
      <c r="Q36" s="69"/>
    </row>
    <row r="37" spans="1:17" ht="18.75" hidden="1" customHeight="1" x14ac:dyDescent="0.25">
      <c r="A37" s="87" t="s">
        <v>168</v>
      </c>
      <c r="B37" s="1"/>
      <c r="C37" s="28"/>
      <c r="D37" s="179"/>
      <c r="E37" s="23"/>
      <c r="F37" s="179">
        <v>0</v>
      </c>
      <c r="G37" s="23"/>
      <c r="H37" s="179"/>
      <c r="I37" s="23"/>
      <c r="J37" s="179">
        <v>0</v>
      </c>
      <c r="K37" s="34"/>
      <c r="L37" s="34"/>
      <c r="M37" s="67"/>
      <c r="N37" s="67"/>
      <c r="O37" s="67"/>
      <c r="P37" s="67"/>
      <c r="Q37" s="69"/>
    </row>
    <row r="38" spans="1:17" ht="18.75" hidden="1" customHeight="1" x14ac:dyDescent="0.25">
      <c r="A38" s="46" t="s">
        <v>92</v>
      </c>
      <c r="B38" s="1"/>
      <c r="C38" s="28"/>
      <c r="D38" s="180"/>
      <c r="E38" s="23"/>
      <c r="F38" s="180">
        <v>0</v>
      </c>
      <c r="G38" s="23"/>
      <c r="H38" s="180"/>
      <c r="I38" s="23"/>
      <c r="J38" s="180">
        <v>0</v>
      </c>
      <c r="K38" s="34"/>
      <c r="L38" s="34"/>
      <c r="M38" s="67"/>
      <c r="N38" s="67"/>
      <c r="O38" s="67"/>
      <c r="P38" s="67"/>
      <c r="Q38" s="69"/>
    </row>
    <row r="39" spans="1:17" hidden="1" x14ac:dyDescent="0.25">
      <c r="A39" s="46" t="s">
        <v>93</v>
      </c>
      <c r="B39" s="1"/>
      <c r="C39" s="28"/>
      <c r="D39" s="180">
        <v>0</v>
      </c>
      <c r="E39" s="23"/>
      <c r="F39" s="180">
        <v>0</v>
      </c>
      <c r="G39" s="23"/>
      <c r="H39" s="180">
        <v>0</v>
      </c>
      <c r="I39" s="23"/>
      <c r="J39" s="180">
        <v>0</v>
      </c>
      <c r="K39" s="34"/>
      <c r="L39" s="34"/>
      <c r="M39" s="67"/>
      <c r="N39" s="67"/>
      <c r="O39" s="67"/>
      <c r="P39" s="67"/>
      <c r="Q39" s="67"/>
    </row>
    <row r="40" spans="1:17" hidden="1" x14ac:dyDescent="0.25">
      <c r="A40" s="88" t="s">
        <v>169</v>
      </c>
      <c r="B40" s="1"/>
      <c r="C40" s="4"/>
      <c r="D40" s="142">
        <f>SUM(D36:D39)</f>
        <v>0</v>
      </c>
      <c r="E40" s="194"/>
      <c r="F40" s="142">
        <f>SUM(F36:F39)</f>
        <v>0</v>
      </c>
      <c r="G40" s="194"/>
      <c r="H40" s="142">
        <f>SUM(H36:H39)</f>
        <v>0</v>
      </c>
      <c r="I40" s="194"/>
      <c r="J40" s="142">
        <f>SUM(J36:J39)</f>
        <v>0</v>
      </c>
      <c r="K40" s="34"/>
      <c r="L40" s="34"/>
      <c r="M40" s="67"/>
      <c r="N40" s="67"/>
      <c r="O40" s="67"/>
      <c r="P40" s="67"/>
      <c r="Q40" s="67"/>
    </row>
    <row r="41" spans="1:17" ht="18.75" customHeight="1" x14ac:dyDescent="0.25">
      <c r="A41" s="89" t="s">
        <v>182</v>
      </c>
      <c r="B41" s="1"/>
      <c r="C41" s="4"/>
      <c r="D41" s="173">
        <f>D33+D40</f>
        <v>-1313</v>
      </c>
      <c r="E41" s="19"/>
      <c r="F41" s="173">
        <f>F33+F40</f>
        <v>-19</v>
      </c>
      <c r="G41" s="19"/>
      <c r="H41" s="130">
        <f>H33+H40</f>
        <v>0</v>
      </c>
      <c r="I41" s="19"/>
      <c r="J41" s="130">
        <f>J33+J40</f>
        <v>0</v>
      </c>
      <c r="K41" s="34"/>
      <c r="L41" s="34"/>
      <c r="M41" s="67"/>
      <c r="N41" s="67"/>
      <c r="O41" s="67"/>
      <c r="P41" s="67"/>
      <c r="Q41" s="67"/>
    </row>
    <row r="42" spans="1:17" ht="18.600000000000001" customHeight="1" thickBot="1" x14ac:dyDescent="0.3">
      <c r="A42" s="90" t="s">
        <v>170</v>
      </c>
      <c r="C42" s="4"/>
      <c r="D42" s="140">
        <f>SUM(D28,D41)</f>
        <v>-91847</v>
      </c>
      <c r="E42" s="19"/>
      <c r="F42" s="140">
        <f>SUM(F28,F41)</f>
        <v>-125017</v>
      </c>
      <c r="G42" s="19"/>
      <c r="H42" s="144">
        <f>SUM(H28,H41)</f>
        <v>-81834</v>
      </c>
      <c r="I42" s="19"/>
      <c r="J42" s="144">
        <f>SUM(J28,J41)</f>
        <v>-113673</v>
      </c>
      <c r="K42" s="34"/>
      <c r="L42" s="34"/>
      <c r="M42" s="67"/>
      <c r="N42" s="67"/>
      <c r="O42" s="67"/>
      <c r="P42" s="67"/>
      <c r="Q42" s="69"/>
    </row>
    <row r="43" spans="1:17" ht="9" customHeight="1" thickTop="1" x14ac:dyDescent="0.25">
      <c r="A43" s="10"/>
      <c r="C43" s="4"/>
      <c r="D43" s="24"/>
      <c r="E43" s="19"/>
      <c r="F43" s="24"/>
      <c r="G43" s="19"/>
      <c r="H43" s="24"/>
      <c r="I43" s="19"/>
      <c r="J43" s="24"/>
      <c r="K43" s="34"/>
      <c r="L43" s="34"/>
      <c r="M43" s="67"/>
      <c r="N43" s="67"/>
      <c r="O43" s="67"/>
      <c r="P43" s="67"/>
      <c r="Q43" s="67"/>
    </row>
    <row r="44" spans="1:17" ht="18.75" customHeight="1" x14ac:dyDescent="0.25">
      <c r="A44" s="10" t="s">
        <v>95</v>
      </c>
      <c r="B44" s="1"/>
      <c r="C44" s="28"/>
      <c r="D44" s="16"/>
      <c r="E44" s="15"/>
      <c r="F44" s="16"/>
      <c r="G44" s="15"/>
      <c r="H44" s="16"/>
      <c r="I44" s="15"/>
      <c r="J44" s="16"/>
      <c r="K44" s="34"/>
      <c r="L44" s="34"/>
      <c r="M44" s="67"/>
      <c r="N44" s="67"/>
      <c r="O44" s="67"/>
      <c r="P44" s="67"/>
      <c r="Q44" s="67"/>
    </row>
    <row r="45" spans="1:17" ht="18.75" customHeight="1" x14ac:dyDescent="0.25">
      <c r="A45" s="46" t="s">
        <v>96</v>
      </c>
      <c r="B45" s="1"/>
      <c r="C45" s="28"/>
      <c r="D45" s="179">
        <f>D28</f>
        <v>-90534</v>
      </c>
      <c r="E45" s="23"/>
      <c r="F45" s="179">
        <f>F28</f>
        <v>-124998</v>
      </c>
      <c r="G45" s="23"/>
      <c r="H45" s="179">
        <f>H28</f>
        <v>-81834</v>
      </c>
      <c r="I45" s="23"/>
      <c r="J45" s="179">
        <f>J28</f>
        <v>-113673</v>
      </c>
      <c r="K45" s="34"/>
      <c r="L45" s="34"/>
      <c r="M45" s="67"/>
      <c r="N45" s="67"/>
      <c r="O45" s="67"/>
      <c r="P45" s="67"/>
      <c r="Q45" s="69"/>
    </row>
    <row r="46" spans="1:17" ht="18.75" hidden="1" customHeight="1" x14ac:dyDescent="0.25">
      <c r="A46" s="46" t="s">
        <v>97</v>
      </c>
      <c r="B46" s="1"/>
      <c r="C46" s="28"/>
      <c r="D46" s="179">
        <v>0</v>
      </c>
      <c r="E46" s="23"/>
      <c r="F46" s="179">
        <v>0</v>
      </c>
      <c r="G46" s="15"/>
      <c r="H46" s="179"/>
      <c r="I46" s="15"/>
      <c r="J46" s="179">
        <v>0</v>
      </c>
      <c r="K46" s="34"/>
      <c r="L46" s="34"/>
      <c r="M46" s="67"/>
      <c r="N46" s="67"/>
      <c r="O46" s="67"/>
      <c r="P46" s="67"/>
      <c r="Q46" s="67"/>
    </row>
    <row r="47" spans="1:17" s="34" customFormat="1" ht="18.75" customHeight="1" thickBot="1" x14ac:dyDescent="0.3">
      <c r="A47" s="10" t="s">
        <v>85</v>
      </c>
      <c r="B47" s="1"/>
      <c r="C47" s="28"/>
      <c r="D47" s="140">
        <f>SUM(D45:D46)</f>
        <v>-90534</v>
      </c>
      <c r="E47" s="15"/>
      <c r="F47" s="140">
        <f>SUM(F45:F46)</f>
        <v>-124998</v>
      </c>
      <c r="G47" s="15"/>
      <c r="H47" s="140">
        <f>SUM(H45:H46)</f>
        <v>-81834</v>
      </c>
      <c r="I47" s="15"/>
      <c r="J47" s="140">
        <f>SUM(J45:J46)</f>
        <v>-113673</v>
      </c>
      <c r="M47" s="67"/>
      <c r="N47" s="67"/>
      <c r="O47" s="67"/>
      <c r="P47" s="67"/>
      <c r="Q47" s="67"/>
    </row>
    <row r="48" spans="1:17" s="34" customFormat="1" ht="8.6999999999999993" customHeight="1" thickTop="1" x14ac:dyDescent="0.25">
      <c r="A48" s="10"/>
      <c r="B48" s="1"/>
      <c r="C48" s="28"/>
      <c r="D48" s="15"/>
      <c r="E48" s="15"/>
      <c r="F48" s="15"/>
      <c r="G48" s="15"/>
      <c r="H48" s="15"/>
      <c r="I48" s="15"/>
      <c r="J48" s="15"/>
      <c r="L48" s="4"/>
      <c r="M48" s="67"/>
      <c r="N48" s="67"/>
      <c r="O48" s="67"/>
      <c r="P48" s="67"/>
      <c r="Q48" s="69"/>
    </row>
    <row r="49" spans="1:17" ht="18.75" customHeight="1" x14ac:dyDescent="0.25">
      <c r="A49" s="10" t="s">
        <v>183</v>
      </c>
      <c r="C49" s="4"/>
      <c r="D49" s="53"/>
      <c r="E49" s="53"/>
      <c r="F49" s="53"/>
      <c r="G49" s="53"/>
      <c r="H49" s="53"/>
      <c r="I49" s="53"/>
      <c r="J49" s="53"/>
      <c r="K49" s="34"/>
      <c r="L49" s="4"/>
      <c r="M49" s="67"/>
      <c r="N49" s="67"/>
      <c r="O49" s="67"/>
      <c r="P49" s="67"/>
      <c r="Q49" s="69"/>
    </row>
    <row r="50" spans="1:17" ht="18.75" customHeight="1" x14ac:dyDescent="0.25">
      <c r="A50" s="46" t="s">
        <v>96</v>
      </c>
      <c r="B50" s="1"/>
      <c r="C50" s="28"/>
      <c r="D50" s="179">
        <f>D42</f>
        <v>-91847</v>
      </c>
      <c r="E50" s="23"/>
      <c r="F50" s="179">
        <f>F42</f>
        <v>-125017</v>
      </c>
      <c r="G50" s="23"/>
      <c r="H50" s="179">
        <f>H42</f>
        <v>-81834</v>
      </c>
      <c r="I50" s="23"/>
      <c r="J50" s="179">
        <f>J42</f>
        <v>-113673</v>
      </c>
      <c r="K50" s="34"/>
      <c r="L50" s="34"/>
      <c r="M50" s="67"/>
      <c r="N50" s="67"/>
      <c r="O50" s="67"/>
      <c r="P50" s="67"/>
      <c r="Q50" s="67"/>
    </row>
    <row r="51" spans="1:17" ht="18.45" hidden="1" customHeight="1" x14ac:dyDescent="0.25">
      <c r="A51" s="46" t="s">
        <v>97</v>
      </c>
      <c r="B51" s="1"/>
      <c r="C51" s="28"/>
      <c r="D51" s="179"/>
      <c r="E51" s="23"/>
      <c r="F51" s="179">
        <v>0</v>
      </c>
      <c r="G51" s="15"/>
      <c r="H51" s="179"/>
      <c r="I51" s="15"/>
      <c r="J51" s="179">
        <v>0</v>
      </c>
      <c r="K51" s="34"/>
      <c r="L51" s="34"/>
      <c r="M51" s="67"/>
      <c r="N51" s="67"/>
      <c r="O51" s="67"/>
      <c r="P51" s="67"/>
      <c r="Q51" s="67"/>
    </row>
    <row r="52" spans="1:17" ht="18.75" customHeight="1" thickBot="1" x14ac:dyDescent="0.3">
      <c r="A52" s="10" t="s">
        <v>170</v>
      </c>
      <c r="C52" s="4"/>
      <c r="D52" s="140">
        <f>SUM(D50:D51)</f>
        <v>-91847</v>
      </c>
      <c r="E52" s="19"/>
      <c r="F52" s="140">
        <f>SUM(F50:F51)</f>
        <v>-125017</v>
      </c>
      <c r="G52" s="19"/>
      <c r="H52" s="140">
        <f>SUM(H50:H51)</f>
        <v>-81834</v>
      </c>
      <c r="I52" s="19"/>
      <c r="J52" s="140">
        <f>SUM(J50:J51)</f>
        <v>-113673</v>
      </c>
      <c r="K52" s="34"/>
      <c r="L52" s="34"/>
      <c r="M52" s="67"/>
      <c r="N52" s="67"/>
      <c r="O52" s="67"/>
      <c r="P52" s="67"/>
      <c r="Q52" s="67"/>
    </row>
    <row r="53" spans="1:17" s="34" customFormat="1" ht="8.6999999999999993" customHeight="1" thickTop="1" x14ac:dyDescent="0.25">
      <c r="A53" s="10"/>
      <c r="B53" s="1"/>
      <c r="C53" s="28"/>
      <c r="D53" s="15"/>
      <c r="E53" s="15"/>
      <c r="F53" s="15"/>
      <c r="G53" s="15"/>
      <c r="H53" s="15"/>
      <c r="I53" s="15"/>
      <c r="J53" s="15"/>
      <c r="L53" s="4"/>
      <c r="M53" s="67"/>
      <c r="N53" s="67"/>
      <c r="O53" s="67"/>
      <c r="P53" s="67"/>
      <c r="Q53" s="69"/>
    </row>
    <row r="54" spans="1:17" ht="18.75" customHeight="1" x14ac:dyDescent="0.25">
      <c r="A54" s="10" t="s">
        <v>98</v>
      </c>
      <c r="B54" s="34"/>
      <c r="C54" s="28"/>
      <c r="D54" s="15"/>
      <c r="E54" s="15"/>
      <c r="F54" s="15"/>
      <c r="G54" s="15"/>
      <c r="H54" s="15"/>
      <c r="I54" s="15"/>
      <c r="J54" s="15"/>
      <c r="K54" s="34"/>
      <c r="L54" s="34"/>
      <c r="M54" s="67"/>
      <c r="N54" s="67"/>
      <c r="O54" s="67"/>
      <c r="P54" s="67"/>
      <c r="Q54" s="67"/>
    </row>
    <row r="55" spans="1:17" s="34" customFormat="1" ht="18.75" customHeight="1" thickBot="1" x14ac:dyDescent="0.3">
      <c r="A55" s="46" t="s">
        <v>99</v>
      </c>
      <c r="B55" s="1">
        <v>9</v>
      </c>
      <c r="C55" s="28"/>
      <c r="D55" s="195">
        <f>D45/1503964</f>
        <v>-6.0196919607118253E-2</v>
      </c>
      <c r="E55" s="134"/>
      <c r="F55" s="195">
        <v>-0.86700006242500327</v>
      </c>
      <c r="G55" s="134"/>
      <c r="H55" s="195">
        <f>H45/1503964</f>
        <v>-5.441220667515978E-2</v>
      </c>
      <c r="I55" s="133"/>
      <c r="J55" s="195">
        <v>-0.78844859994589833</v>
      </c>
      <c r="M55" s="67"/>
      <c r="N55" s="67"/>
      <c r="O55" s="67"/>
      <c r="P55" s="67"/>
      <c r="Q55" s="69"/>
    </row>
    <row r="56" spans="1:17" ht="18.75" customHeight="1" thickTop="1" x14ac:dyDescent="0.25">
      <c r="A56" s="34"/>
      <c r="B56" s="34"/>
      <c r="C56" s="34"/>
      <c r="D56" s="81"/>
      <c r="E56" s="81"/>
      <c r="F56" s="81"/>
      <c r="G56" s="81"/>
      <c r="H56" s="81"/>
      <c r="I56" s="81"/>
      <c r="J56" s="81"/>
      <c r="K56" s="34"/>
      <c r="L56" s="34"/>
      <c r="M56" s="67"/>
      <c r="N56" s="67"/>
      <c r="O56" s="67"/>
      <c r="P56" s="67"/>
      <c r="Q56" s="67"/>
    </row>
    <row r="57" spans="1:17" ht="18.75" customHeight="1" x14ac:dyDescent="0.25">
      <c r="A57" s="34"/>
      <c r="B57" s="34"/>
      <c r="C57" s="34"/>
      <c r="D57" s="81"/>
      <c r="E57" s="81"/>
      <c r="F57" s="81"/>
      <c r="G57" s="81"/>
      <c r="H57" s="81"/>
      <c r="I57" s="81"/>
      <c r="J57" s="81"/>
      <c r="K57" s="34"/>
      <c r="L57" s="34"/>
      <c r="M57" s="67"/>
      <c r="N57" s="67"/>
      <c r="O57" s="67"/>
      <c r="P57" s="67"/>
      <c r="Q57" s="67"/>
    </row>
    <row r="58" spans="1:17" ht="18.75" customHeight="1" x14ac:dyDescent="0.25">
      <c r="A58" s="34"/>
      <c r="B58" s="34"/>
      <c r="C58" s="34"/>
      <c r="D58" s="81"/>
      <c r="E58" s="81"/>
      <c r="F58" s="81"/>
      <c r="G58" s="81"/>
      <c r="H58" s="81"/>
      <c r="I58" s="81"/>
      <c r="J58" s="81"/>
      <c r="K58" s="34"/>
      <c r="L58" s="34"/>
      <c r="M58" s="67"/>
      <c r="N58" s="67"/>
      <c r="O58" s="67"/>
      <c r="P58" s="67"/>
      <c r="Q58" s="67"/>
    </row>
    <row r="59" spans="1:17" ht="18.75" customHeight="1" x14ac:dyDescent="0.25">
      <c r="A59" s="34"/>
      <c r="B59" s="34"/>
      <c r="C59" s="34"/>
      <c r="D59" s="81"/>
      <c r="E59" s="81"/>
      <c r="F59" s="81"/>
      <c r="G59" s="81"/>
      <c r="H59" s="81"/>
      <c r="I59" s="81"/>
      <c r="J59" s="81"/>
      <c r="K59" s="34"/>
      <c r="L59" s="34"/>
      <c r="M59" s="67"/>
      <c r="N59" s="67"/>
      <c r="O59" s="67"/>
      <c r="P59" s="67"/>
      <c r="Q59" s="67"/>
    </row>
    <row r="60" spans="1:17" ht="18.75" customHeight="1" x14ac:dyDescent="0.25">
      <c r="A60" s="34"/>
      <c r="B60" s="34"/>
      <c r="C60" s="34"/>
      <c r="D60" s="81"/>
      <c r="E60" s="81"/>
      <c r="F60" s="81"/>
      <c r="G60" s="81"/>
      <c r="H60" s="81"/>
      <c r="I60" s="81"/>
      <c r="J60" s="81"/>
      <c r="K60" s="34"/>
      <c r="L60" s="34"/>
      <c r="M60" s="67"/>
      <c r="N60" s="67"/>
      <c r="O60" s="67"/>
      <c r="P60" s="67"/>
      <c r="Q60" s="67"/>
    </row>
    <row r="61" spans="1:17" ht="18.75" customHeight="1" x14ac:dyDescent="0.25">
      <c r="A61" s="34"/>
      <c r="B61" s="34"/>
      <c r="C61" s="34"/>
      <c r="D61" s="81"/>
      <c r="E61" s="81"/>
      <c r="F61" s="81"/>
      <c r="G61" s="81"/>
      <c r="H61" s="81"/>
      <c r="I61" s="81"/>
      <c r="J61" s="81"/>
      <c r="K61" s="34"/>
      <c r="L61" s="34"/>
      <c r="M61" s="67"/>
      <c r="N61" s="67"/>
      <c r="O61" s="67"/>
      <c r="P61" s="67"/>
      <c r="Q61" s="69"/>
    </row>
    <row r="62" spans="1:17" ht="18.75" customHeight="1" x14ac:dyDescent="0.25">
      <c r="A62" s="34"/>
      <c r="B62" s="34"/>
      <c r="C62" s="34"/>
      <c r="D62" s="81"/>
      <c r="E62" s="81"/>
      <c r="F62" s="81"/>
      <c r="G62" s="81"/>
      <c r="H62" s="81"/>
      <c r="I62" s="81"/>
      <c r="J62" s="81"/>
      <c r="K62" s="34"/>
      <c r="L62" s="34"/>
      <c r="M62" s="67"/>
      <c r="N62" s="67"/>
      <c r="O62" s="67"/>
      <c r="P62" s="67"/>
      <c r="Q62" s="67"/>
    </row>
    <row r="63" spans="1:17" ht="18.75" customHeight="1" x14ac:dyDescent="0.25">
      <c r="A63" s="34"/>
      <c r="B63" s="34"/>
      <c r="C63" s="34"/>
      <c r="D63" s="81"/>
      <c r="E63" s="81"/>
      <c r="F63" s="81"/>
      <c r="G63" s="81"/>
      <c r="H63" s="81"/>
      <c r="I63" s="81"/>
      <c r="J63" s="81"/>
      <c r="K63" s="34"/>
      <c r="L63" s="34"/>
      <c r="M63" s="67"/>
      <c r="N63" s="67"/>
      <c r="O63" s="67"/>
      <c r="P63" s="67"/>
      <c r="Q63" s="67"/>
    </row>
    <row r="64" spans="1:17" ht="18.75" customHeight="1" x14ac:dyDescent="0.25">
      <c r="A64" s="34"/>
      <c r="B64" s="34"/>
      <c r="C64" s="34"/>
      <c r="D64" s="81"/>
      <c r="E64" s="81"/>
      <c r="F64" s="81"/>
      <c r="G64" s="81"/>
      <c r="H64" s="81"/>
      <c r="I64" s="81"/>
      <c r="J64" s="81"/>
      <c r="K64" s="34"/>
      <c r="L64" s="34"/>
      <c r="M64" s="67"/>
      <c r="N64" s="67"/>
      <c r="O64" s="67"/>
      <c r="P64" s="67"/>
      <c r="Q64" s="67"/>
    </row>
    <row r="65" spans="1:17" ht="18.75" customHeight="1" x14ac:dyDescent="0.25">
      <c r="A65" s="34"/>
      <c r="B65" s="34"/>
      <c r="C65" s="34"/>
      <c r="D65" s="81"/>
      <c r="E65" s="81"/>
      <c r="F65" s="81"/>
      <c r="G65" s="81"/>
      <c r="H65" s="81"/>
      <c r="I65" s="81"/>
      <c r="J65" s="81"/>
      <c r="K65" s="34"/>
      <c r="L65" s="34"/>
      <c r="M65" s="67"/>
      <c r="N65" s="67"/>
      <c r="O65" s="67"/>
      <c r="P65" s="67"/>
      <c r="Q65" s="67"/>
    </row>
    <row r="66" spans="1:17" ht="18.75" customHeight="1" x14ac:dyDescent="0.25">
      <c r="A66" s="34"/>
      <c r="B66" s="34"/>
      <c r="C66" s="34"/>
      <c r="D66" s="81"/>
      <c r="E66" s="81"/>
      <c r="F66" s="81"/>
      <c r="G66" s="81"/>
      <c r="H66" s="81"/>
      <c r="I66" s="81"/>
      <c r="J66" s="81"/>
      <c r="K66" s="34"/>
      <c r="L66" s="34"/>
      <c r="M66" s="67"/>
      <c r="N66" s="67"/>
      <c r="O66" s="67"/>
      <c r="P66" s="67"/>
      <c r="Q66" s="67"/>
    </row>
    <row r="67" spans="1:17" ht="18.75" customHeight="1" x14ac:dyDescent="0.25">
      <c r="A67" s="34"/>
      <c r="B67" s="34"/>
      <c r="C67" s="34"/>
      <c r="D67" s="81"/>
      <c r="E67" s="81"/>
      <c r="F67" s="81"/>
      <c r="G67" s="81"/>
      <c r="H67" s="81"/>
      <c r="I67" s="81"/>
      <c r="J67" s="81"/>
      <c r="K67" s="34"/>
      <c r="L67" s="34"/>
      <c r="M67" s="67"/>
      <c r="N67" s="67"/>
      <c r="O67" s="67"/>
      <c r="P67" s="67"/>
      <c r="Q67" s="67"/>
    </row>
    <row r="68" spans="1:17" ht="18.75" customHeight="1" x14ac:dyDescent="0.25">
      <c r="A68" s="34"/>
      <c r="B68" s="34"/>
      <c r="C68" s="34"/>
      <c r="D68" s="81"/>
      <c r="E68" s="81"/>
      <c r="F68" s="81"/>
      <c r="G68" s="81"/>
      <c r="H68" s="81"/>
      <c r="I68" s="81"/>
      <c r="J68" s="81"/>
      <c r="K68" s="34"/>
      <c r="L68" s="34"/>
      <c r="M68" s="82"/>
      <c r="N68" s="67"/>
      <c r="O68" s="67"/>
      <c r="P68" s="67"/>
      <c r="Q68" s="82"/>
    </row>
    <row r="69" spans="1:17" ht="18.75" customHeight="1" x14ac:dyDescent="0.25">
      <c r="A69" s="34"/>
      <c r="B69" s="34"/>
      <c r="C69" s="34"/>
      <c r="D69" s="81"/>
      <c r="E69" s="81"/>
      <c r="F69" s="81"/>
      <c r="G69" s="81"/>
      <c r="H69" s="81"/>
      <c r="I69" s="81"/>
      <c r="J69" s="81"/>
      <c r="K69" s="34"/>
      <c r="L69" s="34"/>
      <c r="M69" s="67"/>
      <c r="N69" s="67"/>
      <c r="O69" s="67"/>
      <c r="P69" s="67"/>
      <c r="Q69" s="67"/>
    </row>
    <row r="70" spans="1:17" ht="18.75" customHeight="1" x14ac:dyDescent="0.25">
      <c r="A70" s="34"/>
      <c r="B70" s="34"/>
      <c r="C70" s="34"/>
      <c r="D70" s="81"/>
      <c r="E70" s="81"/>
      <c r="F70" s="81"/>
      <c r="G70" s="81"/>
      <c r="H70" s="81"/>
      <c r="I70" s="81"/>
      <c r="J70" s="81"/>
      <c r="K70" s="34"/>
      <c r="L70" s="34"/>
      <c r="M70" s="67"/>
      <c r="N70" s="67"/>
      <c r="O70" s="67"/>
      <c r="P70" s="67"/>
      <c r="Q70" s="67"/>
    </row>
    <row r="71" spans="1:17" ht="18.75" customHeight="1" x14ac:dyDescent="0.25">
      <c r="A71" s="34"/>
      <c r="B71" s="34"/>
      <c r="C71" s="34"/>
      <c r="D71" s="81"/>
      <c r="E71" s="81"/>
      <c r="F71" s="81"/>
      <c r="G71" s="81"/>
      <c r="H71" s="81"/>
      <c r="I71" s="81"/>
      <c r="J71" s="81"/>
      <c r="K71" s="34"/>
      <c r="L71" s="34"/>
      <c r="M71" s="67"/>
      <c r="N71" s="67"/>
      <c r="O71" s="67"/>
      <c r="P71" s="67"/>
      <c r="Q71" s="67"/>
    </row>
    <row r="72" spans="1:17" ht="18.75" customHeight="1" x14ac:dyDescent="0.25">
      <c r="A72" s="34"/>
      <c r="B72" s="34"/>
      <c r="C72" s="34"/>
      <c r="D72" s="81"/>
      <c r="E72" s="81"/>
      <c r="F72" s="81"/>
      <c r="G72" s="81"/>
      <c r="H72" s="81"/>
      <c r="I72" s="81"/>
      <c r="J72" s="81"/>
      <c r="K72" s="34"/>
      <c r="L72" s="34"/>
      <c r="M72" s="67"/>
      <c r="N72" s="67"/>
      <c r="O72" s="67"/>
      <c r="P72" s="67"/>
      <c r="Q72" s="67"/>
    </row>
    <row r="73" spans="1:17" ht="18.75" customHeight="1" x14ac:dyDescent="0.25">
      <c r="A73" s="34"/>
      <c r="B73" s="34"/>
      <c r="C73" s="34"/>
      <c r="D73" s="81"/>
      <c r="E73" s="81"/>
      <c r="F73" s="81"/>
      <c r="G73" s="81"/>
      <c r="H73" s="81"/>
      <c r="I73" s="81"/>
      <c r="J73" s="81"/>
      <c r="K73" s="34"/>
      <c r="L73" s="34"/>
      <c r="M73" s="67"/>
      <c r="N73" s="67"/>
      <c r="O73" s="67"/>
      <c r="P73" s="67"/>
      <c r="Q73" s="67"/>
    </row>
    <row r="74" spans="1:17" ht="18.75" customHeight="1" x14ac:dyDescent="0.25">
      <c r="A74" s="34"/>
      <c r="B74" s="34"/>
      <c r="C74" s="34"/>
      <c r="D74" s="81"/>
      <c r="E74" s="81"/>
      <c r="F74" s="81"/>
      <c r="G74" s="81"/>
      <c r="H74" s="81"/>
      <c r="I74" s="81"/>
      <c r="J74" s="81"/>
      <c r="K74" s="34"/>
      <c r="L74" s="34"/>
      <c r="M74" s="67"/>
      <c r="N74" s="67"/>
      <c r="O74" s="67"/>
      <c r="P74" s="67"/>
      <c r="Q74" s="67"/>
    </row>
    <row r="75" spans="1:17" ht="18.75" customHeight="1" x14ac:dyDescent="0.25">
      <c r="A75" s="34"/>
      <c r="B75" s="34"/>
      <c r="C75" s="34"/>
      <c r="D75" s="81"/>
      <c r="E75" s="81"/>
      <c r="F75" s="81"/>
      <c r="G75" s="81"/>
      <c r="H75" s="81"/>
      <c r="I75" s="81"/>
      <c r="J75" s="81"/>
      <c r="K75" s="34"/>
      <c r="L75" s="34"/>
      <c r="M75" s="67"/>
      <c r="N75" s="67"/>
      <c r="O75" s="67"/>
      <c r="P75" s="67"/>
      <c r="Q75" s="67"/>
    </row>
    <row r="76" spans="1:17" ht="18.75" customHeight="1" x14ac:dyDescent="0.25">
      <c r="A76" s="34"/>
      <c r="B76" s="34"/>
      <c r="C76" s="34"/>
      <c r="D76" s="81"/>
      <c r="E76" s="81"/>
      <c r="F76" s="81"/>
      <c r="G76" s="81"/>
      <c r="H76" s="81"/>
      <c r="I76" s="81"/>
      <c r="J76" s="81"/>
      <c r="K76" s="34"/>
      <c r="L76" s="34"/>
      <c r="M76" s="67"/>
      <c r="N76" s="67"/>
      <c r="O76" s="67"/>
      <c r="P76" s="67"/>
      <c r="Q76" s="67"/>
    </row>
    <row r="77" spans="1:17" ht="18.75" customHeight="1" x14ac:dyDescent="0.25">
      <c r="A77" s="34"/>
      <c r="B77" s="34"/>
      <c r="C77" s="34"/>
      <c r="D77" s="81"/>
      <c r="E77" s="81"/>
      <c r="F77" s="81"/>
      <c r="G77" s="81"/>
      <c r="H77" s="81"/>
      <c r="I77" s="81"/>
      <c r="J77" s="81"/>
      <c r="K77" s="34"/>
      <c r="L77" s="34"/>
      <c r="M77" s="67"/>
      <c r="N77" s="67"/>
      <c r="O77" s="67"/>
      <c r="P77" s="67"/>
      <c r="Q77" s="67"/>
    </row>
    <row r="78" spans="1:17" ht="18.75" customHeight="1" x14ac:dyDescent="0.25">
      <c r="A78" s="34"/>
      <c r="B78" s="34"/>
      <c r="C78" s="34"/>
      <c r="D78" s="81"/>
      <c r="E78" s="81"/>
      <c r="F78" s="81"/>
      <c r="G78" s="81"/>
      <c r="H78" s="81"/>
      <c r="I78" s="81"/>
      <c r="J78" s="81"/>
      <c r="K78" s="34"/>
      <c r="L78" s="34"/>
      <c r="M78" s="67"/>
      <c r="N78" s="67"/>
      <c r="O78" s="67"/>
      <c r="P78" s="67"/>
      <c r="Q78" s="67"/>
    </row>
    <row r="79" spans="1:17" ht="18.75" customHeight="1" x14ac:dyDescent="0.25">
      <c r="A79" s="34"/>
      <c r="B79" s="34"/>
      <c r="C79" s="34"/>
      <c r="D79" s="81"/>
      <c r="E79" s="81"/>
      <c r="F79" s="81"/>
      <c r="G79" s="81"/>
      <c r="H79" s="81"/>
      <c r="I79" s="81"/>
      <c r="J79" s="81"/>
      <c r="K79" s="34"/>
      <c r="L79" s="34"/>
      <c r="M79" s="67"/>
      <c r="N79" s="67"/>
      <c r="O79" s="67"/>
      <c r="P79" s="67"/>
      <c r="Q79" s="67"/>
    </row>
    <row r="80" spans="1:17" ht="18.75" customHeight="1" x14ac:dyDescent="0.25">
      <c r="A80" s="34"/>
      <c r="B80" s="34"/>
      <c r="C80" s="34"/>
      <c r="D80" s="81"/>
      <c r="E80" s="81"/>
      <c r="F80" s="81"/>
      <c r="G80" s="81"/>
      <c r="H80" s="81"/>
      <c r="I80" s="81"/>
      <c r="J80" s="81"/>
      <c r="K80" s="34"/>
      <c r="L80" s="34"/>
      <c r="M80" s="67"/>
      <c r="N80" s="67"/>
      <c r="O80" s="67"/>
      <c r="P80" s="67"/>
      <c r="Q80" s="67"/>
    </row>
    <row r="81" spans="1:17" ht="18.75" customHeight="1" x14ac:dyDescent="0.25">
      <c r="A81" s="34"/>
      <c r="B81" s="34"/>
      <c r="C81" s="34"/>
      <c r="D81" s="81"/>
      <c r="E81" s="81"/>
      <c r="F81" s="81"/>
      <c r="G81" s="81"/>
      <c r="H81" s="81"/>
      <c r="I81" s="81"/>
      <c r="J81" s="81"/>
      <c r="K81" s="34"/>
      <c r="L81" s="34"/>
      <c r="M81" s="67"/>
      <c r="N81" s="67"/>
      <c r="O81" s="67"/>
      <c r="P81" s="67"/>
      <c r="Q81" s="67"/>
    </row>
    <row r="82" spans="1:17" ht="18.75" customHeight="1" x14ac:dyDescent="0.25">
      <c r="A82" s="34"/>
      <c r="B82" s="34"/>
      <c r="C82" s="34"/>
      <c r="D82" s="81"/>
      <c r="E82" s="81"/>
      <c r="F82" s="81"/>
      <c r="G82" s="81"/>
      <c r="H82" s="81"/>
      <c r="I82" s="81"/>
      <c r="J82" s="81"/>
      <c r="K82" s="34"/>
      <c r="L82" s="34"/>
      <c r="M82" s="34"/>
      <c r="N82" s="34"/>
      <c r="O82" s="34"/>
      <c r="P82" s="34"/>
      <c r="Q82" s="34"/>
    </row>
    <row r="83" spans="1:17" ht="18.75" customHeight="1" x14ac:dyDescent="0.25">
      <c r="A83" s="34"/>
      <c r="B83" s="34"/>
      <c r="C83" s="34"/>
      <c r="D83" s="81"/>
      <c r="E83" s="81"/>
      <c r="F83" s="81"/>
      <c r="G83" s="81"/>
      <c r="H83" s="81"/>
      <c r="I83" s="81"/>
      <c r="J83" s="81"/>
      <c r="K83" s="34"/>
      <c r="L83" s="34"/>
      <c r="M83" s="34"/>
      <c r="N83" s="34"/>
      <c r="O83" s="34"/>
      <c r="P83" s="34"/>
      <c r="Q83" s="34"/>
    </row>
    <row r="84" spans="1:17" ht="18.75" customHeight="1" x14ac:dyDescent="0.25">
      <c r="A84" s="34"/>
      <c r="B84" s="34"/>
      <c r="C84" s="34"/>
      <c r="D84" s="81"/>
      <c r="E84" s="81"/>
      <c r="F84" s="81"/>
      <c r="G84" s="81"/>
      <c r="H84" s="81"/>
      <c r="I84" s="81"/>
      <c r="J84" s="81"/>
      <c r="K84" s="34"/>
      <c r="L84" s="34"/>
      <c r="M84" s="34"/>
      <c r="N84" s="34"/>
      <c r="O84" s="34"/>
      <c r="P84" s="34"/>
      <c r="Q84" s="34"/>
    </row>
    <row r="85" spans="1:17" ht="18.75" customHeight="1" x14ac:dyDescent="0.25">
      <c r="A85" s="34"/>
      <c r="B85" s="34"/>
      <c r="C85" s="34"/>
      <c r="D85" s="81"/>
      <c r="E85" s="81"/>
      <c r="F85" s="81"/>
      <c r="G85" s="81"/>
      <c r="H85" s="81"/>
      <c r="I85" s="81"/>
      <c r="J85" s="81"/>
      <c r="K85" s="34"/>
      <c r="L85" s="34"/>
      <c r="M85" s="34"/>
      <c r="N85" s="34"/>
      <c r="O85" s="34"/>
      <c r="P85" s="34"/>
      <c r="Q85" s="34"/>
    </row>
    <row r="86" spans="1:17" ht="18.75" customHeight="1" x14ac:dyDescent="0.25">
      <c r="A86" s="34"/>
      <c r="B86" s="34"/>
      <c r="C86" s="34"/>
      <c r="D86" s="81"/>
      <c r="E86" s="81"/>
      <c r="F86" s="81"/>
      <c r="G86" s="81"/>
      <c r="H86" s="81"/>
      <c r="I86" s="81"/>
      <c r="J86" s="81"/>
      <c r="K86" s="34"/>
      <c r="L86" s="34"/>
      <c r="M86" s="34"/>
      <c r="N86" s="34"/>
      <c r="O86" s="34"/>
      <c r="P86" s="34"/>
      <c r="Q86" s="34"/>
    </row>
    <row r="87" spans="1:17" ht="18.75" customHeight="1" x14ac:dyDescent="0.25">
      <c r="A87" s="34"/>
      <c r="B87" s="34"/>
      <c r="C87" s="34"/>
      <c r="D87" s="81"/>
      <c r="E87" s="81"/>
      <c r="F87" s="81"/>
      <c r="G87" s="81"/>
      <c r="H87" s="81"/>
      <c r="I87" s="81"/>
      <c r="J87" s="81"/>
      <c r="K87" s="34"/>
      <c r="L87" s="34"/>
      <c r="M87" s="34"/>
      <c r="N87" s="34"/>
      <c r="O87" s="34"/>
      <c r="P87" s="34"/>
      <c r="Q87" s="34"/>
    </row>
    <row r="88" spans="1:17" ht="18.75" customHeight="1" x14ac:dyDescent="0.25">
      <c r="A88" s="34"/>
      <c r="B88" s="34"/>
      <c r="C88" s="34"/>
      <c r="D88" s="81"/>
      <c r="E88" s="81"/>
      <c r="F88" s="81"/>
      <c r="G88" s="81"/>
      <c r="H88" s="81"/>
      <c r="I88" s="81"/>
      <c r="J88" s="81"/>
      <c r="K88" s="34"/>
      <c r="L88" s="34"/>
      <c r="M88" s="34"/>
      <c r="N88" s="34"/>
      <c r="O88" s="34"/>
      <c r="P88" s="34"/>
      <c r="Q88" s="34"/>
    </row>
    <row r="89" spans="1:17" ht="18.75" customHeight="1" x14ac:dyDescent="0.25">
      <c r="A89" s="34"/>
      <c r="B89" s="34"/>
      <c r="C89" s="34"/>
      <c r="D89" s="81"/>
      <c r="E89" s="81"/>
      <c r="F89" s="81"/>
      <c r="G89" s="81"/>
      <c r="H89" s="81"/>
      <c r="I89" s="81"/>
      <c r="J89" s="81"/>
      <c r="K89" s="34"/>
      <c r="L89" s="34"/>
      <c r="M89" s="34"/>
      <c r="N89" s="34"/>
      <c r="O89" s="34"/>
      <c r="P89" s="34"/>
      <c r="Q89" s="34"/>
    </row>
    <row r="90" spans="1:17" ht="18.75" customHeight="1" x14ac:dyDescent="0.25">
      <c r="A90" s="34"/>
      <c r="B90" s="34"/>
      <c r="C90" s="34"/>
      <c r="D90" s="81"/>
      <c r="E90" s="81"/>
      <c r="F90" s="81"/>
      <c r="G90" s="81"/>
      <c r="H90" s="81"/>
      <c r="I90" s="81"/>
      <c r="J90" s="81"/>
      <c r="K90" s="34"/>
      <c r="L90" s="34"/>
      <c r="M90" s="34"/>
      <c r="N90" s="34"/>
      <c r="O90" s="34"/>
      <c r="P90" s="34"/>
      <c r="Q90" s="34"/>
    </row>
    <row r="91" spans="1:17" ht="18.75" customHeight="1" x14ac:dyDescent="0.25">
      <c r="A91" s="34"/>
      <c r="B91" s="34"/>
      <c r="C91" s="34"/>
      <c r="D91" s="81"/>
      <c r="E91" s="81"/>
      <c r="F91" s="81"/>
      <c r="G91" s="81"/>
      <c r="H91" s="81"/>
      <c r="I91" s="81"/>
      <c r="J91" s="81"/>
      <c r="K91" s="34"/>
      <c r="L91" s="34"/>
      <c r="M91" s="34"/>
      <c r="N91" s="34"/>
      <c r="O91" s="34"/>
      <c r="P91" s="34"/>
      <c r="Q91" s="34"/>
    </row>
    <row r="92" spans="1:17" ht="18.75" customHeight="1" x14ac:dyDescent="0.25">
      <c r="A92" s="34"/>
      <c r="B92" s="34"/>
      <c r="C92" s="34"/>
      <c r="D92" s="81"/>
      <c r="E92" s="81"/>
      <c r="F92" s="81"/>
      <c r="G92" s="81"/>
      <c r="H92" s="81"/>
      <c r="I92" s="81"/>
      <c r="J92" s="81"/>
      <c r="K92" s="34"/>
      <c r="L92" s="34"/>
      <c r="M92" s="34"/>
      <c r="N92" s="34"/>
      <c r="O92" s="34"/>
      <c r="P92" s="34"/>
      <c r="Q92" s="34"/>
    </row>
    <row r="93" spans="1:17" ht="18.75" customHeight="1" x14ac:dyDescent="0.25">
      <c r="A93" s="34"/>
      <c r="B93" s="34"/>
      <c r="C93" s="34"/>
      <c r="D93" s="81"/>
      <c r="E93" s="81"/>
      <c r="F93" s="81"/>
      <c r="G93" s="81"/>
      <c r="H93" s="81"/>
      <c r="I93" s="81"/>
      <c r="J93" s="81"/>
      <c r="K93" s="34"/>
      <c r="L93" s="34"/>
      <c r="M93" s="34"/>
      <c r="N93" s="34"/>
      <c r="O93" s="34"/>
      <c r="P93" s="34"/>
      <c r="Q93" s="34"/>
    </row>
    <row r="94" spans="1:17" ht="18.75" customHeight="1" x14ac:dyDescent="0.25">
      <c r="A94" s="34"/>
      <c r="B94" s="34"/>
      <c r="C94" s="34"/>
      <c r="D94" s="81"/>
      <c r="E94" s="81"/>
      <c r="F94" s="81"/>
      <c r="G94" s="81"/>
      <c r="H94" s="81"/>
      <c r="I94" s="81"/>
      <c r="J94" s="81"/>
      <c r="K94" s="34"/>
      <c r="L94" s="34"/>
      <c r="M94" s="34"/>
      <c r="N94" s="34"/>
      <c r="O94" s="34"/>
      <c r="P94" s="34"/>
      <c r="Q94" s="34"/>
    </row>
    <row r="95" spans="1:17" ht="18.75" customHeight="1" x14ac:dyDescent="0.25">
      <c r="A95" s="34"/>
      <c r="B95" s="34"/>
      <c r="C95" s="34"/>
      <c r="D95" s="81"/>
      <c r="E95" s="81"/>
      <c r="F95" s="81"/>
      <c r="G95" s="81"/>
      <c r="H95" s="81"/>
      <c r="I95" s="81"/>
      <c r="J95" s="81"/>
      <c r="K95" s="34"/>
      <c r="L95" s="34"/>
      <c r="M95" s="34"/>
      <c r="N95" s="34"/>
      <c r="O95" s="34"/>
      <c r="P95" s="34"/>
      <c r="Q95" s="34"/>
    </row>
    <row r="96" spans="1:17" ht="18.75" customHeight="1" x14ac:dyDescent="0.25">
      <c r="A96" s="34"/>
      <c r="B96" s="34"/>
      <c r="C96" s="34"/>
      <c r="D96" s="81"/>
      <c r="E96" s="81"/>
      <c r="F96" s="81"/>
      <c r="G96" s="81"/>
      <c r="H96" s="81"/>
      <c r="I96" s="81"/>
      <c r="J96" s="81"/>
      <c r="K96" s="34"/>
      <c r="L96" s="34"/>
      <c r="M96" s="34"/>
      <c r="N96" s="34"/>
      <c r="O96" s="34"/>
      <c r="P96" s="34"/>
      <c r="Q96" s="34"/>
    </row>
    <row r="97" spans="1:17" ht="18.75" customHeight="1" x14ac:dyDescent="0.25">
      <c r="A97" s="34"/>
      <c r="B97" s="34"/>
      <c r="C97" s="34"/>
      <c r="D97" s="81"/>
      <c r="E97" s="81"/>
      <c r="F97" s="81"/>
      <c r="G97" s="81"/>
      <c r="H97" s="81"/>
      <c r="I97" s="81"/>
      <c r="J97" s="81"/>
      <c r="K97" s="34"/>
      <c r="L97" s="34"/>
      <c r="M97" s="34"/>
      <c r="N97" s="34"/>
      <c r="O97" s="34"/>
      <c r="P97" s="34"/>
      <c r="Q97" s="34"/>
    </row>
    <row r="98" spans="1:17" ht="18.75" customHeight="1" x14ac:dyDescent="0.25">
      <c r="A98" s="34"/>
      <c r="B98" s="34"/>
      <c r="C98" s="34"/>
      <c r="D98" s="81"/>
      <c r="E98" s="81"/>
      <c r="F98" s="81"/>
      <c r="G98" s="81"/>
      <c r="H98" s="81"/>
      <c r="I98" s="81"/>
      <c r="J98" s="81"/>
      <c r="K98" s="34"/>
      <c r="L98" s="34"/>
      <c r="M98" s="34"/>
      <c r="N98" s="34"/>
      <c r="O98" s="34"/>
      <c r="P98" s="34"/>
      <c r="Q98" s="34"/>
    </row>
    <row r="99" spans="1:17" ht="18.75" customHeight="1" x14ac:dyDescent="0.25">
      <c r="A99" s="34"/>
      <c r="B99" s="34"/>
      <c r="C99" s="34"/>
      <c r="D99" s="81"/>
      <c r="E99" s="81"/>
      <c r="F99" s="81"/>
      <c r="G99" s="81"/>
      <c r="H99" s="81"/>
      <c r="I99" s="81"/>
      <c r="J99" s="81"/>
      <c r="K99" s="34"/>
      <c r="L99" s="34"/>
      <c r="M99" s="34"/>
      <c r="N99" s="34"/>
      <c r="O99" s="34"/>
      <c r="P99" s="34"/>
      <c r="Q99" s="34"/>
    </row>
    <row r="100" spans="1:17" ht="18.75" customHeight="1" x14ac:dyDescent="0.25">
      <c r="A100" s="34"/>
      <c r="B100" s="34"/>
      <c r="C100" s="34"/>
      <c r="D100" s="81"/>
      <c r="E100" s="81"/>
      <c r="F100" s="81"/>
      <c r="G100" s="81"/>
      <c r="H100" s="81"/>
      <c r="I100" s="81"/>
      <c r="J100" s="81"/>
      <c r="K100" s="34"/>
      <c r="L100" s="34"/>
      <c r="M100" s="34"/>
      <c r="N100" s="34"/>
      <c r="O100" s="34"/>
      <c r="P100" s="34"/>
      <c r="Q100" s="34"/>
    </row>
    <row r="101" spans="1:17" ht="18.75" customHeight="1" x14ac:dyDescent="0.25">
      <c r="A101" s="34"/>
      <c r="B101" s="34"/>
      <c r="C101" s="34"/>
      <c r="D101" s="81"/>
      <c r="E101" s="81"/>
      <c r="F101" s="81"/>
      <c r="G101" s="81"/>
      <c r="H101" s="81"/>
      <c r="I101" s="81"/>
      <c r="J101" s="81"/>
      <c r="K101" s="34"/>
      <c r="L101" s="34"/>
      <c r="M101" s="34"/>
      <c r="N101" s="34"/>
      <c r="O101" s="34"/>
      <c r="P101" s="34"/>
      <c r="Q101" s="34"/>
    </row>
    <row r="102" spans="1:17" ht="18.75" customHeight="1" x14ac:dyDescent="0.25">
      <c r="A102" s="34"/>
      <c r="B102" s="34"/>
      <c r="C102" s="34"/>
      <c r="D102" s="81"/>
      <c r="E102" s="81"/>
      <c r="F102" s="81"/>
      <c r="G102" s="81"/>
      <c r="H102" s="81"/>
      <c r="I102" s="81"/>
      <c r="J102" s="81"/>
      <c r="K102" s="34"/>
      <c r="L102" s="34"/>
      <c r="M102" s="34"/>
      <c r="N102" s="34"/>
      <c r="O102" s="34"/>
      <c r="P102" s="34"/>
      <c r="Q102" s="34"/>
    </row>
    <row r="103" spans="1:17" ht="18.75" customHeight="1" x14ac:dyDescent="0.25">
      <c r="A103" s="34"/>
      <c r="B103" s="34"/>
      <c r="C103" s="34"/>
      <c r="D103" s="81"/>
      <c r="E103" s="81"/>
      <c r="F103" s="81"/>
      <c r="G103" s="81"/>
      <c r="H103" s="81"/>
      <c r="I103" s="81"/>
      <c r="J103" s="81"/>
      <c r="K103" s="34"/>
      <c r="L103" s="34"/>
      <c r="M103" s="34"/>
      <c r="N103" s="34"/>
      <c r="O103" s="34"/>
      <c r="P103" s="34"/>
      <c r="Q103" s="34"/>
    </row>
    <row r="104" spans="1:17" ht="18.75" customHeight="1" x14ac:dyDescent="0.25">
      <c r="A104" s="34"/>
      <c r="B104" s="34"/>
      <c r="C104" s="34"/>
      <c r="D104" s="81"/>
      <c r="E104" s="81"/>
      <c r="F104" s="81"/>
      <c r="G104" s="81"/>
      <c r="H104" s="81"/>
      <c r="I104" s="81"/>
      <c r="J104" s="81"/>
      <c r="K104" s="34"/>
      <c r="L104" s="34"/>
      <c r="M104" s="34"/>
      <c r="N104" s="34"/>
      <c r="O104" s="34"/>
      <c r="P104" s="34"/>
      <c r="Q104" s="34"/>
    </row>
    <row r="105" spans="1:17" ht="18.75" customHeight="1" x14ac:dyDescent="0.25">
      <c r="A105" s="34"/>
      <c r="B105" s="34"/>
      <c r="C105" s="34"/>
      <c r="D105" s="81"/>
      <c r="E105" s="81"/>
      <c r="F105" s="81"/>
      <c r="G105" s="81"/>
      <c r="H105" s="81"/>
      <c r="I105" s="81"/>
      <c r="J105" s="81"/>
      <c r="K105" s="34"/>
      <c r="L105" s="34"/>
      <c r="M105" s="34"/>
      <c r="N105" s="34"/>
      <c r="O105" s="34"/>
      <c r="P105" s="34"/>
      <c r="Q105" s="34"/>
    </row>
    <row r="106" spans="1:17" ht="18.75" customHeight="1" x14ac:dyDescent="0.25">
      <c r="A106" s="34"/>
      <c r="B106" s="34"/>
      <c r="C106" s="34"/>
      <c r="D106" s="81"/>
      <c r="E106" s="81"/>
      <c r="F106" s="81"/>
      <c r="G106" s="81"/>
      <c r="H106" s="81"/>
      <c r="I106" s="81"/>
      <c r="J106" s="81"/>
      <c r="K106" s="34"/>
      <c r="L106" s="34"/>
      <c r="M106" s="34"/>
      <c r="N106" s="34"/>
      <c r="O106" s="34"/>
      <c r="P106" s="34"/>
      <c r="Q106" s="34"/>
    </row>
    <row r="107" spans="1:17" ht="18.75" customHeight="1" x14ac:dyDescent="0.25">
      <c r="A107" s="34"/>
      <c r="B107" s="34"/>
      <c r="C107" s="34"/>
      <c r="D107" s="81"/>
      <c r="E107" s="81"/>
      <c r="F107" s="81"/>
      <c r="G107" s="81"/>
      <c r="H107" s="81"/>
      <c r="I107" s="81"/>
      <c r="J107" s="81"/>
      <c r="K107" s="34"/>
      <c r="L107" s="34"/>
      <c r="M107" s="34"/>
      <c r="N107" s="34"/>
      <c r="O107" s="34"/>
      <c r="P107" s="34"/>
      <c r="Q107" s="34"/>
    </row>
    <row r="108" spans="1:17" ht="18.75" customHeight="1" x14ac:dyDescent="0.25">
      <c r="A108" s="34"/>
      <c r="B108" s="34"/>
      <c r="C108" s="34"/>
      <c r="D108" s="81"/>
      <c r="E108" s="81"/>
      <c r="F108" s="81"/>
      <c r="G108" s="81"/>
      <c r="H108" s="81"/>
      <c r="I108" s="81"/>
      <c r="J108" s="81"/>
      <c r="K108" s="34"/>
      <c r="L108" s="34"/>
      <c r="M108" s="34"/>
      <c r="N108" s="34"/>
      <c r="O108" s="34"/>
      <c r="P108" s="34"/>
      <c r="Q108" s="34"/>
    </row>
    <row r="109" spans="1:17" ht="18.75" customHeight="1" x14ac:dyDescent="0.25">
      <c r="A109" s="34"/>
      <c r="B109" s="34"/>
      <c r="C109" s="34"/>
      <c r="D109" s="81"/>
      <c r="E109" s="81"/>
      <c r="F109" s="81"/>
      <c r="G109" s="81"/>
      <c r="H109" s="81"/>
      <c r="I109" s="81"/>
      <c r="J109" s="81"/>
      <c r="K109" s="34"/>
      <c r="L109" s="34"/>
      <c r="M109" s="34"/>
      <c r="N109" s="34"/>
      <c r="O109" s="34"/>
      <c r="P109" s="34"/>
      <c r="Q109" s="34"/>
    </row>
    <row r="110" spans="1:17" ht="18.75" customHeight="1" x14ac:dyDescent="0.25">
      <c r="A110" s="34"/>
      <c r="B110" s="34"/>
      <c r="C110" s="34"/>
      <c r="D110" s="81"/>
      <c r="E110" s="81"/>
      <c r="F110" s="81"/>
      <c r="G110" s="81"/>
      <c r="H110" s="81"/>
      <c r="I110" s="81"/>
      <c r="J110" s="81"/>
      <c r="K110" s="34"/>
      <c r="L110" s="34"/>
      <c r="M110" s="34"/>
      <c r="N110" s="34"/>
      <c r="O110" s="34"/>
      <c r="P110" s="34"/>
      <c r="Q110" s="34"/>
    </row>
    <row r="111" spans="1:17" ht="18.75" customHeight="1" x14ac:dyDescent="0.25">
      <c r="A111" s="34"/>
      <c r="B111" s="34"/>
      <c r="C111" s="34"/>
      <c r="D111" s="81"/>
      <c r="E111" s="81"/>
      <c r="F111" s="81"/>
      <c r="G111" s="81"/>
      <c r="H111" s="81"/>
      <c r="I111" s="81"/>
      <c r="J111" s="81"/>
      <c r="K111" s="34"/>
      <c r="L111" s="34"/>
      <c r="M111" s="34"/>
      <c r="N111" s="34"/>
      <c r="O111" s="34"/>
      <c r="P111" s="34"/>
      <c r="Q111" s="34"/>
    </row>
    <row r="112" spans="1:17" ht="18.75" customHeight="1" x14ac:dyDescent="0.25">
      <c r="A112" s="34"/>
      <c r="B112" s="34"/>
      <c r="C112" s="34"/>
      <c r="D112" s="81"/>
      <c r="E112" s="81"/>
      <c r="F112" s="81"/>
      <c r="G112" s="81"/>
      <c r="H112" s="81"/>
      <c r="I112" s="81"/>
      <c r="J112" s="81"/>
      <c r="K112" s="34"/>
      <c r="L112" s="34"/>
      <c r="M112" s="34"/>
      <c r="N112" s="34"/>
      <c r="O112" s="34"/>
      <c r="P112" s="34"/>
      <c r="Q112" s="34"/>
    </row>
    <row r="113" spans="1:17" ht="18.75" customHeight="1" x14ac:dyDescent="0.25">
      <c r="A113" s="34"/>
      <c r="B113" s="34"/>
      <c r="C113" s="34"/>
      <c r="D113" s="81"/>
      <c r="E113" s="81"/>
      <c r="F113" s="81"/>
      <c r="G113" s="81"/>
      <c r="H113" s="81"/>
      <c r="I113" s="81"/>
      <c r="J113" s="81"/>
      <c r="K113" s="34"/>
      <c r="L113" s="34"/>
      <c r="M113" s="34"/>
      <c r="N113" s="34"/>
      <c r="O113" s="34"/>
      <c r="P113" s="34"/>
      <c r="Q113" s="34"/>
    </row>
    <row r="114" spans="1:17" ht="18.75" customHeight="1" x14ac:dyDescent="0.25">
      <c r="A114" s="34"/>
      <c r="B114" s="34"/>
      <c r="C114" s="34"/>
      <c r="D114" s="81"/>
      <c r="E114" s="81"/>
      <c r="F114" s="81"/>
      <c r="G114" s="81"/>
      <c r="H114" s="81"/>
      <c r="I114" s="81"/>
      <c r="J114" s="81"/>
      <c r="K114" s="34"/>
      <c r="L114" s="34"/>
      <c r="M114" s="34"/>
      <c r="N114" s="34"/>
      <c r="O114" s="34"/>
      <c r="P114" s="34"/>
      <c r="Q114" s="34"/>
    </row>
    <row r="115" spans="1:17" ht="18.75" customHeight="1" x14ac:dyDescent="0.25">
      <c r="A115" s="34"/>
      <c r="B115" s="34"/>
      <c r="C115" s="34"/>
      <c r="D115" s="81"/>
      <c r="E115" s="81"/>
      <c r="F115" s="81"/>
      <c r="G115" s="81"/>
      <c r="H115" s="81"/>
      <c r="I115" s="81"/>
      <c r="J115" s="81"/>
      <c r="K115" s="34"/>
      <c r="L115" s="34"/>
      <c r="M115" s="34"/>
      <c r="N115" s="34"/>
      <c r="O115" s="34"/>
      <c r="P115" s="34"/>
      <c r="Q115" s="34"/>
    </row>
    <row r="116" spans="1:17" ht="18.75" customHeight="1" x14ac:dyDescent="0.25">
      <c r="A116" s="34"/>
      <c r="B116" s="34"/>
      <c r="C116" s="34"/>
      <c r="D116" s="81"/>
      <c r="E116" s="81"/>
      <c r="F116" s="81"/>
      <c r="G116" s="81"/>
      <c r="H116" s="81"/>
      <c r="I116" s="81"/>
      <c r="J116" s="81"/>
      <c r="K116" s="34"/>
      <c r="L116" s="34"/>
      <c r="M116" s="34"/>
      <c r="N116" s="34"/>
      <c r="O116" s="34"/>
      <c r="P116" s="34"/>
      <c r="Q116" s="34"/>
    </row>
    <row r="117" spans="1:17" ht="18.75" customHeight="1" x14ac:dyDescent="0.25">
      <c r="A117" s="34"/>
      <c r="B117" s="34"/>
      <c r="C117" s="34"/>
      <c r="D117" s="81"/>
      <c r="E117" s="81"/>
      <c r="F117" s="81"/>
      <c r="G117" s="81"/>
      <c r="H117" s="81"/>
      <c r="I117" s="81"/>
      <c r="J117" s="81"/>
      <c r="K117" s="34"/>
      <c r="L117" s="34"/>
      <c r="M117" s="34"/>
      <c r="N117" s="34"/>
      <c r="O117" s="34"/>
      <c r="P117" s="34"/>
      <c r="Q117" s="34"/>
    </row>
    <row r="118" spans="1:17" ht="18.75" customHeight="1" x14ac:dyDescent="0.25">
      <c r="A118" s="34"/>
      <c r="B118" s="34"/>
      <c r="C118" s="34"/>
      <c r="D118" s="81"/>
      <c r="E118" s="81"/>
      <c r="F118" s="81"/>
      <c r="G118" s="81"/>
      <c r="H118" s="81"/>
      <c r="I118" s="81"/>
      <c r="J118" s="81"/>
      <c r="K118" s="34"/>
      <c r="L118" s="34"/>
      <c r="M118" s="34"/>
      <c r="N118" s="34"/>
      <c r="O118" s="34"/>
      <c r="P118" s="34"/>
      <c r="Q118" s="34"/>
    </row>
    <row r="119" spans="1:17" ht="18.75" customHeight="1" x14ac:dyDescent="0.25">
      <c r="A119" s="34"/>
      <c r="B119" s="34"/>
      <c r="C119" s="34"/>
      <c r="D119" s="81"/>
      <c r="E119" s="81"/>
      <c r="F119" s="81"/>
      <c r="G119" s="81"/>
      <c r="H119" s="81"/>
      <c r="I119" s="81"/>
      <c r="J119" s="81"/>
      <c r="K119" s="34"/>
      <c r="L119" s="34"/>
      <c r="M119" s="34"/>
      <c r="N119" s="34"/>
      <c r="O119" s="34"/>
      <c r="P119" s="34"/>
      <c r="Q119" s="34"/>
    </row>
    <row r="120" spans="1:17" ht="18.75" customHeight="1" x14ac:dyDescent="0.25">
      <c r="A120" s="34"/>
      <c r="B120" s="34"/>
      <c r="C120" s="34"/>
      <c r="D120" s="81"/>
      <c r="E120" s="81"/>
      <c r="F120" s="81"/>
      <c r="G120" s="81"/>
      <c r="H120" s="81"/>
      <c r="I120" s="81"/>
      <c r="J120" s="81"/>
      <c r="K120" s="34"/>
      <c r="L120" s="34"/>
      <c r="M120" s="34"/>
      <c r="N120" s="34"/>
      <c r="O120" s="34"/>
      <c r="P120" s="34"/>
      <c r="Q120" s="34"/>
    </row>
    <row r="121" spans="1:17" ht="18.75" customHeight="1" x14ac:dyDescent="0.25">
      <c r="A121" s="34"/>
      <c r="B121" s="34"/>
      <c r="C121" s="34"/>
      <c r="D121" s="81"/>
      <c r="E121" s="81"/>
      <c r="F121" s="81"/>
      <c r="G121" s="81"/>
      <c r="H121" s="81"/>
      <c r="I121" s="81"/>
      <c r="J121" s="81"/>
      <c r="K121" s="34"/>
      <c r="L121" s="34"/>
      <c r="M121" s="34"/>
      <c r="N121" s="34"/>
      <c r="O121" s="34"/>
      <c r="P121" s="34"/>
      <c r="Q121" s="34"/>
    </row>
    <row r="122" spans="1:17" ht="18.75" customHeight="1" x14ac:dyDescent="0.25">
      <c r="A122" s="34"/>
      <c r="B122" s="34"/>
      <c r="C122" s="34"/>
      <c r="D122" s="81"/>
      <c r="E122" s="81"/>
      <c r="F122" s="81"/>
      <c r="G122" s="81"/>
      <c r="H122" s="81"/>
      <c r="I122" s="81"/>
      <c r="J122" s="81"/>
      <c r="K122" s="34"/>
      <c r="L122" s="34"/>
      <c r="M122" s="34"/>
      <c r="N122" s="34"/>
      <c r="O122" s="34"/>
      <c r="P122" s="34"/>
      <c r="Q122" s="34"/>
    </row>
    <row r="123" spans="1:17" ht="18.75" customHeight="1" x14ac:dyDescent="0.25">
      <c r="A123" s="34"/>
      <c r="B123" s="34"/>
      <c r="C123" s="34"/>
      <c r="D123" s="81"/>
      <c r="E123" s="81"/>
      <c r="F123" s="81"/>
      <c r="G123" s="81"/>
      <c r="H123" s="81"/>
      <c r="I123" s="81"/>
      <c r="J123" s="81"/>
      <c r="K123" s="34"/>
      <c r="L123" s="34"/>
      <c r="M123" s="34"/>
      <c r="N123" s="34"/>
      <c r="O123" s="34"/>
      <c r="P123" s="34"/>
      <c r="Q123" s="34"/>
    </row>
    <row r="124" spans="1:17" ht="18.75" customHeight="1" x14ac:dyDescent="0.25">
      <c r="A124" s="34"/>
      <c r="B124" s="34"/>
      <c r="C124" s="34"/>
      <c r="D124" s="81"/>
      <c r="E124" s="81"/>
      <c r="F124" s="81"/>
      <c r="G124" s="81"/>
      <c r="H124" s="81"/>
      <c r="I124" s="81"/>
      <c r="J124" s="81"/>
      <c r="K124" s="34"/>
      <c r="L124" s="34"/>
      <c r="M124" s="34"/>
      <c r="N124" s="34"/>
      <c r="O124" s="34"/>
      <c r="P124" s="34"/>
      <c r="Q124" s="34"/>
    </row>
    <row r="125" spans="1:17" ht="18.75" customHeight="1" x14ac:dyDescent="0.25">
      <c r="A125" s="34"/>
      <c r="B125" s="34"/>
      <c r="C125" s="34"/>
      <c r="D125" s="81"/>
      <c r="E125" s="81"/>
      <c r="F125" s="81"/>
      <c r="G125" s="81"/>
      <c r="H125" s="81"/>
      <c r="I125" s="81"/>
      <c r="J125" s="81"/>
      <c r="K125" s="34"/>
      <c r="L125" s="34"/>
      <c r="M125" s="34"/>
      <c r="N125" s="34"/>
      <c r="O125" s="34"/>
      <c r="P125" s="34"/>
      <c r="Q125" s="34"/>
    </row>
    <row r="126" spans="1:17" ht="18.75" customHeight="1" x14ac:dyDescent="0.25">
      <c r="A126" s="34"/>
      <c r="B126" s="34"/>
      <c r="C126" s="34"/>
      <c r="D126" s="81"/>
      <c r="E126" s="81"/>
      <c r="F126" s="81"/>
      <c r="G126" s="81"/>
      <c r="H126" s="81"/>
      <c r="I126" s="81"/>
      <c r="J126" s="81"/>
      <c r="K126" s="34"/>
      <c r="L126" s="34"/>
      <c r="M126" s="34"/>
      <c r="N126" s="34"/>
      <c r="O126" s="34"/>
      <c r="P126" s="34"/>
      <c r="Q126" s="34"/>
    </row>
    <row r="127" spans="1:17" ht="18.75" customHeight="1" x14ac:dyDescent="0.25">
      <c r="A127" s="34"/>
      <c r="B127" s="34"/>
      <c r="C127" s="34"/>
      <c r="D127" s="81"/>
      <c r="E127" s="81"/>
      <c r="F127" s="81"/>
      <c r="G127" s="81"/>
      <c r="H127" s="81"/>
      <c r="I127" s="81"/>
      <c r="J127" s="81"/>
      <c r="K127" s="34"/>
      <c r="L127" s="34"/>
      <c r="M127" s="34"/>
      <c r="N127" s="34"/>
      <c r="O127" s="34"/>
      <c r="P127" s="34"/>
      <c r="Q127" s="34"/>
    </row>
    <row r="128" spans="1:17" ht="18.75" customHeight="1" x14ac:dyDescent="0.25">
      <c r="A128" s="34"/>
      <c r="B128" s="34"/>
      <c r="C128" s="34"/>
      <c r="D128" s="81"/>
      <c r="E128" s="81"/>
      <c r="F128" s="81"/>
      <c r="G128" s="81"/>
      <c r="H128" s="81"/>
      <c r="I128" s="81"/>
      <c r="J128" s="81"/>
      <c r="K128" s="34"/>
      <c r="L128" s="34"/>
      <c r="M128" s="34"/>
      <c r="N128" s="34"/>
      <c r="O128" s="34"/>
      <c r="P128" s="34"/>
      <c r="Q128" s="34"/>
    </row>
    <row r="129" spans="1:17" ht="18.75" customHeight="1" x14ac:dyDescent="0.25">
      <c r="A129" s="34"/>
      <c r="B129" s="34"/>
      <c r="C129" s="34"/>
      <c r="D129" s="81"/>
      <c r="E129" s="81"/>
      <c r="F129" s="81"/>
      <c r="G129" s="81"/>
      <c r="H129" s="81"/>
      <c r="I129" s="81"/>
      <c r="J129" s="81"/>
      <c r="K129" s="34"/>
      <c r="L129" s="34"/>
      <c r="M129" s="34"/>
      <c r="N129" s="34"/>
      <c r="O129" s="34"/>
      <c r="P129" s="34"/>
      <c r="Q129" s="34"/>
    </row>
    <row r="130" spans="1:17" ht="18.75" customHeight="1" x14ac:dyDescent="0.25">
      <c r="A130" s="34"/>
      <c r="B130" s="34"/>
      <c r="C130" s="34"/>
      <c r="D130" s="81"/>
      <c r="E130" s="81"/>
      <c r="F130" s="81"/>
      <c r="G130" s="81"/>
      <c r="H130" s="81"/>
      <c r="I130" s="81"/>
      <c r="J130" s="81"/>
      <c r="K130" s="34"/>
      <c r="L130" s="34"/>
      <c r="M130" s="34"/>
      <c r="N130" s="34"/>
      <c r="O130" s="34"/>
      <c r="P130" s="34"/>
      <c r="Q130" s="34"/>
    </row>
    <row r="131" spans="1:17" ht="18.75" customHeight="1" x14ac:dyDescent="0.25">
      <c r="A131" s="34"/>
      <c r="B131" s="34"/>
      <c r="C131" s="34"/>
      <c r="D131" s="81"/>
      <c r="E131" s="81"/>
      <c r="F131" s="81"/>
      <c r="G131" s="81"/>
      <c r="H131" s="81"/>
      <c r="I131" s="81"/>
      <c r="J131" s="81"/>
      <c r="K131" s="34"/>
      <c r="L131" s="34"/>
      <c r="M131" s="34"/>
      <c r="N131" s="34"/>
      <c r="O131" s="34"/>
      <c r="P131" s="34"/>
      <c r="Q131" s="34"/>
    </row>
    <row r="132" spans="1:17" ht="18.75" customHeight="1" x14ac:dyDescent="0.25">
      <c r="A132" s="34"/>
      <c r="B132" s="34"/>
      <c r="C132" s="34"/>
      <c r="D132" s="81"/>
      <c r="E132" s="81"/>
      <c r="F132" s="81"/>
      <c r="G132" s="81"/>
      <c r="H132" s="81"/>
      <c r="I132" s="81"/>
      <c r="J132" s="81"/>
      <c r="K132" s="34"/>
      <c r="L132" s="34"/>
      <c r="M132" s="34"/>
      <c r="N132" s="34"/>
      <c r="O132" s="34"/>
      <c r="P132" s="34"/>
      <c r="Q132" s="34"/>
    </row>
    <row r="133" spans="1:17" ht="18.75" customHeight="1" x14ac:dyDescent="0.25">
      <c r="A133" s="34"/>
      <c r="B133" s="34"/>
      <c r="C133" s="34"/>
      <c r="D133" s="81"/>
      <c r="E133" s="81"/>
      <c r="F133" s="81"/>
      <c r="G133" s="81"/>
      <c r="H133" s="81"/>
      <c r="I133" s="81"/>
      <c r="J133" s="81"/>
      <c r="K133" s="34"/>
      <c r="L133" s="34"/>
      <c r="M133" s="34"/>
      <c r="N133" s="34"/>
      <c r="O133" s="34"/>
      <c r="P133" s="34"/>
      <c r="Q133" s="34"/>
    </row>
    <row r="134" spans="1:17" ht="18.75" customHeight="1" x14ac:dyDescent="0.25">
      <c r="A134" s="34"/>
      <c r="B134" s="34"/>
      <c r="C134" s="34"/>
      <c r="D134" s="81"/>
      <c r="E134" s="81"/>
      <c r="F134" s="81"/>
      <c r="G134" s="81"/>
      <c r="H134" s="81"/>
      <c r="I134" s="81"/>
      <c r="J134" s="81"/>
      <c r="K134" s="34"/>
      <c r="L134" s="34"/>
      <c r="M134" s="34"/>
      <c r="N134" s="34"/>
      <c r="O134" s="34"/>
      <c r="P134" s="34"/>
      <c r="Q134" s="34"/>
    </row>
    <row r="135" spans="1:17" ht="18.75" customHeight="1" x14ac:dyDescent="0.25">
      <c r="A135" s="34"/>
      <c r="B135" s="34"/>
      <c r="C135" s="34"/>
      <c r="D135" s="81"/>
      <c r="E135" s="81"/>
      <c r="F135" s="81"/>
      <c r="G135" s="81"/>
      <c r="H135" s="81"/>
      <c r="I135" s="81"/>
      <c r="J135" s="81"/>
      <c r="K135" s="34"/>
      <c r="L135" s="34"/>
      <c r="M135" s="34"/>
      <c r="N135" s="34"/>
      <c r="O135" s="34"/>
      <c r="P135" s="34"/>
      <c r="Q135" s="34"/>
    </row>
    <row r="136" spans="1:17" ht="18.75" customHeight="1" x14ac:dyDescent="0.25">
      <c r="A136" s="34"/>
      <c r="B136" s="34"/>
      <c r="C136" s="34"/>
      <c r="D136" s="81"/>
      <c r="E136" s="81"/>
      <c r="F136" s="81"/>
      <c r="G136" s="81"/>
      <c r="H136" s="81"/>
      <c r="I136" s="81"/>
      <c r="J136" s="81"/>
      <c r="K136" s="34"/>
      <c r="L136" s="34"/>
      <c r="M136" s="34"/>
      <c r="N136" s="34"/>
      <c r="O136" s="34"/>
      <c r="P136" s="34"/>
      <c r="Q136" s="34"/>
    </row>
    <row r="137" spans="1:17" ht="18.75" customHeight="1" x14ac:dyDescent="0.25">
      <c r="A137" s="34"/>
      <c r="B137" s="34"/>
      <c r="C137" s="34"/>
      <c r="D137" s="81"/>
      <c r="E137" s="81"/>
      <c r="F137" s="81"/>
      <c r="G137" s="81"/>
      <c r="H137" s="81"/>
      <c r="I137" s="81"/>
      <c r="J137" s="81"/>
      <c r="K137" s="34"/>
      <c r="L137" s="34"/>
      <c r="M137" s="34"/>
      <c r="N137" s="34"/>
      <c r="O137" s="34"/>
      <c r="P137" s="34"/>
      <c r="Q137" s="34"/>
    </row>
    <row r="138" spans="1:17" ht="18.75" customHeight="1" x14ac:dyDescent="0.25">
      <c r="A138" s="34"/>
      <c r="B138" s="34"/>
      <c r="C138" s="34"/>
      <c r="D138" s="81"/>
      <c r="E138" s="81"/>
      <c r="F138" s="81"/>
      <c r="G138" s="81"/>
      <c r="H138" s="81"/>
      <c r="I138" s="81"/>
      <c r="J138" s="81"/>
      <c r="K138" s="34"/>
      <c r="L138" s="34"/>
      <c r="M138" s="34"/>
      <c r="N138" s="34"/>
      <c r="O138" s="34"/>
      <c r="P138" s="34"/>
      <c r="Q138" s="34"/>
    </row>
  </sheetData>
  <mergeCells count="9">
    <mergeCell ref="D9:J9"/>
    <mergeCell ref="D4:F4"/>
    <mergeCell ref="H4:J4"/>
    <mergeCell ref="D5:F5"/>
    <mergeCell ref="H5:J5"/>
    <mergeCell ref="D6:F6"/>
    <mergeCell ref="D7:F7"/>
    <mergeCell ref="H6:J6"/>
    <mergeCell ref="H7:J7"/>
  </mergeCells>
  <pageMargins left="0.55000000000000004" right="0.55000000000000004" top="0.5" bottom="0.75" header="0.3" footer="0.3"/>
  <pageSetup paperSize="9" scale="74" firstPageNumber="5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B84C1-92FC-46C2-9260-9265C03DC65E}">
  <sheetPr>
    <pageSetUpPr fitToPage="1"/>
  </sheetPr>
  <dimension ref="A1:AF25"/>
  <sheetViews>
    <sheetView view="pageBreakPreview" topLeftCell="B7" zoomScaleNormal="55" zoomScaleSheetLayoutView="100" zoomScalePageLayoutView="55" workbookViewId="0">
      <selection activeCell="I16" sqref="I16:I17"/>
    </sheetView>
  </sheetViews>
  <sheetFormatPr defaultColWidth="9.21875" defaultRowHeight="20.25" customHeight="1" x14ac:dyDescent="0.25"/>
  <cols>
    <col min="1" max="1" width="45.6640625" style="125" customWidth="1"/>
    <col min="2" max="2" width="0.77734375" style="125" customWidth="1"/>
    <col min="3" max="3" width="6.77734375" style="125" customWidth="1"/>
    <col min="4" max="4" width="0.77734375" style="125" customWidth="1"/>
    <col min="5" max="5" width="10.88671875" style="125" customWidth="1"/>
    <col min="6" max="6" width="0.77734375" style="125" customWidth="1"/>
    <col min="7" max="7" width="10.5546875" style="25" customWidth="1"/>
    <col min="8" max="8" width="0.77734375" style="125" customWidth="1"/>
    <col min="9" max="9" width="14" style="125" customWidth="1"/>
    <col min="10" max="10" width="0.77734375" style="125" customWidth="1"/>
    <col min="11" max="11" width="12.21875" style="125" customWidth="1"/>
    <col min="12" max="12" width="0.77734375" style="125" customWidth="1"/>
    <col min="13" max="13" width="11.6640625" style="125" customWidth="1"/>
    <col min="14" max="14" width="0.77734375" style="125" customWidth="1"/>
    <col min="15" max="15" width="11.77734375" style="125" customWidth="1"/>
    <col min="16" max="16" width="1" style="125" customWidth="1"/>
    <col min="17" max="17" width="10.21875" style="125" customWidth="1"/>
    <col min="18" max="18" width="1" style="125" customWidth="1"/>
    <col min="19" max="19" width="11.5546875" style="125" customWidth="1"/>
    <col min="20" max="20" width="1" style="125" customWidth="1"/>
    <col min="21" max="21" width="10.21875" style="125" customWidth="1"/>
    <col min="22" max="22" width="1" style="125" customWidth="1"/>
    <col min="23" max="23" width="10.77734375" style="125" customWidth="1"/>
    <col min="24" max="24" width="1.44140625" style="125" customWidth="1"/>
    <col min="25" max="25" width="11.5546875" style="125" customWidth="1"/>
    <col min="26" max="26" width="1.44140625" style="125" customWidth="1"/>
    <col min="27" max="27" width="9.5546875" style="125" customWidth="1"/>
    <col min="28" max="28" width="1.44140625" style="125" customWidth="1"/>
    <col min="29" max="29" width="11.21875" style="125" customWidth="1"/>
    <col min="30" max="30" width="0.77734375" style="125" customWidth="1"/>
    <col min="31" max="31" width="12.21875" style="25" bestFit="1" customWidth="1"/>
    <col min="32" max="32" width="0.77734375" style="125" customWidth="1"/>
    <col min="33" max="33" width="14.5546875" style="125" customWidth="1"/>
    <col min="34" max="34" width="0.77734375" style="125" customWidth="1"/>
    <col min="35" max="35" width="14.44140625" style="125" bestFit="1" customWidth="1"/>
    <col min="36" max="36" width="0.77734375" style="125" customWidth="1"/>
    <col min="37" max="37" width="13.44140625" style="125" bestFit="1" customWidth="1"/>
    <col min="38" max="38" width="0.77734375" style="125" customWidth="1"/>
    <col min="39" max="39" width="13.5546875" style="125" bestFit="1" customWidth="1"/>
    <col min="40" max="40" width="1" style="125" customWidth="1"/>
    <col min="41" max="41" width="12.21875" style="125" bestFit="1" customWidth="1"/>
    <col min="42" max="42" width="1" style="125" customWidth="1"/>
    <col min="43" max="43" width="9.77734375" style="125" bestFit="1" customWidth="1"/>
    <col min="44" max="44" width="1.44140625" style="125" customWidth="1"/>
    <col min="45" max="45" width="12.21875" style="125" bestFit="1" customWidth="1"/>
    <col min="46" max="16384" width="9.21875" style="125"/>
  </cols>
  <sheetData>
    <row r="1" spans="1:32" ht="20.25" customHeight="1" x14ac:dyDescent="0.25">
      <c r="A1" s="93" t="s">
        <v>0</v>
      </c>
    </row>
    <row r="2" spans="1:32" ht="20.25" customHeight="1" x14ac:dyDescent="0.25">
      <c r="A2" s="70" t="s">
        <v>100</v>
      </c>
    </row>
    <row r="3" spans="1:32" ht="20.25" customHeight="1" x14ac:dyDescent="0.25">
      <c r="A3" s="121"/>
      <c r="B3" s="99"/>
      <c r="C3" s="99"/>
      <c r="D3" s="99"/>
      <c r="E3" s="60"/>
      <c r="F3" s="106"/>
      <c r="G3" s="30"/>
      <c r="H3" s="106"/>
      <c r="I3" s="60"/>
      <c r="J3" s="106"/>
      <c r="K3" s="60"/>
      <c r="L3" s="106"/>
      <c r="M3" s="35"/>
      <c r="N3" s="124"/>
      <c r="O3" s="31"/>
      <c r="P3" s="98"/>
      <c r="Q3" s="32"/>
      <c r="R3" s="98"/>
      <c r="S3" s="32"/>
      <c r="T3" s="98"/>
      <c r="U3" s="32"/>
      <c r="V3" s="98"/>
      <c r="W3" s="98"/>
      <c r="X3" s="98"/>
      <c r="Y3" s="98"/>
      <c r="Z3" s="98"/>
      <c r="AA3" s="98"/>
      <c r="AB3" s="98"/>
      <c r="AC3" s="60"/>
    </row>
    <row r="4" spans="1:32" ht="20.25" customHeight="1" x14ac:dyDescent="0.25">
      <c r="A4" s="127"/>
      <c r="B4" s="99"/>
      <c r="C4" s="99"/>
      <c r="D4" s="99"/>
      <c r="E4" s="204" t="s">
        <v>101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</row>
    <row r="5" spans="1:32" ht="20.25" customHeight="1" x14ac:dyDescent="0.25">
      <c r="A5" s="99"/>
      <c r="B5" s="99"/>
      <c r="C5" s="99"/>
      <c r="D5" s="99"/>
      <c r="E5" s="163"/>
      <c r="F5" s="163"/>
      <c r="G5" s="26"/>
      <c r="H5" s="163"/>
      <c r="I5" s="163"/>
      <c r="J5" s="163"/>
      <c r="K5" s="97"/>
      <c r="L5" s="97"/>
      <c r="P5" s="163"/>
      <c r="Q5" s="208" t="s">
        <v>102</v>
      </c>
      <c r="R5" s="208"/>
      <c r="S5" s="208"/>
      <c r="T5" s="208"/>
      <c r="U5" s="208"/>
      <c r="V5" s="208"/>
      <c r="W5" s="208"/>
      <c r="X5" s="163"/>
      <c r="Y5" s="163"/>
      <c r="Z5" s="163"/>
      <c r="AA5" s="163"/>
      <c r="AB5" s="163"/>
      <c r="AC5" s="38"/>
    </row>
    <row r="6" spans="1:32" ht="20.25" customHeight="1" x14ac:dyDescent="0.25">
      <c r="A6" s="99"/>
      <c r="B6" s="99"/>
      <c r="C6" s="99"/>
      <c r="D6" s="99"/>
      <c r="E6" s="2"/>
      <c r="F6" s="2"/>
      <c r="G6" s="27"/>
      <c r="H6" s="2"/>
      <c r="I6" s="97"/>
      <c r="J6" s="2"/>
      <c r="K6" s="99" t="s">
        <v>103</v>
      </c>
      <c r="L6" s="2"/>
      <c r="M6" s="2"/>
      <c r="N6" s="99"/>
      <c r="O6" s="99"/>
      <c r="P6" s="29"/>
      <c r="Q6" s="99"/>
      <c r="R6" s="99"/>
      <c r="S6" s="99"/>
      <c r="T6" s="99"/>
      <c r="U6" s="99"/>
      <c r="V6" s="99"/>
      <c r="W6" s="99" t="s">
        <v>104</v>
      </c>
      <c r="X6" s="99"/>
      <c r="Y6" s="99" t="s">
        <v>56</v>
      </c>
      <c r="Z6" s="99"/>
      <c r="AA6" s="99"/>
      <c r="AB6" s="99"/>
      <c r="AC6" s="99"/>
    </row>
    <row r="7" spans="1:32" ht="20.25" customHeight="1" x14ac:dyDescent="0.25">
      <c r="A7" s="99"/>
      <c r="B7" s="99"/>
      <c r="C7" s="99"/>
      <c r="D7" s="99"/>
      <c r="E7" s="2" t="s">
        <v>105</v>
      </c>
      <c r="F7" s="2"/>
      <c r="G7" s="27" t="s">
        <v>106</v>
      </c>
      <c r="H7" s="2"/>
      <c r="I7" s="99" t="s">
        <v>60</v>
      </c>
      <c r="J7" s="2"/>
      <c r="K7" s="99" t="s">
        <v>107</v>
      </c>
      <c r="L7" s="2"/>
      <c r="M7" s="99"/>
      <c r="N7" s="99"/>
      <c r="O7" s="99"/>
      <c r="P7" s="99"/>
      <c r="Q7" s="99"/>
      <c r="R7" s="99"/>
      <c r="S7" s="99"/>
      <c r="T7" s="99"/>
      <c r="U7" s="99"/>
      <c r="V7" s="99"/>
      <c r="W7" s="99" t="s">
        <v>108</v>
      </c>
      <c r="X7" s="99"/>
      <c r="Y7" s="99" t="s">
        <v>109</v>
      </c>
      <c r="Z7" s="99"/>
      <c r="AA7" s="99" t="s">
        <v>110</v>
      </c>
      <c r="AB7" s="99"/>
      <c r="AC7" s="99"/>
    </row>
    <row r="8" spans="1:32" ht="20.25" customHeight="1" x14ac:dyDescent="0.25">
      <c r="A8" s="99"/>
      <c r="B8" s="99"/>
      <c r="C8" s="99"/>
      <c r="D8" s="99"/>
      <c r="E8" s="2" t="s">
        <v>111</v>
      </c>
      <c r="F8" s="2"/>
      <c r="G8" s="27" t="s">
        <v>112</v>
      </c>
      <c r="H8" s="2"/>
      <c r="I8" s="99" t="s">
        <v>113</v>
      </c>
      <c r="J8" s="2"/>
      <c r="K8" s="99" t="s">
        <v>114</v>
      </c>
      <c r="L8" s="2"/>
      <c r="M8" s="99"/>
      <c r="N8" s="99"/>
      <c r="O8" s="99"/>
      <c r="P8" s="99"/>
      <c r="Q8" s="99" t="s">
        <v>132</v>
      </c>
      <c r="R8" s="99"/>
      <c r="S8" s="99" t="s">
        <v>115</v>
      </c>
      <c r="T8" s="99"/>
      <c r="U8" s="99" t="s">
        <v>116</v>
      </c>
      <c r="V8" s="99"/>
      <c r="W8" s="99" t="s">
        <v>117</v>
      </c>
      <c r="X8" s="99"/>
      <c r="Y8" s="99" t="s">
        <v>118</v>
      </c>
      <c r="Z8" s="99"/>
      <c r="AA8" s="99" t="s">
        <v>119</v>
      </c>
      <c r="AB8" s="99"/>
      <c r="AC8" s="99" t="s">
        <v>104</v>
      </c>
    </row>
    <row r="9" spans="1:32" ht="20.25" customHeight="1" x14ac:dyDescent="0.25">
      <c r="A9" s="2"/>
      <c r="B9" s="2"/>
      <c r="C9" s="61" t="s">
        <v>7</v>
      </c>
      <c r="D9" s="2"/>
      <c r="E9" s="2" t="s">
        <v>120</v>
      </c>
      <c r="F9" s="2"/>
      <c r="G9" s="27" t="s">
        <v>121</v>
      </c>
      <c r="H9" s="2"/>
      <c r="I9" s="99" t="s">
        <v>122</v>
      </c>
      <c r="J9" s="2"/>
      <c r="K9" s="99" t="s">
        <v>123</v>
      </c>
      <c r="L9" s="2"/>
      <c r="M9" s="99" t="s">
        <v>63</v>
      </c>
      <c r="N9" s="2"/>
      <c r="O9" s="99" t="s">
        <v>64</v>
      </c>
      <c r="P9" s="2"/>
      <c r="Q9" s="2" t="s">
        <v>124</v>
      </c>
      <c r="R9" s="2"/>
      <c r="S9" s="2" t="s">
        <v>124</v>
      </c>
      <c r="T9" s="2"/>
      <c r="U9" s="2" t="s">
        <v>124</v>
      </c>
      <c r="V9" s="2"/>
      <c r="W9" s="2" t="s">
        <v>125</v>
      </c>
      <c r="X9" s="2"/>
      <c r="Y9" s="2" t="s">
        <v>126</v>
      </c>
      <c r="Z9" s="2"/>
      <c r="AA9" s="2" t="s">
        <v>127</v>
      </c>
      <c r="AB9" s="2"/>
      <c r="AC9" s="2" t="s">
        <v>128</v>
      </c>
    </row>
    <row r="10" spans="1:32" ht="20.25" customHeight="1" x14ac:dyDescent="0.25">
      <c r="A10" s="127"/>
      <c r="B10" s="99"/>
      <c r="C10" s="99"/>
      <c r="D10" s="99"/>
      <c r="E10" s="205" t="s">
        <v>9</v>
      </c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</row>
    <row r="11" spans="1:32" ht="20.25" customHeight="1" x14ac:dyDescent="0.25">
      <c r="A11" s="127" t="s">
        <v>188</v>
      </c>
      <c r="B11" s="99"/>
      <c r="C11" s="99"/>
      <c r="D11" s="99"/>
      <c r="E11" s="60"/>
      <c r="F11" s="106"/>
      <c r="G11" s="30"/>
      <c r="H11" s="106"/>
      <c r="I11" s="60"/>
      <c r="J11" s="106"/>
      <c r="K11" s="60"/>
      <c r="L11" s="106"/>
      <c r="M11" s="35"/>
      <c r="N11" s="124"/>
      <c r="O11" s="31"/>
      <c r="P11" s="98"/>
      <c r="Q11" s="32"/>
      <c r="R11" s="98"/>
      <c r="S11" s="32"/>
      <c r="T11" s="98"/>
      <c r="U11" s="32"/>
      <c r="V11" s="98"/>
      <c r="W11" s="98"/>
      <c r="X11" s="98"/>
      <c r="Y11" s="98"/>
      <c r="Z11" s="98"/>
      <c r="AA11" s="98"/>
      <c r="AB11" s="98"/>
      <c r="AC11" s="60"/>
    </row>
    <row r="12" spans="1:32" ht="20.25" customHeight="1" x14ac:dyDescent="0.25">
      <c r="A12" s="127" t="s">
        <v>164</v>
      </c>
      <c r="B12" s="135"/>
      <c r="C12" s="135"/>
      <c r="D12" s="135"/>
      <c r="E12" s="184">
        <v>671153</v>
      </c>
      <c r="F12" s="184"/>
      <c r="G12" s="185">
        <v>1250995</v>
      </c>
      <c r="H12" s="184"/>
      <c r="I12" s="184">
        <v>29013</v>
      </c>
      <c r="J12" s="184"/>
      <c r="K12" s="184">
        <v>-5633</v>
      </c>
      <c r="L12" s="184"/>
      <c r="M12" s="184">
        <v>9649</v>
      </c>
      <c r="N12" s="184"/>
      <c r="O12" s="184">
        <v>-1230998</v>
      </c>
      <c r="P12" s="184"/>
      <c r="Q12" s="186">
        <v>-765</v>
      </c>
      <c r="R12" s="187"/>
      <c r="S12" s="186">
        <v>-7406</v>
      </c>
      <c r="T12" s="187"/>
      <c r="U12" s="184">
        <v>153852</v>
      </c>
      <c r="V12" s="187"/>
      <c r="W12" s="184">
        <f>SUM(Q12:U12)</f>
        <v>145681</v>
      </c>
      <c r="X12" s="184"/>
      <c r="Y12" s="184">
        <f>SUM(E12:O12)+W12</f>
        <v>869860</v>
      </c>
      <c r="Z12" s="184"/>
      <c r="AA12" s="184">
        <v>1</v>
      </c>
      <c r="AB12" s="184"/>
      <c r="AC12" s="184">
        <f>SUM(Y12:AA12)</f>
        <v>869861</v>
      </c>
    </row>
    <row r="13" spans="1:32" ht="20.25" customHeight="1" x14ac:dyDescent="0.25">
      <c r="A13" s="91"/>
      <c r="B13" s="97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</row>
    <row r="14" spans="1:32" ht="20.100000000000001" customHeight="1" x14ac:dyDescent="0.25">
      <c r="A14" s="91" t="s">
        <v>133</v>
      </c>
      <c r="B14" s="97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</row>
    <row r="15" spans="1:32" ht="20.100000000000001" customHeight="1" x14ac:dyDescent="0.25">
      <c r="A15" s="96" t="s">
        <v>134</v>
      </c>
      <c r="B15" s="97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</row>
    <row r="16" spans="1:32" ht="20.100000000000001" customHeight="1" x14ac:dyDescent="0.25">
      <c r="A16" s="105" t="s">
        <v>135</v>
      </c>
      <c r="B16" s="99"/>
      <c r="C16" s="136">
        <v>7</v>
      </c>
      <c r="D16" s="99"/>
      <c r="E16" s="145">
        <v>82796</v>
      </c>
      <c r="F16" s="145"/>
      <c r="G16" s="145">
        <v>45108</v>
      </c>
      <c r="H16" s="145"/>
      <c r="I16" s="130">
        <v>0</v>
      </c>
      <c r="J16" s="145"/>
      <c r="K16" s="130">
        <v>0</v>
      </c>
      <c r="L16" s="145"/>
      <c r="M16" s="130">
        <v>0</v>
      </c>
      <c r="N16" s="145"/>
      <c r="O16" s="130">
        <v>0</v>
      </c>
      <c r="P16" s="145"/>
      <c r="Q16" s="130">
        <v>0</v>
      </c>
      <c r="R16" s="187"/>
      <c r="S16" s="130">
        <v>0</v>
      </c>
      <c r="T16" s="187"/>
      <c r="U16" s="130">
        <v>0</v>
      </c>
      <c r="V16" s="145"/>
      <c r="W16" s="130">
        <f>SUM(Q16:U16)</f>
        <v>0</v>
      </c>
      <c r="X16" s="188"/>
      <c r="Y16" s="78">
        <f>SUM(E16:U16)</f>
        <v>127904</v>
      </c>
      <c r="Z16" s="177"/>
      <c r="AA16" s="130">
        <v>0</v>
      </c>
      <c r="AB16" s="188"/>
      <c r="AC16" s="78">
        <f>SUM(Y16:AA16)</f>
        <v>127904</v>
      </c>
      <c r="AD16" s="100"/>
      <c r="AE16" s="100"/>
      <c r="AF16" s="100"/>
    </row>
    <row r="17" spans="1:32" ht="20.100000000000001" customHeight="1" x14ac:dyDescent="0.25">
      <c r="A17" s="96" t="s">
        <v>178</v>
      </c>
      <c r="B17" s="99"/>
      <c r="C17" s="136"/>
      <c r="D17" s="99"/>
      <c r="E17" s="138">
        <f>SUM(E16:E16)</f>
        <v>82796</v>
      </c>
      <c r="F17" s="188"/>
      <c r="G17" s="138">
        <f>SUM(G16:G16)</f>
        <v>45108</v>
      </c>
      <c r="H17" s="188"/>
      <c r="I17" s="199">
        <f>SUM(I16:I16)</f>
        <v>0</v>
      </c>
      <c r="J17" s="188"/>
      <c r="K17" s="199">
        <f>SUM(K16:K16)</f>
        <v>0</v>
      </c>
      <c r="L17" s="188"/>
      <c r="M17" s="199">
        <f>SUM(M16:M16)</f>
        <v>0</v>
      </c>
      <c r="N17" s="188"/>
      <c r="O17" s="199">
        <f>SUM(O16:O16)</f>
        <v>0</v>
      </c>
      <c r="P17" s="188"/>
      <c r="Q17" s="199">
        <f>SUM(Q16:Q16)</f>
        <v>0</v>
      </c>
      <c r="R17" s="187"/>
      <c r="S17" s="199">
        <f>SUM(S16:S16)</f>
        <v>0</v>
      </c>
      <c r="T17" s="187"/>
      <c r="U17" s="199">
        <f>SUM(U16:U16)</f>
        <v>0</v>
      </c>
      <c r="V17" s="188"/>
      <c r="W17" s="199">
        <f>SUM(W16:W16)</f>
        <v>0</v>
      </c>
      <c r="X17" s="188"/>
      <c r="Y17" s="138">
        <f>SUM(Y16:Y16)</f>
        <v>127904</v>
      </c>
      <c r="Z17" s="187"/>
      <c r="AA17" s="199">
        <f>SUM(AA16:AA16)</f>
        <v>0</v>
      </c>
      <c r="AB17" s="187"/>
      <c r="AC17" s="138">
        <f>SUM(AC16:AC16)</f>
        <v>127904</v>
      </c>
      <c r="AD17" s="100"/>
      <c r="AE17" s="100"/>
      <c r="AF17" s="100"/>
    </row>
    <row r="18" spans="1:32" ht="20.100000000000001" customHeight="1" x14ac:dyDescent="0.25">
      <c r="A18" s="91"/>
      <c r="B18" s="97"/>
      <c r="C18" s="100"/>
      <c r="D18" s="100"/>
      <c r="E18" s="100"/>
      <c r="F18" s="100"/>
      <c r="G18" s="100"/>
      <c r="H18" s="100"/>
      <c r="I18" s="197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</row>
    <row r="19" spans="1:32" s="85" customFormat="1" ht="20.100000000000001" customHeight="1" x14ac:dyDescent="0.25">
      <c r="A19" s="157" t="s">
        <v>185</v>
      </c>
      <c r="B19" s="158"/>
      <c r="C19" s="158"/>
      <c r="D19" s="158"/>
      <c r="E19" s="181"/>
      <c r="F19" s="181"/>
      <c r="G19" s="182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3"/>
      <c r="S19" s="181"/>
      <c r="T19" s="183"/>
      <c r="U19" s="181"/>
      <c r="V19" s="183"/>
      <c r="W19" s="181"/>
      <c r="X19" s="181"/>
      <c r="Y19" s="181"/>
      <c r="Z19" s="181"/>
      <c r="AA19" s="181"/>
      <c r="AB19" s="181"/>
      <c r="AC19" s="181"/>
      <c r="AE19" s="162"/>
    </row>
    <row r="20" spans="1:32" ht="20.100000000000001" customHeight="1" x14ac:dyDescent="0.25">
      <c r="A20" s="125" t="s">
        <v>130</v>
      </c>
      <c r="B20" s="135"/>
      <c r="C20" s="135"/>
      <c r="D20" s="135"/>
      <c r="E20" s="124">
        <v>0</v>
      </c>
      <c r="F20" s="184"/>
      <c r="G20" s="124">
        <v>0</v>
      </c>
      <c r="H20" s="184"/>
      <c r="I20" s="124">
        <v>0</v>
      </c>
      <c r="J20" s="184"/>
      <c r="K20" s="124">
        <v>0</v>
      </c>
      <c r="L20" s="184"/>
      <c r="M20" s="124">
        <v>0</v>
      </c>
      <c r="N20" s="184"/>
      <c r="O20" s="147">
        <f>'PL 5 (3 month)'!F28</f>
        <v>-124998</v>
      </c>
      <c r="P20" s="186"/>
      <c r="Q20" s="124">
        <v>0</v>
      </c>
      <c r="R20" s="187"/>
      <c r="S20" s="124">
        <v>0</v>
      </c>
      <c r="T20" s="187"/>
      <c r="U20" s="124">
        <v>0</v>
      </c>
      <c r="V20" s="187"/>
      <c r="W20" s="124">
        <f>SUM(Q20:U20)</f>
        <v>0</v>
      </c>
      <c r="X20" s="188"/>
      <c r="Y20" s="78">
        <f>SUM(E20:U20)</f>
        <v>-124998</v>
      </c>
      <c r="Z20" s="188"/>
      <c r="AA20" s="124">
        <v>0</v>
      </c>
      <c r="AB20" s="188"/>
      <c r="AC20" s="78">
        <f>SUM(Y20:AA20)</f>
        <v>-124998</v>
      </c>
    </row>
    <row r="21" spans="1:32" ht="20.100000000000001" customHeight="1" x14ac:dyDescent="0.25">
      <c r="A21" s="125" t="s">
        <v>184</v>
      </c>
      <c r="B21" s="99"/>
      <c r="C21" s="99"/>
      <c r="D21" s="99"/>
      <c r="E21" s="201">
        <v>0</v>
      </c>
      <c r="F21" s="189"/>
      <c r="G21" s="201">
        <v>0</v>
      </c>
      <c r="H21" s="189"/>
      <c r="I21" s="201">
        <v>0</v>
      </c>
      <c r="J21" s="78"/>
      <c r="K21" s="201">
        <v>0</v>
      </c>
      <c r="L21" s="78"/>
      <c r="M21" s="201">
        <v>0</v>
      </c>
      <c r="N21" s="188"/>
      <c r="O21" s="201">
        <v>0</v>
      </c>
      <c r="P21" s="188"/>
      <c r="Q21" s="147">
        <f>'PL 5 (3 month)'!F32</f>
        <v>-19</v>
      </c>
      <c r="R21" s="187"/>
      <c r="S21" s="201">
        <v>0</v>
      </c>
      <c r="T21" s="187"/>
      <c r="U21" s="201">
        <v>0</v>
      </c>
      <c r="V21" s="187"/>
      <c r="W21" s="188">
        <f>SUM(Q21:U21)</f>
        <v>-19</v>
      </c>
      <c r="X21" s="188"/>
      <c r="Y21" s="177">
        <f>SUM(E21:U21)</f>
        <v>-19</v>
      </c>
      <c r="Z21" s="188"/>
      <c r="AA21" s="201">
        <v>0</v>
      </c>
      <c r="AB21" s="188"/>
      <c r="AC21" s="177">
        <f>SUM(Y21:AA21)</f>
        <v>-19</v>
      </c>
    </row>
    <row r="22" spans="1:32" ht="20.100000000000001" customHeight="1" x14ac:dyDescent="0.25">
      <c r="A22" s="127" t="s">
        <v>170</v>
      </c>
      <c r="B22" s="135"/>
      <c r="C22" s="135"/>
      <c r="D22" s="135"/>
      <c r="E22" s="130">
        <v>0</v>
      </c>
      <c r="F22" s="190"/>
      <c r="G22" s="199">
        <v>0</v>
      </c>
      <c r="H22" s="190"/>
      <c r="I22" s="199">
        <v>0</v>
      </c>
      <c r="J22" s="191"/>
      <c r="K22" s="199">
        <v>0</v>
      </c>
      <c r="L22" s="190"/>
      <c r="M22" s="199">
        <v>0</v>
      </c>
      <c r="N22" s="190"/>
      <c r="O22" s="192">
        <f>SUM(O20:O21)</f>
        <v>-124998</v>
      </c>
      <c r="P22" s="190"/>
      <c r="Q22" s="192">
        <f>SUM(Q20:Q21)</f>
        <v>-19</v>
      </c>
      <c r="R22" s="187"/>
      <c r="S22" s="199">
        <f>SUM(S20:S21)</f>
        <v>0</v>
      </c>
      <c r="T22" s="187"/>
      <c r="U22" s="199">
        <f>SUM(U20:U21)</f>
        <v>0</v>
      </c>
      <c r="V22" s="187"/>
      <c r="W22" s="192">
        <f>SUM(W20:W21)</f>
        <v>-19</v>
      </c>
      <c r="X22" s="190"/>
      <c r="Y22" s="192">
        <f>SUM(Y20:Y21)</f>
        <v>-125017</v>
      </c>
      <c r="Z22" s="190"/>
      <c r="AA22" s="199">
        <f>SUM(AA20:AA21)</f>
        <v>0</v>
      </c>
      <c r="AB22" s="190"/>
      <c r="AC22" s="192">
        <f>SUM(AC20:AC21)</f>
        <v>-125017</v>
      </c>
    </row>
    <row r="23" spans="1:32" ht="20.25" customHeight="1" x14ac:dyDescent="0.25">
      <c r="A23" s="91"/>
      <c r="B23" s="97"/>
      <c r="C23" s="100"/>
      <c r="D23" s="100"/>
      <c r="E23" s="200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</row>
    <row r="24" spans="1:32" ht="20.25" customHeight="1" thickBot="1" x14ac:dyDescent="0.3">
      <c r="A24" s="127" t="s">
        <v>189</v>
      </c>
      <c r="B24" s="99"/>
      <c r="C24" s="99"/>
      <c r="D24" s="99"/>
      <c r="E24" s="140">
        <f>+E12+E17+E22</f>
        <v>753949</v>
      </c>
      <c r="F24" s="188"/>
      <c r="G24" s="140">
        <f>+G12+G17+G22</f>
        <v>1296103</v>
      </c>
      <c r="H24" s="188"/>
      <c r="I24" s="140">
        <f>+I12+I17+I22</f>
        <v>29013</v>
      </c>
      <c r="J24" s="188"/>
      <c r="K24" s="140">
        <f>+K12+K17+K22</f>
        <v>-5633</v>
      </c>
      <c r="L24" s="188"/>
      <c r="M24" s="140">
        <f>+M12+M17+M22</f>
        <v>9649</v>
      </c>
      <c r="N24" s="188"/>
      <c r="O24" s="140">
        <f>+O12+O17+O22</f>
        <v>-1355996</v>
      </c>
      <c r="P24" s="188"/>
      <c r="Q24" s="140">
        <f>+Q12+Q17+Q22</f>
        <v>-784</v>
      </c>
      <c r="R24" s="187"/>
      <c r="S24" s="140">
        <f>+S12+S17+S22</f>
        <v>-7406</v>
      </c>
      <c r="T24" s="187"/>
      <c r="U24" s="140">
        <f>+U12+U17+U22</f>
        <v>153852</v>
      </c>
      <c r="V24" s="187"/>
      <c r="W24" s="140">
        <f>+W12+W17+W22</f>
        <v>145662</v>
      </c>
      <c r="X24" s="188"/>
      <c r="Y24" s="140">
        <f>+Y12+Y17+Y22</f>
        <v>872747</v>
      </c>
      <c r="Z24" s="188"/>
      <c r="AA24" s="140">
        <f>+AA12+AA17+AA22</f>
        <v>1</v>
      </c>
      <c r="AB24" s="188"/>
      <c r="AC24" s="140">
        <f>+AC12+AC17+AC22</f>
        <v>872748</v>
      </c>
    </row>
    <row r="25" spans="1:32" ht="20.25" customHeight="1" thickTop="1" x14ac:dyDescent="0.25"/>
  </sheetData>
  <mergeCells count="3">
    <mergeCell ref="E4:AC4"/>
    <mergeCell ref="Q5:W5"/>
    <mergeCell ref="E10:AC10"/>
  </mergeCells>
  <pageMargins left="0.55000000000000004" right="0.55000000000000004" top="0.5" bottom="0.75" header="0.3" footer="0.3"/>
  <pageSetup paperSize="9" scale="64" firstPageNumber="6" fitToHeight="0" orientation="landscape" useFirstPageNumber="1" r:id="rId1"/>
  <headerFooter alignWithMargins="0">
    <oddFooter xml:space="preserve">&amp;L   The accompanying notes form an integral part of the interim financial statements.
&amp;C
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5A38B-2E85-4693-AED8-C35E1D14B184}">
  <sheetPr>
    <pageSetUpPr fitToPage="1"/>
  </sheetPr>
  <dimension ref="A1:AF25"/>
  <sheetViews>
    <sheetView view="pageBreakPreview" topLeftCell="B7" zoomScaleNormal="70" zoomScaleSheetLayoutView="100" zoomScalePageLayoutView="55" workbookViewId="0">
      <selection activeCell="O31" sqref="O31"/>
    </sheetView>
  </sheetViews>
  <sheetFormatPr defaultColWidth="9.21875" defaultRowHeight="20.25" customHeight="1" x14ac:dyDescent="0.25"/>
  <cols>
    <col min="1" max="1" width="45.6640625" style="125" customWidth="1"/>
    <col min="2" max="2" width="0.77734375" style="125" customWidth="1"/>
    <col min="3" max="3" width="6.77734375" style="125" customWidth="1"/>
    <col min="4" max="4" width="0.77734375" style="125" customWidth="1"/>
    <col min="5" max="5" width="11.5546875" style="125" bestFit="1" customWidth="1"/>
    <col min="6" max="6" width="0.77734375" style="125" customWidth="1"/>
    <col min="7" max="7" width="11.109375" style="25" bestFit="1" customWidth="1"/>
    <col min="8" max="8" width="0.77734375" style="125" customWidth="1"/>
    <col min="9" max="9" width="14" style="125" customWidth="1"/>
    <col min="10" max="10" width="0.77734375" style="125" customWidth="1"/>
    <col min="11" max="11" width="12.21875" style="125" customWidth="1"/>
    <col min="12" max="12" width="0.77734375" style="125" customWidth="1"/>
    <col min="13" max="13" width="11.6640625" style="125" customWidth="1"/>
    <col min="14" max="14" width="0.77734375" style="125" customWidth="1"/>
    <col min="15" max="15" width="12.77734375" style="125" customWidth="1"/>
    <col min="16" max="16" width="1" style="125" customWidth="1"/>
    <col min="17" max="17" width="10.21875" style="125" customWidth="1"/>
    <col min="18" max="18" width="1" style="125" customWidth="1"/>
    <col min="19" max="19" width="11.5546875" style="125" customWidth="1"/>
    <col min="20" max="20" width="1" style="125" customWidth="1"/>
    <col min="21" max="21" width="10.21875" style="125" customWidth="1"/>
    <col min="22" max="22" width="1" style="125" customWidth="1"/>
    <col min="23" max="23" width="10.77734375" style="125" customWidth="1"/>
    <col min="24" max="24" width="1.44140625" style="125" customWidth="1"/>
    <col min="25" max="25" width="11.5546875" style="125" customWidth="1"/>
    <col min="26" max="26" width="1.44140625" style="125" customWidth="1"/>
    <col min="27" max="27" width="9.5546875" style="125" customWidth="1"/>
    <col min="28" max="28" width="1.44140625" style="125" customWidth="1"/>
    <col min="29" max="29" width="11.21875" style="125" customWidth="1"/>
    <col min="30" max="30" width="0.77734375" style="125" customWidth="1"/>
    <col min="31" max="31" width="12.21875" style="25" bestFit="1" customWidth="1"/>
    <col min="32" max="32" width="0.77734375" style="125" customWidth="1"/>
    <col min="33" max="33" width="14.5546875" style="125" customWidth="1"/>
    <col min="34" max="34" width="0.77734375" style="125" customWidth="1"/>
    <col min="35" max="35" width="14.44140625" style="125" bestFit="1" customWidth="1"/>
    <col min="36" max="36" width="0.77734375" style="125" customWidth="1"/>
    <col min="37" max="37" width="13.44140625" style="125" bestFit="1" customWidth="1"/>
    <col min="38" max="38" width="0.77734375" style="125" customWidth="1"/>
    <col min="39" max="39" width="13.5546875" style="125" bestFit="1" customWidth="1"/>
    <col min="40" max="40" width="1" style="125" customWidth="1"/>
    <col min="41" max="41" width="12.21875" style="125" bestFit="1" customWidth="1"/>
    <col min="42" max="42" width="1" style="125" customWidth="1"/>
    <col min="43" max="43" width="9.77734375" style="125" bestFit="1" customWidth="1"/>
    <col min="44" max="44" width="1.44140625" style="125" customWidth="1"/>
    <col min="45" max="45" width="12.21875" style="125" bestFit="1" customWidth="1"/>
    <col min="46" max="16384" width="9.21875" style="125"/>
  </cols>
  <sheetData>
    <row r="1" spans="1:32" ht="20.25" customHeight="1" x14ac:dyDescent="0.25">
      <c r="A1" s="93" t="s">
        <v>0</v>
      </c>
    </row>
    <row r="2" spans="1:32" ht="20.25" customHeight="1" x14ac:dyDescent="0.25">
      <c r="A2" s="70" t="s">
        <v>100</v>
      </c>
    </row>
    <row r="3" spans="1:32" ht="20.25" customHeight="1" x14ac:dyDescent="0.25">
      <c r="A3" s="121"/>
      <c r="B3" s="99"/>
      <c r="C3" s="99"/>
      <c r="D3" s="99"/>
      <c r="E3" s="60"/>
      <c r="F3" s="106"/>
      <c r="G3" s="30"/>
      <c r="H3" s="106"/>
      <c r="I3" s="60"/>
      <c r="J3" s="106"/>
      <c r="K3" s="60"/>
      <c r="L3" s="106"/>
      <c r="M3" s="35"/>
      <c r="N3" s="124"/>
      <c r="O3" s="31"/>
      <c r="P3" s="98"/>
      <c r="Q3" s="32"/>
      <c r="R3" s="98"/>
      <c r="S3" s="32"/>
      <c r="T3" s="98"/>
      <c r="U3" s="32"/>
      <c r="V3" s="98"/>
      <c r="W3" s="98"/>
      <c r="X3" s="98"/>
      <c r="Y3" s="98"/>
      <c r="Z3" s="98"/>
      <c r="AA3" s="98"/>
      <c r="AB3" s="98"/>
      <c r="AC3" s="60"/>
    </row>
    <row r="4" spans="1:32" ht="20.25" customHeight="1" x14ac:dyDescent="0.25">
      <c r="A4" s="127"/>
      <c r="B4" s="99"/>
      <c r="C4" s="99"/>
      <c r="D4" s="99"/>
      <c r="E4" s="204" t="s">
        <v>101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</row>
    <row r="5" spans="1:32" ht="20.25" customHeight="1" x14ac:dyDescent="0.25">
      <c r="A5" s="99"/>
      <c r="B5" s="99"/>
      <c r="C5" s="99"/>
      <c r="D5" s="99"/>
      <c r="E5" s="163"/>
      <c r="F5" s="163"/>
      <c r="G5" s="26"/>
      <c r="H5" s="163"/>
      <c r="I5" s="163"/>
      <c r="J5" s="163"/>
      <c r="K5" s="97"/>
      <c r="L5" s="97"/>
      <c r="P5" s="163"/>
      <c r="Q5" s="208" t="s">
        <v>102</v>
      </c>
      <c r="R5" s="208"/>
      <c r="S5" s="208"/>
      <c r="T5" s="208"/>
      <c r="U5" s="208"/>
      <c r="V5" s="208"/>
      <c r="W5" s="208"/>
      <c r="X5" s="163"/>
      <c r="Y5" s="163"/>
      <c r="Z5" s="163"/>
      <c r="AA5" s="163"/>
      <c r="AB5" s="163"/>
      <c r="AC5" s="38"/>
    </row>
    <row r="6" spans="1:32" ht="20.25" customHeight="1" x14ac:dyDescent="0.25">
      <c r="A6" s="99"/>
      <c r="B6" s="99"/>
      <c r="C6" s="99"/>
      <c r="D6" s="99"/>
      <c r="E6" s="2"/>
      <c r="F6" s="2"/>
      <c r="G6" s="202" t="s">
        <v>197</v>
      </c>
      <c r="H6" s="2"/>
      <c r="I6" s="97"/>
      <c r="J6" s="2"/>
      <c r="K6" s="99" t="s">
        <v>103</v>
      </c>
      <c r="L6" s="2"/>
      <c r="M6" s="2"/>
      <c r="N6" s="99"/>
      <c r="O6" s="99"/>
      <c r="P6" s="29"/>
      <c r="Q6" s="99"/>
      <c r="R6" s="99"/>
      <c r="S6" s="99"/>
      <c r="T6" s="99"/>
      <c r="U6" s="99"/>
      <c r="V6" s="99"/>
      <c r="W6" s="99" t="s">
        <v>104</v>
      </c>
      <c r="X6" s="99"/>
      <c r="Y6" s="99" t="s">
        <v>56</v>
      </c>
      <c r="Z6" s="99"/>
      <c r="AA6" s="99"/>
      <c r="AB6" s="99"/>
      <c r="AC6" s="99"/>
    </row>
    <row r="7" spans="1:32" ht="20.25" customHeight="1" x14ac:dyDescent="0.25">
      <c r="A7" s="99"/>
      <c r="B7" s="99"/>
      <c r="C7" s="99"/>
      <c r="D7" s="99"/>
      <c r="E7" s="2" t="s">
        <v>105</v>
      </c>
      <c r="F7" s="2"/>
      <c r="G7" s="202" t="s">
        <v>198</v>
      </c>
      <c r="H7" s="2"/>
      <c r="I7" s="99" t="s">
        <v>60</v>
      </c>
      <c r="J7" s="2"/>
      <c r="K7" s="99" t="s">
        <v>107</v>
      </c>
      <c r="L7" s="2"/>
      <c r="M7" s="99"/>
      <c r="N7" s="99"/>
      <c r="O7" s="99"/>
      <c r="P7" s="99"/>
      <c r="Q7" s="99"/>
      <c r="R7" s="99"/>
      <c r="S7" s="99"/>
      <c r="T7" s="99"/>
      <c r="U7" s="99"/>
      <c r="V7" s="99"/>
      <c r="W7" s="99" t="s">
        <v>108</v>
      </c>
      <c r="X7" s="99"/>
      <c r="Y7" s="99" t="s">
        <v>109</v>
      </c>
      <c r="Z7" s="99"/>
      <c r="AA7" s="99" t="s">
        <v>110</v>
      </c>
      <c r="AB7" s="99"/>
      <c r="AC7" s="99"/>
    </row>
    <row r="8" spans="1:32" ht="20.25" customHeight="1" x14ac:dyDescent="0.25">
      <c r="A8" s="99"/>
      <c r="B8" s="99"/>
      <c r="C8" s="99"/>
      <c r="D8" s="99"/>
      <c r="E8" s="2" t="s">
        <v>111</v>
      </c>
      <c r="F8" s="2"/>
      <c r="G8" s="202" t="s">
        <v>112</v>
      </c>
      <c r="H8" s="2"/>
      <c r="I8" s="99" t="s">
        <v>113</v>
      </c>
      <c r="J8" s="2"/>
      <c r="K8" s="99" t="s">
        <v>114</v>
      </c>
      <c r="L8" s="2"/>
      <c r="M8" s="99"/>
      <c r="N8" s="99"/>
      <c r="O8" s="99"/>
      <c r="P8" s="99"/>
      <c r="Q8" s="99" t="s">
        <v>132</v>
      </c>
      <c r="R8" s="99"/>
      <c r="S8" s="99" t="s">
        <v>115</v>
      </c>
      <c r="T8" s="99"/>
      <c r="U8" s="99" t="s">
        <v>116</v>
      </c>
      <c r="V8" s="99"/>
      <c r="W8" s="99" t="s">
        <v>117</v>
      </c>
      <c r="X8" s="99"/>
      <c r="Y8" s="99" t="s">
        <v>118</v>
      </c>
      <c r="Z8" s="99"/>
      <c r="AA8" s="99" t="s">
        <v>119</v>
      </c>
      <c r="AB8" s="99"/>
      <c r="AC8" s="99" t="s">
        <v>104</v>
      </c>
    </row>
    <row r="9" spans="1:32" ht="20.25" customHeight="1" x14ac:dyDescent="0.25">
      <c r="A9" s="2"/>
      <c r="B9" s="2"/>
      <c r="C9" s="61" t="s">
        <v>7</v>
      </c>
      <c r="D9" s="2"/>
      <c r="E9" s="2" t="s">
        <v>120</v>
      </c>
      <c r="F9" s="2"/>
      <c r="G9" s="202" t="s">
        <v>121</v>
      </c>
      <c r="H9" s="2"/>
      <c r="I9" s="99" t="s">
        <v>122</v>
      </c>
      <c r="J9" s="2"/>
      <c r="K9" s="99" t="s">
        <v>123</v>
      </c>
      <c r="L9" s="2"/>
      <c r="M9" s="99" t="s">
        <v>63</v>
      </c>
      <c r="N9" s="2"/>
      <c r="O9" s="99" t="s">
        <v>64</v>
      </c>
      <c r="P9" s="2"/>
      <c r="Q9" s="2" t="s">
        <v>124</v>
      </c>
      <c r="R9" s="2"/>
      <c r="S9" s="2" t="s">
        <v>124</v>
      </c>
      <c r="T9" s="2"/>
      <c r="U9" s="2" t="s">
        <v>124</v>
      </c>
      <c r="V9" s="2"/>
      <c r="W9" s="2" t="s">
        <v>125</v>
      </c>
      <c r="X9" s="2"/>
      <c r="Y9" s="2" t="s">
        <v>126</v>
      </c>
      <c r="Z9" s="2"/>
      <c r="AA9" s="2" t="s">
        <v>127</v>
      </c>
      <c r="AB9" s="2"/>
      <c r="AC9" s="2" t="s">
        <v>128</v>
      </c>
    </row>
    <row r="10" spans="1:32" ht="20.25" customHeight="1" x14ac:dyDescent="0.25">
      <c r="A10" s="127"/>
      <c r="B10" s="99"/>
      <c r="C10" s="99"/>
      <c r="D10" s="99"/>
      <c r="E10" s="205" t="s">
        <v>9</v>
      </c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</row>
    <row r="11" spans="1:32" ht="20.25" customHeight="1" x14ac:dyDescent="0.25">
      <c r="A11" s="127" t="s">
        <v>192</v>
      </c>
      <c r="B11" s="99"/>
      <c r="C11" s="99"/>
      <c r="D11" s="99"/>
      <c r="E11" s="60"/>
      <c r="F11" s="106"/>
      <c r="G11" s="30"/>
      <c r="H11" s="106"/>
      <c r="I11" s="60"/>
      <c r="J11" s="106"/>
      <c r="K11" s="60"/>
      <c r="L11" s="106"/>
      <c r="M11" s="35"/>
      <c r="N11" s="124"/>
      <c r="O11" s="31"/>
      <c r="P11" s="98"/>
      <c r="Q11" s="32"/>
      <c r="R11" s="98"/>
      <c r="S11" s="32"/>
      <c r="T11" s="98"/>
      <c r="U11" s="32"/>
      <c r="V11" s="98"/>
      <c r="W11" s="98"/>
      <c r="X11" s="98"/>
      <c r="Y11" s="98"/>
      <c r="Z11" s="98"/>
      <c r="AA11" s="98"/>
      <c r="AB11" s="98"/>
      <c r="AC11" s="60"/>
    </row>
    <row r="12" spans="1:32" ht="20.25" customHeight="1" x14ac:dyDescent="0.25">
      <c r="A12" s="127" t="s">
        <v>191</v>
      </c>
      <c r="B12" s="155"/>
      <c r="C12" s="155"/>
      <c r="D12" s="155"/>
      <c r="E12" s="184">
        <v>921498</v>
      </c>
      <c r="F12" s="184"/>
      <c r="G12" s="185">
        <v>1224940</v>
      </c>
      <c r="H12" s="184"/>
      <c r="I12" s="184">
        <v>29013</v>
      </c>
      <c r="J12" s="184"/>
      <c r="K12" s="184">
        <v>-5633</v>
      </c>
      <c r="L12" s="184"/>
      <c r="M12" s="184">
        <v>9649</v>
      </c>
      <c r="N12" s="184"/>
      <c r="O12" s="184">
        <v>-1803479</v>
      </c>
      <c r="P12" s="184"/>
      <c r="Q12" s="186">
        <v>6179</v>
      </c>
      <c r="R12" s="187"/>
      <c r="S12" s="186">
        <v>-7406</v>
      </c>
      <c r="T12" s="187"/>
      <c r="U12" s="184">
        <v>153852</v>
      </c>
      <c r="V12" s="187"/>
      <c r="W12" s="184">
        <f>SUM(Q12:U12)</f>
        <v>152625</v>
      </c>
      <c r="X12" s="184"/>
      <c r="Y12" s="184">
        <f>SUM(E12:O12)+W12</f>
        <v>528613</v>
      </c>
      <c r="Z12" s="184"/>
      <c r="AA12" s="184">
        <v>1</v>
      </c>
      <c r="AB12" s="184"/>
      <c r="AC12" s="184">
        <f>SUM(Y12:AA12)</f>
        <v>528614</v>
      </c>
    </row>
    <row r="13" spans="1:32" ht="20.25" customHeight="1" x14ac:dyDescent="0.25">
      <c r="A13" s="91"/>
      <c r="B13" s="97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P13" s="100"/>
      <c r="W13" s="100"/>
      <c r="X13" s="100"/>
      <c r="Y13" s="100"/>
      <c r="Z13" s="100"/>
      <c r="AA13" s="100"/>
      <c r="AB13" s="100"/>
      <c r="AC13" s="100"/>
    </row>
    <row r="14" spans="1:32" ht="20.100000000000001" customHeight="1" x14ac:dyDescent="0.25">
      <c r="A14" s="91" t="s">
        <v>133</v>
      </c>
      <c r="B14" s="97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P14" s="100"/>
      <c r="U14" s="100"/>
      <c r="V14" s="100"/>
      <c r="W14" s="100"/>
      <c r="X14" s="100"/>
      <c r="Y14" s="100"/>
      <c r="AD14" s="100"/>
      <c r="AE14" s="100"/>
      <c r="AF14" s="100"/>
    </row>
    <row r="15" spans="1:32" ht="20.100000000000001" customHeight="1" x14ac:dyDescent="0.25">
      <c r="A15" s="96" t="s">
        <v>134</v>
      </c>
      <c r="B15" s="97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P15" s="100"/>
      <c r="U15" s="100"/>
      <c r="V15" s="100"/>
      <c r="W15" s="100"/>
      <c r="X15" s="100"/>
      <c r="Y15" s="100"/>
      <c r="AD15" s="100"/>
      <c r="AE15" s="100"/>
      <c r="AF15" s="100"/>
    </row>
    <row r="16" spans="1:32" ht="20.100000000000001" customHeight="1" x14ac:dyDescent="0.25">
      <c r="A16" s="105" t="s">
        <v>135</v>
      </c>
      <c r="B16" s="99"/>
      <c r="C16" s="156">
        <v>7</v>
      </c>
      <c r="D16" s="99"/>
      <c r="E16" s="145">
        <v>10442809</v>
      </c>
      <c r="F16" s="145"/>
      <c r="G16" s="145">
        <v>-9999721</v>
      </c>
      <c r="H16" s="145"/>
      <c r="I16" s="130">
        <v>0</v>
      </c>
      <c r="J16" s="145"/>
      <c r="K16" s="130">
        <v>0</v>
      </c>
      <c r="L16" s="145"/>
      <c r="M16" s="130">
        <v>0</v>
      </c>
      <c r="N16" s="145"/>
      <c r="O16" s="130">
        <v>0</v>
      </c>
      <c r="P16" s="145"/>
      <c r="Q16" s="130">
        <v>0</v>
      </c>
      <c r="R16" s="187"/>
      <c r="S16" s="130">
        <v>0</v>
      </c>
      <c r="T16" s="187"/>
      <c r="U16" s="130">
        <v>0</v>
      </c>
      <c r="V16" s="145"/>
      <c r="W16" s="130">
        <v>0</v>
      </c>
      <c r="X16" s="188"/>
      <c r="Y16" s="78">
        <f>SUM(E16:U16)</f>
        <v>443088</v>
      </c>
      <c r="Z16" s="177"/>
      <c r="AA16" s="130">
        <v>0</v>
      </c>
      <c r="AB16" s="188"/>
      <c r="AC16" s="78">
        <f>Y16+AA16</f>
        <v>443088</v>
      </c>
      <c r="AD16" s="100"/>
      <c r="AE16" s="100"/>
      <c r="AF16" s="100"/>
    </row>
    <row r="17" spans="1:32" ht="20.100000000000001" customHeight="1" x14ac:dyDescent="0.25">
      <c r="A17" s="96" t="s">
        <v>178</v>
      </c>
      <c r="B17" s="99"/>
      <c r="C17" s="156"/>
      <c r="D17" s="99"/>
      <c r="E17" s="138">
        <f>SUM(E16)</f>
        <v>10442809</v>
      </c>
      <c r="F17" s="188"/>
      <c r="G17" s="138">
        <f>SUM(G16)</f>
        <v>-9999721</v>
      </c>
      <c r="H17" s="188"/>
      <c r="I17" s="199">
        <f>SUM(I16)</f>
        <v>0</v>
      </c>
      <c r="J17" s="188"/>
      <c r="K17" s="199">
        <f>SUM(K16)</f>
        <v>0</v>
      </c>
      <c r="L17" s="188"/>
      <c r="M17" s="199">
        <f>SUM(M16)</f>
        <v>0</v>
      </c>
      <c r="N17" s="188"/>
      <c r="O17" s="199">
        <f>SUM(O16)</f>
        <v>0</v>
      </c>
      <c r="P17" s="188"/>
      <c r="Q17" s="199">
        <f>SUM(Q16)</f>
        <v>0</v>
      </c>
      <c r="R17" s="187"/>
      <c r="S17" s="199">
        <f>SUM(S16)</f>
        <v>0</v>
      </c>
      <c r="T17" s="187"/>
      <c r="U17" s="199">
        <f>SUM(U16)</f>
        <v>0</v>
      </c>
      <c r="V17" s="188"/>
      <c r="W17" s="199">
        <f>SUM(W16)</f>
        <v>0</v>
      </c>
      <c r="X17" s="188"/>
      <c r="Y17" s="138">
        <f>SUM(Y16)</f>
        <v>443088</v>
      </c>
      <c r="Z17" s="187"/>
      <c r="AA17" s="199">
        <f>SUM(AA16)</f>
        <v>0</v>
      </c>
      <c r="AB17" s="187"/>
      <c r="AC17" s="138">
        <f>SUM(AC16)</f>
        <v>443088</v>
      </c>
      <c r="AD17" s="100"/>
      <c r="AE17" s="100"/>
      <c r="AF17" s="100"/>
    </row>
    <row r="18" spans="1:32" ht="20.100000000000001" customHeight="1" x14ac:dyDescent="0.25">
      <c r="A18" s="91"/>
      <c r="B18" s="97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P18" s="100"/>
      <c r="W18" s="100"/>
      <c r="X18" s="100"/>
      <c r="Y18" s="100"/>
      <c r="Z18" s="100"/>
      <c r="AA18" s="76"/>
      <c r="AB18" s="100"/>
      <c r="AC18" s="100"/>
    </row>
    <row r="19" spans="1:32" s="85" customFormat="1" ht="20.100000000000001" customHeight="1" x14ac:dyDescent="0.25">
      <c r="A19" s="157" t="s">
        <v>129</v>
      </c>
      <c r="B19" s="158"/>
      <c r="C19" s="158"/>
      <c r="D19" s="158"/>
      <c r="E19" s="159"/>
      <c r="F19" s="159"/>
      <c r="G19" s="160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S19" s="159"/>
      <c r="U19" s="159"/>
      <c r="W19" s="159"/>
      <c r="X19" s="159"/>
      <c r="Y19" s="159"/>
      <c r="Z19" s="159"/>
      <c r="AA19" s="161"/>
      <c r="AB19" s="159"/>
      <c r="AC19" s="159"/>
      <c r="AE19" s="162"/>
    </row>
    <row r="20" spans="1:32" ht="20.100000000000001" customHeight="1" x14ac:dyDescent="0.25">
      <c r="A20" s="125" t="s">
        <v>130</v>
      </c>
      <c r="B20" s="155"/>
      <c r="C20" s="155"/>
      <c r="D20" s="155"/>
      <c r="E20" s="124">
        <v>0</v>
      </c>
      <c r="F20" s="184"/>
      <c r="G20" s="124">
        <v>0</v>
      </c>
      <c r="H20" s="184"/>
      <c r="I20" s="124">
        <v>0</v>
      </c>
      <c r="J20" s="184"/>
      <c r="K20" s="124">
        <v>0</v>
      </c>
      <c r="L20" s="184"/>
      <c r="M20" s="124">
        <v>0</v>
      </c>
      <c r="N20" s="184"/>
      <c r="O20" s="147">
        <f>'PL 5 (3 month)'!D28</f>
        <v>-90534</v>
      </c>
      <c r="P20" s="186"/>
      <c r="Q20" s="124">
        <v>0</v>
      </c>
      <c r="R20" s="187"/>
      <c r="S20" s="124">
        <v>0</v>
      </c>
      <c r="T20" s="187"/>
      <c r="U20" s="124">
        <v>0</v>
      </c>
      <c r="V20" s="187"/>
      <c r="W20" s="124">
        <v>0</v>
      </c>
      <c r="X20" s="188"/>
      <c r="Y20" s="78">
        <f>SUM(E20:U20)</f>
        <v>-90534</v>
      </c>
      <c r="Z20" s="188"/>
      <c r="AA20" s="124">
        <v>0</v>
      </c>
      <c r="AB20" s="188"/>
      <c r="AC20" s="78">
        <f>Y20+AA20</f>
        <v>-90534</v>
      </c>
    </row>
    <row r="21" spans="1:32" ht="20.100000000000001" customHeight="1" x14ac:dyDescent="0.25">
      <c r="A21" s="125" t="s">
        <v>131</v>
      </c>
      <c r="B21" s="99"/>
      <c r="C21" s="99"/>
      <c r="D21" s="99"/>
      <c r="E21" s="201">
        <v>0</v>
      </c>
      <c r="F21" s="189"/>
      <c r="G21" s="201">
        <v>0</v>
      </c>
      <c r="H21" s="189"/>
      <c r="I21" s="201">
        <v>0</v>
      </c>
      <c r="J21" s="78"/>
      <c r="K21" s="201">
        <v>0</v>
      </c>
      <c r="L21" s="78"/>
      <c r="M21" s="201">
        <v>0</v>
      </c>
      <c r="N21" s="188"/>
      <c r="O21" s="201">
        <v>0</v>
      </c>
      <c r="P21" s="188"/>
      <c r="Q21" s="147">
        <v>-1313</v>
      </c>
      <c r="R21" s="187"/>
      <c r="S21" s="201">
        <v>0</v>
      </c>
      <c r="T21" s="187"/>
      <c r="U21" s="201">
        <v>0</v>
      </c>
      <c r="V21" s="187"/>
      <c r="W21" s="188">
        <v>-1313</v>
      </c>
      <c r="X21" s="188"/>
      <c r="Y21" s="177">
        <f>SUM(E21:U21)</f>
        <v>-1313</v>
      </c>
      <c r="Z21" s="188"/>
      <c r="AA21" s="201">
        <v>0</v>
      </c>
      <c r="AB21" s="188"/>
      <c r="AC21" s="177">
        <f>Y21+AA21</f>
        <v>-1313</v>
      </c>
    </row>
    <row r="22" spans="1:32" ht="20.100000000000001" customHeight="1" x14ac:dyDescent="0.25">
      <c r="A22" s="127" t="s">
        <v>94</v>
      </c>
      <c r="B22" s="155"/>
      <c r="C22" s="155"/>
      <c r="D22" s="155"/>
      <c r="E22" s="199">
        <v>0</v>
      </c>
      <c r="F22" s="190"/>
      <c r="G22" s="199">
        <v>0</v>
      </c>
      <c r="H22" s="190"/>
      <c r="I22" s="199">
        <v>0</v>
      </c>
      <c r="J22" s="191"/>
      <c r="K22" s="199">
        <v>0</v>
      </c>
      <c r="L22" s="190"/>
      <c r="M22" s="199">
        <v>0</v>
      </c>
      <c r="N22" s="190"/>
      <c r="O22" s="192">
        <f>SUM(O20:O21)</f>
        <v>-90534</v>
      </c>
      <c r="P22" s="190"/>
      <c r="Q22" s="192">
        <f>SUM(Q20:Q21)</f>
        <v>-1313</v>
      </c>
      <c r="R22" s="187"/>
      <c r="S22" s="199">
        <f>SUM(S20:S21)</f>
        <v>0</v>
      </c>
      <c r="T22" s="187"/>
      <c r="U22" s="199">
        <f>SUM(U20:U21)</f>
        <v>0</v>
      </c>
      <c r="V22" s="187"/>
      <c r="W22" s="192">
        <f>SUM(W20:W21)</f>
        <v>-1313</v>
      </c>
      <c r="X22" s="190"/>
      <c r="Y22" s="192">
        <f>SUM(Y20:Y21)</f>
        <v>-91847</v>
      </c>
      <c r="Z22" s="190"/>
      <c r="AA22" s="199">
        <f>SUM(AA20:AA21)</f>
        <v>0</v>
      </c>
      <c r="AB22" s="190"/>
      <c r="AC22" s="192">
        <f>SUM(AC20:AC21)</f>
        <v>-91847</v>
      </c>
    </row>
    <row r="23" spans="1:32" ht="20.25" customHeight="1" x14ac:dyDescent="0.25">
      <c r="A23" s="91"/>
      <c r="B23" s="97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P23" s="100"/>
      <c r="W23" s="100"/>
      <c r="X23" s="100"/>
      <c r="Y23" s="100"/>
      <c r="Z23" s="100"/>
      <c r="AA23" s="100"/>
      <c r="AB23" s="100"/>
      <c r="AC23" s="100"/>
    </row>
    <row r="24" spans="1:32" ht="20.25" customHeight="1" thickBot="1" x14ac:dyDescent="0.3">
      <c r="A24" s="127" t="s">
        <v>190</v>
      </c>
      <c r="B24" s="99"/>
      <c r="C24" s="99"/>
      <c r="D24" s="99"/>
      <c r="E24" s="140">
        <f>SUM(E12,E17,E22)</f>
        <v>11364307</v>
      </c>
      <c r="F24" s="188"/>
      <c r="G24" s="140">
        <f>SUM(G12,G17,G22)</f>
        <v>-8774781</v>
      </c>
      <c r="H24" s="188"/>
      <c r="I24" s="140">
        <f>SUM(I12,I17,I22)</f>
        <v>29013</v>
      </c>
      <c r="J24" s="188"/>
      <c r="K24" s="140">
        <f>SUM(K12,K17,K22)</f>
        <v>-5633</v>
      </c>
      <c r="L24" s="188"/>
      <c r="M24" s="140">
        <f>SUM(M12,M17,M22)</f>
        <v>9649</v>
      </c>
      <c r="N24" s="188"/>
      <c r="O24" s="140">
        <f>SUM(O12,O17,O22)</f>
        <v>-1894013</v>
      </c>
      <c r="P24" s="188"/>
      <c r="Q24" s="140">
        <f>SUM(Q12,Q17,Q22)</f>
        <v>4866</v>
      </c>
      <c r="R24" s="187"/>
      <c r="S24" s="140">
        <f>SUM(S12,S17,S22)</f>
        <v>-7406</v>
      </c>
      <c r="T24" s="187"/>
      <c r="U24" s="140">
        <f>SUM(U12,U17,U22)</f>
        <v>153852</v>
      </c>
      <c r="V24" s="187"/>
      <c r="W24" s="140">
        <f>SUM(W12,W17,W22)</f>
        <v>151312</v>
      </c>
      <c r="X24" s="188"/>
      <c r="Y24" s="140">
        <f>SUM(Y12,Y17,Y22)</f>
        <v>879854</v>
      </c>
      <c r="Z24" s="188"/>
      <c r="AA24" s="140">
        <f>SUM(AA12,AA17,AA22)</f>
        <v>1</v>
      </c>
      <c r="AB24" s="188"/>
      <c r="AC24" s="140">
        <f>SUM(AC12,AC17,AC22)</f>
        <v>879855</v>
      </c>
    </row>
    <row r="25" spans="1:32" ht="20.25" customHeight="1" thickTop="1" x14ac:dyDescent="0.25"/>
  </sheetData>
  <mergeCells count="3">
    <mergeCell ref="Q5:W5"/>
    <mergeCell ref="E10:AC10"/>
    <mergeCell ref="E4:AC4"/>
  </mergeCells>
  <pageMargins left="0.55000000000000004" right="0.55000000000000004" top="0.5" bottom="0.75" header="0.3" footer="0.3"/>
  <pageSetup paperSize="9" scale="64" firstPageNumber="7" fitToHeight="0" orientation="landscape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25" max="16383" man="1"/>
  </rowBreaks>
  <colBreaks count="1" manualBreakCount="1">
    <brk id="29" max="2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78611-DCF7-4CFB-B0FC-CD30B2136234}">
  <sheetPr>
    <pageSetUpPr fitToPage="1"/>
  </sheetPr>
  <dimension ref="A1:T24"/>
  <sheetViews>
    <sheetView view="pageBreakPreview" topLeftCell="A4" zoomScale="90" zoomScaleNormal="70" zoomScaleSheetLayoutView="90" zoomScalePageLayoutView="55" workbookViewId="0">
      <selection activeCell="D19" sqref="D19"/>
    </sheetView>
  </sheetViews>
  <sheetFormatPr defaultColWidth="9.21875" defaultRowHeight="20.25" customHeight="1" x14ac:dyDescent="0.25"/>
  <cols>
    <col min="1" max="1" width="52.44140625" style="125" customWidth="1"/>
    <col min="2" max="2" width="6.5546875" style="97" customWidth="1"/>
    <col min="3" max="3" width="1.44140625" style="125" customWidth="1"/>
    <col min="4" max="4" width="13.21875" style="125" customWidth="1"/>
    <col min="5" max="5" width="1.44140625" style="125" customWidth="1"/>
    <col min="6" max="6" width="12.77734375" style="125" customWidth="1"/>
    <col min="7" max="7" width="1.21875" style="125" customWidth="1"/>
    <col min="8" max="8" width="14.21875" style="125" customWidth="1"/>
    <col min="9" max="9" width="1.5546875" style="125" customWidth="1"/>
    <col min="10" max="10" width="12.21875" style="125" customWidth="1"/>
    <col min="11" max="11" width="1.5546875" style="125" customWidth="1"/>
    <col min="12" max="12" width="13.44140625" style="125" customWidth="1"/>
    <col min="13" max="13" width="1.5546875" style="125" customWidth="1"/>
    <col min="14" max="14" width="12.77734375" style="125" customWidth="1"/>
    <col min="15" max="15" width="1.44140625" style="125" customWidth="1"/>
    <col min="16" max="16" width="13.5546875" style="125" customWidth="1"/>
    <col min="17" max="17" width="1.44140625" style="125" customWidth="1"/>
    <col min="18" max="18" width="13.5546875" style="125" customWidth="1"/>
    <col min="19" max="19" width="1.44140625" style="125" customWidth="1"/>
    <col min="20" max="20" width="14" style="125" customWidth="1"/>
    <col min="21" max="21" width="1.44140625" style="125" customWidth="1"/>
    <col min="22" max="22" width="13.5546875" style="125" customWidth="1"/>
    <col min="23" max="23" width="1.21875" style="125" customWidth="1"/>
    <col min="24" max="24" width="15" style="125" bestFit="1" customWidth="1"/>
    <col min="25" max="25" width="1.5546875" style="125" customWidth="1"/>
    <col min="26" max="26" width="13.44140625" style="125" bestFit="1" customWidth="1"/>
    <col min="27" max="27" width="1.5546875" style="125" customWidth="1"/>
    <col min="28" max="28" width="14.5546875" style="125" bestFit="1" customWidth="1"/>
    <col min="29" max="29" width="1.44140625" style="125" customWidth="1"/>
    <col min="30" max="30" width="14.5546875" style="125" bestFit="1" customWidth="1"/>
    <col min="31" max="16384" width="9.21875" style="125"/>
  </cols>
  <sheetData>
    <row r="1" spans="1:20" ht="20.25" customHeight="1" x14ac:dyDescent="0.25">
      <c r="A1" s="93" t="s">
        <v>0</v>
      </c>
      <c r="R1" s="38"/>
      <c r="T1" s="38"/>
    </row>
    <row r="2" spans="1:20" ht="20.25" customHeight="1" x14ac:dyDescent="0.25">
      <c r="A2" s="70" t="s">
        <v>100</v>
      </c>
      <c r="R2" s="40"/>
      <c r="T2" s="40"/>
    </row>
    <row r="3" spans="1:20" ht="20.25" customHeight="1" x14ac:dyDescent="0.25">
      <c r="A3" s="70"/>
    </row>
    <row r="4" spans="1:20" ht="20.25" customHeight="1" x14ac:dyDescent="0.25">
      <c r="B4" s="164"/>
      <c r="C4" s="99"/>
      <c r="D4" s="204" t="s">
        <v>136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1:20" ht="20.25" customHeight="1" x14ac:dyDescent="0.25">
      <c r="B5" s="164"/>
      <c r="C5" s="99"/>
      <c r="D5" s="163"/>
      <c r="E5" s="163"/>
      <c r="F5" s="163"/>
      <c r="G5" s="97"/>
      <c r="I5" s="121"/>
      <c r="M5" s="99"/>
      <c r="N5" s="208" t="s">
        <v>102</v>
      </c>
      <c r="O5" s="208"/>
      <c r="P5" s="208"/>
      <c r="Q5" s="208"/>
      <c r="R5" s="208"/>
      <c r="T5" s="33"/>
    </row>
    <row r="6" spans="1:20" ht="20.25" customHeight="1" x14ac:dyDescent="0.25">
      <c r="A6" s="99"/>
      <c r="B6" s="164"/>
      <c r="C6" s="2"/>
      <c r="D6" s="2" t="s">
        <v>105</v>
      </c>
      <c r="E6" s="2"/>
      <c r="F6" s="27" t="s">
        <v>106</v>
      </c>
      <c r="G6" s="2"/>
      <c r="H6" s="99" t="s">
        <v>137</v>
      </c>
      <c r="I6" s="2"/>
      <c r="J6" s="2"/>
      <c r="K6" s="2"/>
      <c r="L6" s="99"/>
      <c r="M6" s="99"/>
      <c r="N6" s="99"/>
      <c r="O6" s="99"/>
      <c r="P6" s="99"/>
      <c r="Q6" s="99"/>
      <c r="R6" s="99" t="s">
        <v>138</v>
      </c>
      <c r="T6" s="99"/>
    </row>
    <row r="7" spans="1:20" ht="20.25" customHeight="1" x14ac:dyDescent="0.25">
      <c r="A7" s="99"/>
      <c r="B7" s="164"/>
      <c r="C7" s="2"/>
      <c r="D7" s="2" t="s">
        <v>111</v>
      </c>
      <c r="E7" s="2"/>
      <c r="F7" s="27" t="s">
        <v>112</v>
      </c>
      <c r="G7" s="2"/>
      <c r="H7" s="99" t="s">
        <v>113</v>
      </c>
      <c r="I7" s="2"/>
      <c r="J7" s="99"/>
      <c r="K7" s="2"/>
      <c r="L7" s="2"/>
      <c r="M7" s="2"/>
      <c r="N7" s="99" t="s">
        <v>115</v>
      </c>
      <c r="O7" s="99"/>
      <c r="P7" s="99" t="s">
        <v>116</v>
      </c>
      <c r="Q7" s="99"/>
      <c r="R7" s="99" t="s">
        <v>117</v>
      </c>
      <c r="T7" s="99" t="s">
        <v>104</v>
      </c>
    </row>
    <row r="8" spans="1:20" ht="20.25" customHeight="1" x14ac:dyDescent="0.25">
      <c r="A8" s="99"/>
      <c r="B8" s="61" t="s">
        <v>7</v>
      </c>
      <c r="C8" s="2"/>
      <c r="D8" s="2" t="s">
        <v>120</v>
      </c>
      <c r="E8" s="2"/>
      <c r="F8" s="27" t="s">
        <v>121</v>
      </c>
      <c r="G8" s="2"/>
      <c r="H8" s="99" t="s">
        <v>122</v>
      </c>
      <c r="I8" s="2"/>
      <c r="J8" s="99" t="s">
        <v>63</v>
      </c>
      <c r="K8" s="2"/>
      <c r="L8" s="99" t="s">
        <v>64</v>
      </c>
      <c r="M8" s="2"/>
      <c r="N8" s="2" t="s">
        <v>124</v>
      </c>
      <c r="O8" s="2"/>
      <c r="P8" s="2" t="s">
        <v>124</v>
      </c>
      <c r="Q8" s="2"/>
      <c r="R8" s="2" t="s">
        <v>125</v>
      </c>
      <c r="T8" s="2" t="s">
        <v>128</v>
      </c>
    </row>
    <row r="9" spans="1:20" ht="20.25" customHeight="1" x14ac:dyDescent="0.25">
      <c r="B9" s="125"/>
      <c r="C9" s="100"/>
      <c r="D9" s="205" t="s">
        <v>9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0" ht="20.25" customHeight="1" x14ac:dyDescent="0.25">
      <c r="A10" s="127" t="s">
        <v>188</v>
      </c>
      <c r="B10" s="61"/>
      <c r="C10" s="100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P10" s="136"/>
      <c r="R10" s="100"/>
      <c r="T10" s="100"/>
    </row>
    <row r="11" spans="1:20" ht="20.25" customHeight="1" x14ac:dyDescent="0.25">
      <c r="A11" s="127" t="s">
        <v>164</v>
      </c>
      <c r="B11" s="8"/>
      <c r="C11" s="49"/>
      <c r="D11" s="184">
        <v>671153</v>
      </c>
      <c r="E11" s="184"/>
      <c r="F11" s="185">
        <v>1250995</v>
      </c>
      <c r="G11" s="184"/>
      <c r="H11" s="184">
        <v>27068</v>
      </c>
      <c r="I11" s="184"/>
      <c r="J11" s="184">
        <v>9649</v>
      </c>
      <c r="K11" s="184"/>
      <c r="L11" s="184">
        <v>-1178714</v>
      </c>
      <c r="M11" s="184"/>
      <c r="N11" s="184">
        <v>-7406</v>
      </c>
      <c r="O11" s="184"/>
      <c r="P11" s="186">
        <v>152899</v>
      </c>
      <c r="Q11" s="187"/>
      <c r="R11" s="186">
        <f>SUM(N11:P11)</f>
        <v>145493</v>
      </c>
      <c r="S11" s="187"/>
      <c r="T11" s="184">
        <f>SUM(D11:L11)+R11</f>
        <v>925644</v>
      </c>
    </row>
    <row r="12" spans="1:20" ht="20.25" customHeight="1" x14ac:dyDescent="0.25">
      <c r="A12" s="91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P12" s="100"/>
    </row>
    <row r="13" spans="1:20" ht="20.25" customHeight="1" x14ac:dyDescent="0.25">
      <c r="A13" s="91" t="s">
        <v>133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</row>
    <row r="14" spans="1:20" ht="20.25" customHeight="1" x14ac:dyDescent="0.25">
      <c r="A14" s="96" t="s">
        <v>134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ht="20.25" customHeight="1" x14ac:dyDescent="0.25">
      <c r="A15" s="105" t="s">
        <v>135</v>
      </c>
      <c r="B15" s="136">
        <v>7</v>
      </c>
      <c r="C15" s="100"/>
      <c r="D15" s="145">
        <v>82796</v>
      </c>
      <c r="E15" s="145"/>
      <c r="F15" s="145">
        <v>45108</v>
      </c>
      <c r="G15" s="145"/>
      <c r="H15" s="130">
        <v>0</v>
      </c>
      <c r="I15" s="145"/>
      <c r="J15" s="130">
        <v>0</v>
      </c>
      <c r="K15" s="145"/>
      <c r="L15" s="130">
        <v>0</v>
      </c>
      <c r="M15" s="145"/>
      <c r="N15" s="130">
        <v>0</v>
      </c>
      <c r="O15" s="145"/>
      <c r="P15" s="130">
        <v>0</v>
      </c>
      <c r="Q15" s="187"/>
      <c r="R15" s="130">
        <f>SUM(N15:P15)</f>
        <v>0</v>
      </c>
      <c r="S15" s="187"/>
      <c r="T15" s="143">
        <f>SUM(D15:P15)</f>
        <v>127904</v>
      </c>
    </row>
    <row r="16" spans="1:20" ht="20.25" customHeight="1" x14ac:dyDescent="0.25">
      <c r="A16" s="96" t="s">
        <v>178</v>
      </c>
      <c r="B16" s="136"/>
      <c r="C16" s="100"/>
      <c r="D16" s="138">
        <f>SUM(D15:D15)</f>
        <v>82796</v>
      </c>
      <c r="E16" s="188"/>
      <c r="F16" s="138">
        <f>SUM(F15:F15)</f>
        <v>45108</v>
      </c>
      <c r="G16" s="188"/>
      <c r="H16" s="199">
        <f>SUM(H15:H15)</f>
        <v>0</v>
      </c>
      <c r="I16" s="188"/>
      <c r="J16" s="199">
        <f>SUM(J15:J15)</f>
        <v>0</v>
      </c>
      <c r="K16" s="188"/>
      <c r="L16" s="199">
        <f>SUM(L15:L15)</f>
        <v>0</v>
      </c>
      <c r="M16" s="188"/>
      <c r="N16" s="199">
        <f>SUM(N15:N15)</f>
        <v>0</v>
      </c>
      <c r="O16" s="188"/>
      <c r="P16" s="199">
        <f>SUM(P15:P15)</f>
        <v>0</v>
      </c>
      <c r="Q16" s="187"/>
      <c r="R16" s="199">
        <f>SUM(R15:R15)</f>
        <v>0</v>
      </c>
      <c r="S16" s="187"/>
      <c r="T16" s="138">
        <f>SUM(T15:T15)</f>
        <v>127904</v>
      </c>
    </row>
    <row r="17" spans="1:20" ht="20.25" customHeight="1" x14ac:dyDescent="0.25">
      <c r="A17" s="91"/>
      <c r="C17" s="100"/>
      <c r="D17" s="100"/>
      <c r="E17" s="100"/>
      <c r="F17" s="100"/>
      <c r="G17" s="100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</row>
    <row r="18" spans="1:20" ht="20.25" customHeight="1" x14ac:dyDescent="0.25">
      <c r="A18" s="127" t="s">
        <v>129</v>
      </c>
      <c r="C18" s="100"/>
      <c r="D18" s="147"/>
      <c r="E18" s="95"/>
      <c r="F18" s="95"/>
      <c r="G18" s="95"/>
      <c r="H18" s="95"/>
      <c r="I18" s="95"/>
      <c r="J18" s="95"/>
      <c r="K18" s="95"/>
      <c r="L18" s="95"/>
      <c r="M18" s="95"/>
      <c r="N18" s="95"/>
      <c r="P18" s="95"/>
      <c r="R18" s="95"/>
      <c r="T18" s="95"/>
    </row>
    <row r="19" spans="1:20" ht="20.25" customHeight="1" x14ac:dyDescent="0.25">
      <c r="A19" s="125" t="s">
        <v>130</v>
      </c>
      <c r="D19" s="124">
        <v>0</v>
      </c>
      <c r="E19" s="184"/>
      <c r="F19" s="124">
        <v>0</v>
      </c>
      <c r="G19" s="184"/>
      <c r="H19" s="124">
        <v>0</v>
      </c>
      <c r="I19" s="184"/>
      <c r="J19" s="124">
        <v>0</v>
      </c>
      <c r="K19" s="184"/>
      <c r="L19" s="147">
        <f>'PL 5 (3 month)'!J28</f>
        <v>-113673</v>
      </c>
      <c r="M19" s="184"/>
      <c r="N19" s="124">
        <v>0</v>
      </c>
      <c r="O19" s="186"/>
      <c r="P19" s="124">
        <v>0</v>
      </c>
      <c r="Q19" s="187"/>
      <c r="R19" s="124">
        <f>SUM(N19:P19)</f>
        <v>0</v>
      </c>
      <c r="S19" s="187"/>
      <c r="T19" s="147">
        <f>SUM(D19:P19)</f>
        <v>-113673</v>
      </c>
    </row>
    <row r="20" spans="1:20" ht="20.25" hidden="1" customHeight="1" x14ac:dyDescent="0.25">
      <c r="A20" s="125" t="s">
        <v>131</v>
      </c>
      <c r="C20" s="100"/>
      <c r="D20" s="201">
        <v>0</v>
      </c>
      <c r="E20" s="189"/>
      <c r="F20" s="201">
        <v>0</v>
      </c>
      <c r="G20" s="189"/>
      <c r="H20" s="201">
        <v>0</v>
      </c>
      <c r="I20" s="78"/>
      <c r="J20" s="201">
        <v>0</v>
      </c>
      <c r="K20" s="78"/>
      <c r="L20" s="201">
        <v>0</v>
      </c>
      <c r="M20" s="188"/>
      <c r="N20" s="201">
        <f>'PL 5 (3 month)'!J32</f>
        <v>0</v>
      </c>
      <c r="O20" s="188"/>
      <c r="P20" s="201">
        <v>0</v>
      </c>
      <c r="Q20" s="187"/>
      <c r="R20" s="201">
        <f>SUM(N20:P20)</f>
        <v>0</v>
      </c>
      <c r="S20" s="187"/>
      <c r="T20" s="201">
        <f>SUM(D20:P20)</f>
        <v>0</v>
      </c>
    </row>
    <row r="21" spans="1:20" ht="20.25" customHeight="1" x14ac:dyDescent="0.25">
      <c r="A21" s="127" t="s">
        <v>94</v>
      </c>
      <c r="B21" s="8"/>
      <c r="C21" s="49"/>
      <c r="D21" s="199">
        <f>SUM(D19:D20)</f>
        <v>0</v>
      </c>
      <c r="E21" s="190"/>
      <c r="F21" s="199">
        <f>SUM(F19:F20)</f>
        <v>0</v>
      </c>
      <c r="G21" s="190"/>
      <c r="H21" s="199">
        <f>SUM(H19:H20)</f>
        <v>0</v>
      </c>
      <c r="I21" s="191"/>
      <c r="J21" s="199">
        <f>SUM(J19:J20)</f>
        <v>0</v>
      </c>
      <c r="K21" s="190"/>
      <c r="L21" s="138">
        <f>SUM(L19:L20)</f>
        <v>-113673</v>
      </c>
      <c r="M21" s="190"/>
      <c r="N21" s="199">
        <f>SUM(N19:N20)</f>
        <v>0</v>
      </c>
      <c r="O21" s="190"/>
      <c r="P21" s="199">
        <f>SUM(P19:P20)</f>
        <v>0</v>
      </c>
      <c r="Q21" s="187"/>
      <c r="R21" s="199">
        <f>SUM(R19:R20)</f>
        <v>0</v>
      </c>
      <c r="S21" s="187"/>
      <c r="T21" s="138">
        <f>SUM(T19:T20)</f>
        <v>-113673</v>
      </c>
    </row>
    <row r="22" spans="1:20" ht="20.25" customHeight="1" x14ac:dyDescent="0.25">
      <c r="A22" s="91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P22" s="100"/>
      <c r="R22" s="100"/>
      <c r="T22" s="100"/>
    </row>
    <row r="23" spans="1:20" ht="20.25" customHeight="1" thickBot="1" x14ac:dyDescent="0.3">
      <c r="A23" s="127" t="s">
        <v>189</v>
      </c>
      <c r="C23" s="100"/>
      <c r="D23" s="140">
        <f>+D11+D16+D21</f>
        <v>753949</v>
      </c>
      <c r="E23" s="188"/>
      <c r="F23" s="140">
        <f>+F11+F16+F21</f>
        <v>1296103</v>
      </c>
      <c r="G23" s="188"/>
      <c r="H23" s="140">
        <f>+H11+H16+H21</f>
        <v>27068</v>
      </c>
      <c r="I23" s="188"/>
      <c r="J23" s="140">
        <f>+J11+J16+J21</f>
        <v>9649</v>
      </c>
      <c r="K23" s="188"/>
      <c r="L23" s="140">
        <f>+L11+L16+L21</f>
        <v>-1292387</v>
      </c>
      <c r="M23" s="188"/>
      <c r="N23" s="140">
        <f>+N11+N16+N21</f>
        <v>-7406</v>
      </c>
      <c r="O23" s="188"/>
      <c r="P23" s="140">
        <f>+P11+P16+P21</f>
        <v>152899</v>
      </c>
      <c r="Q23" s="187"/>
      <c r="R23" s="140">
        <f>+R11+R16+R21</f>
        <v>145493</v>
      </c>
      <c r="S23" s="187"/>
      <c r="T23" s="140">
        <f>+T11+T16+T21</f>
        <v>939875</v>
      </c>
    </row>
    <row r="24" spans="1:20" ht="20.25" customHeight="1" thickTop="1" x14ac:dyDescent="0.25"/>
  </sheetData>
  <mergeCells count="3">
    <mergeCell ref="D4:T4"/>
    <mergeCell ref="N5:R5"/>
    <mergeCell ref="D9:T9"/>
  </mergeCells>
  <pageMargins left="0.55000000000000004" right="0.55000000000000004" top="0.5" bottom="0.75" header="0.3" footer="0.3"/>
  <pageSetup paperSize="9" scale="71" firstPageNumber="8" fitToHeight="0" orientation="landscape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223EC-60EC-4946-8C9B-E65520C8F3D2}">
  <sheetPr>
    <pageSetUpPr fitToPage="1"/>
  </sheetPr>
  <dimension ref="A1:T24"/>
  <sheetViews>
    <sheetView view="pageBreakPreview" topLeftCell="A16" zoomScale="90" zoomScaleNormal="70" zoomScaleSheetLayoutView="90" zoomScalePageLayoutView="55" workbookViewId="0">
      <selection activeCell="N19" sqref="N19"/>
    </sheetView>
  </sheetViews>
  <sheetFormatPr defaultColWidth="9.21875" defaultRowHeight="20.25" customHeight="1" x14ac:dyDescent="0.25"/>
  <cols>
    <col min="1" max="1" width="52.44140625" style="125" customWidth="1"/>
    <col min="2" max="2" width="6.5546875" style="97" customWidth="1"/>
    <col min="3" max="3" width="1.44140625" style="125" customWidth="1"/>
    <col min="4" max="4" width="13.21875" style="125" customWidth="1"/>
    <col min="5" max="5" width="1.44140625" style="125" customWidth="1"/>
    <col min="6" max="6" width="12.77734375" style="125" customWidth="1"/>
    <col min="7" max="7" width="1.21875" style="125" customWidth="1"/>
    <col min="8" max="8" width="14.21875" style="125" customWidth="1"/>
    <col min="9" max="9" width="1.5546875" style="125" customWidth="1"/>
    <col min="10" max="10" width="12.21875" style="125" customWidth="1"/>
    <col min="11" max="11" width="1.5546875" style="125" customWidth="1"/>
    <col min="12" max="12" width="13.44140625" style="125" customWidth="1"/>
    <col min="13" max="13" width="1.5546875" style="125" customWidth="1"/>
    <col min="14" max="14" width="12.77734375" style="125" customWidth="1"/>
    <col min="15" max="15" width="1.44140625" style="125" customWidth="1"/>
    <col min="16" max="16" width="13.5546875" style="125" customWidth="1"/>
    <col min="17" max="17" width="1.44140625" style="125" customWidth="1"/>
    <col min="18" max="18" width="13.5546875" style="125" customWidth="1"/>
    <col min="19" max="19" width="1.44140625" style="125" customWidth="1"/>
    <col min="20" max="20" width="14" style="125" customWidth="1"/>
    <col min="21" max="21" width="1.44140625" style="125" customWidth="1"/>
    <col min="22" max="22" width="13.5546875" style="125" customWidth="1"/>
    <col min="23" max="23" width="1.21875" style="125" customWidth="1"/>
    <col min="24" max="24" width="15" style="125" bestFit="1" customWidth="1"/>
    <col min="25" max="25" width="1.5546875" style="125" customWidth="1"/>
    <col min="26" max="26" width="13.44140625" style="125" bestFit="1" customWidth="1"/>
    <col min="27" max="27" width="1.5546875" style="125" customWidth="1"/>
    <col min="28" max="28" width="14.5546875" style="125" bestFit="1" customWidth="1"/>
    <col min="29" max="29" width="1.44140625" style="125" customWidth="1"/>
    <col min="30" max="30" width="14.5546875" style="125" bestFit="1" customWidth="1"/>
    <col min="31" max="16384" width="9.21875" style="125"/>
  </cols>
  <sheetData>
    <row r="1" spans="1:20" ht="20.25" customHeight="1" x14ac:dyDescent="0.25">
      <c r="A1" s="93" t="s">
        <v>0</v>
      </c>
      <c r="R1" s="38"/>
      <c r="T1" s="38"/>
    </row>
    <row r="2" spans="1:20" ht="20.25" customHeight="1" x14ac:dyDescent="0.25">
      <c r="A2" s="70" t="s">
        <v>100</v>
      </c>
      <c r="R2" s="40"/>
      <c r="T2" s="40"/>
    </row>
    <row r="3" spans="1:20" ht="20.25" customHeight="1" x14ac:dyDescent="0.25">
      <c r="A3" s="70"/>
    </row>
    <row r="4" spans="1:20" ht="20.25" customHeight="1" x14ac:dyDescent="0.25">
      <c r="B4" s="164"/>
      <c r="C4" s="99"/>
      <c r="D4" s="204" t="s">
        <v>136</v>
      </c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</row>
    <row r="5" spans="1:20" ht="20.25" customHeight="1" x14ac:dyDescent="0.25">
      <c r="B5" s="164"/>
      <c r="C5" s="99"/>
      <c r="D5" s="163"/>
      <c r="E5" s="163"/>
      <c r="F5" s="203" t="s">
        <v>199</v>
      </c>
      <c r="G5" s="97"/>
      <c r="I5" s="121"/>
      <c r="N5" s="208" t="s">
        <v>102</v>
      </c>
      <c r="O5" s="208"/>
      <c r="P5" s="208"/>
      <c r="Q5" s="208"/>
      <c r="R5" s="208"/>
      <c r="T5" s="33"/>
    </row>
    <row r="6" spans="1:20" ht="20.25" customHeight="1" x14ac:dyDescent="0.25">
      <c r="A6" s="99"/>
      <c r="B6" s="164"/>
      <c r="C6" s="2"/>
      <c r="D6" s="2" t="s">
        <v>105</v>
      </c>
      <c r="E6" s="2"/>
      <c r="F6" s="202" t="s">
        <v>198</v>
      </c>
      <c r="G6" s="2"/>
      <c r="H6" s="99" t="s">
        <v>137</v>
      </c>
      <c r="I6" s="2"/>
      <c r="M6" s="99"/>
      <c r="N6" s="99"/>
      <c r="O6" s="99"/>
      <c r="P6" s="99"/>
      <c r="Q6" s="99"/>
      <c r="R6" s="99" t="s">
        <v>138</v>
      </c>
      <c r="T6" s="99"/>
    </row>
    <row r="7" spans="1:20" ht="20.25" customHeight="1" x14ac:dyDescent="0.25">
      <c r="A7" s="99"/>
      <c r="B7" s="164"/>
      <c r="C7" s="2"/>
      <c r="D7" s="2" t="s">
        <v>111</v>
      </c>
      <c r="E7" s="2"/>
      <c r="F7" s="202" t="s">
        <v>112</v>
      </c>
      <c r="G7" s="2"/>
      <c r="H7" s="99" t="s">
        <v>113</v>
      </c>
      <c r="I7" s="2"/>
      <c r="J7" s="99"/>
      <c r="K7" s="2"/>
      <c r="L7" s="2"/>
      <c r="M7" s="99"/>
      <c r="N7" s="99" t="s">
        <v>115</v>
      </c>
      <c r="O7" s="99"/>
      <c r="P7" s="99" t="s">
        <v>116</v>
      </c>
      <c r="Q7" s="99"/>
      <c r="R7" s="99" t="s">
        <v>117</v>
      </c>
      <c r="T7" s="99" t="s">
        <v>104</v>
      </c>
    </row>
    <row r="8" spans="1:20" ht="20.25" customHeight="1" x14ac:dyDescent="0.25">
      <c r="A8" s="99"/>
      <c r="B8" s="61" t="s">
        <v>7</v>
      </c>
      <c r="C8" s="2"/>
      <c r="D8" s="2" t="s">
        <v>120</v>
      </c>
      <c r="E8" s="2"/>
      <c r="F8" s="202" t="s">
        <v>121</v>
      </c>
      <c r="G8" s="2"/>
      <c r="H8" s="99" t="s">
        <v>122</v>
      </c>
      <c r="I8" s="2"/>
      <c r="J8" s="99" t="s">
        <v>63</v>
      </c>
      <c r="K8" s="2"/>
      <c r="L8" s="99" t="s">
        <v>64</v>
      </c>
      <c r="M8" s="2"/>
      <c r="N8" s="2" t="s">
        <v>124</v>
      </c>
      <c r="O8" s="2"/>
      <c r="P8" s="2" t="s">
        <v>124</v>
      </c>
      <c r="Q8" s="2"/>
      <c r="R8" s="2" t="s">
        <v>125</v>
      </c>
      <c r="T8" s="2" t="s">
        <v>128</v>
      </c>
    </row>
    <row r="9" spans="1:20" ht="20.25" customHeight="1" x14ac:dyDescent="0.25">
      <c r="B9" s="125"/>
      <c r="C9" s="100"/>
      <c r="D9" s="205" t="s">
        <v>9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0" ht="20.25" customHeight="1" x14ac:dyDescent="0.25">
      <c r="A10" s="127" t="s">
        <v>192</v>
      </c>
      <c r="B10" s="61"/>
      <c r="C10" s="100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P10" s="164"/>
      <c r="R10" s="100"/>
      <c r="T10" s="100"/>
    </row>
    <row r="11" spans="1:20" ht="20.25" customHeight="1" x14ac:dyDescent="0.25">
      <c r="A11" s="127" t="s">
        <v>191</v>
      </c>
      <c r="B11" s="8"/>
      <c r="C11" s="49"/>
      <c r="D11" s="18">
        <v>921498</v>
      </c>
      <c r="E11" s="18"/>
      <c r="F11" s="18">
        <v>1224940</v>
      </c>
      <c r="G11" s="18"/>
      <c r="H11" s="18">
        <v>27068</v>
      </c>
      <c r="I11" s="18"/>
      <c r="J11" s="18">
        <v>9649</v>
      </c>
      <c r="K11" s="18"/>
      <c r="L11" s="18">
        <v>-1732297</v>
      </c>
      <c r="M11" s="18"/>
      <c r="N11" s="18">
        <v>-7406</v>
      </c>
      <c r="P11" s="18">
        <v>152899</v>
      </c>
      <c r="R11" s="186">
        <f>SUM(N11:P11)</f>
        <v>145493</v>
      </c>
      <c r="S11" s="187"/>
      <c r="T11" s="184">
        <f>SUM(D11:L11)+R11</f>
        <v>596351</v>
      </c>
    </row>
    <row r="12" spans="1:20" ht="20.25" customHeight="1" x14ac:dyDescent="0.25">
      <c r="A12" s="91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P12" s="100"/>
    </row>
    <row r="13" spans="1:20" ht="20.25" customHeight="1" x14ac:dyDescent="0.25">
      <c r="A13" s="91" t="s">
        <v>133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</row>
    <row r="14" spans="1:20" ht="20.25" customHeight="1" x14ac:dyDescent="0.25">
      <c r="A14" s="96" t="s">
        <v>134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</row>
    <row r="15" spans="1:20" ht="20.25" customHeight="1" x14ac:dyDescent="0.25">
      <c r="A15" s="105" t="s">
        <v>135</v>
      </c>
      <c r="B15" s="164">
        <v>7</v>
      </c>
      <c r="C15" s="100"/>
      <c r="D15" s="124">
        <v>10442809</v>
      </c>
      <c r="E15" s="124"/>
      <c r="F15" s="129">
        <v>-9999721</v>
      </c>
      <c r="G15" s="124"/>
      <c r="H15" s="130">
        <v>0</v>
      </c>
      <c r="I15" s="146"/>
      <c r="J15" s="130">
        <v>0</v>
      </c>
      <c r="K15" s="146"/>
      <c r="L15" s="130">
        <v>0</v>
      </c>
      <c r="M15" s="146"/>
      <c r="N15" s="130">
        <v>0</v>
      </c>
      <c r="O15" s="76"/>
      <c r="P15" s="130">
        <v>0</v>
      </c>
      <c r="Q15" s="76"/>
      <c r="R15" s="130">
        <f>SUM(N15:P15)</f>
        <v>0</v>
      </c>
      <c r="T15" s="100">
        <f>SUM(R15,D15:L15)</f>
        <v>443088</v>
      </c>
    </row>
    <row r="16" spans="1:20" ht="20.25" customHeight="1" x14ac:dyDescent="0.25">
      <c r="A16" s="96" t="s">
        <v>178</v>
      </c>
      <c r="B16" s="164"/>
      <c r="C16" s="100"/>
      <c r="D16" s="128">
        <f>SUM(D15)</f>
        <v>10442809</v>
      </c>
      <c r="E16" s="124"/>
      <c r="F16" s="128">
        <f>SUM(F15)</f>
        <v>-9999721</v>
      </c>
      <c r="G16" s="124"/>
      <c r="H16" s="199">
        <f>SUM(H15)</f>
        <v>0</v>
      </c>
      <c r="I16" s="146"/>
      <c r="J16" s="199">
        <f>SUM(J15)</f>
        <v>0</v>
      </c>
      <c r="K16" s="146"/>
      <c r="L16" s="199">
        <f>SUM(L15)</f>
        <v>0</v>
      </c>
      <c r="M16" s="149"/>
      <c r="N16" s="199">
        <f>SUM(N15)</f>
        <v>0</v>
      </c>
      <c r="O16" s="146"/>
      <c r="P16" s="199">
        <f>SUM(P15)</f>
        <v>0</v>
      </c>
      <c r="Q16" s="76"/>
      <c r="R16" s="199">
        <f>SUM(R15)</f>
        <v>0</v>
      </c>
      <c r="T16" s="128">
        <f>SUM(R16,D16:L16)</f>
        <v>443088</v>
      </c>
    </row>
    <row r="17" spans="1:20" ht="20.25" customHeight="1" x14ac:dyDescent="0.25">
      <c r="A17" s="91"/>
      <c r="C17" s="100"/>
      <c r="D17" s="100"/>
      <c r="E17" s="100"/>
      <c r="F17" s="100"/>
      <c r="G17" s="100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</row>
    <row r="18" spans="1:20" ht="20.25" customHeight="1" x14ac:dyDescent="0.25">
      <c r="A18" s="127" t="s">
        <v>185</v>
      </c>
      <c r="C18" s="100"/>
      <c r="D18" s="147"/>
      <c r="E18" s="95"/>
      <c r="F18" s="95"/>
      <c r="G18" s="95"/>
      <c r="H18" s="95"/>
      <c r="I18" s="95"/>
      <c r="J18" s="95"/>
      <c r="K18" s="95"/>
      <c r="L18" s="95"/>
      <c r="M18" s="95"/>
      <c r="N18" s="95"/>
      <c r="P18" s="95"/>
      <c r="R18" s="95"/>
      <c r="T18" s="95"/>
    </row>
    <row r="19" spans="1:20" ht="20.25" customHeight="1" x14ac:dyDescent="0.25">
      <c r="A19" s="125" t="s">
        <v>130</v>
      </c>
      <c r="D19" s="201">
        <v>0</v>
      </c>
      <c r="E19" s="148"/>
      <c r="F19" s="201">
        <v>0</v>
      </c>
      <c r="G19" s="148"/>
      <c r="H19" s="201">
        <v>0</v>
      </c>
      <c r="I19" s="148"/>
      <c r="J19" s="201">
        <v>0</v>
      </c>
      <c r="K19" s="166"/>
      <c r="L19" s="132">
        <f>'PL 5 (3 month)'!H28</f>
        <v>-81834</v>
      </c>
      <c r="M19" s="95"/>
      <c r="N19" s="201">
        <v>0</v>
      </c>
      <c r="O19" s="76"/>
      <c r="P19" s="201">
        <v>0</v>
      </c>
      <c r="Q19" s="76"/>
      <c r="R19" s="201">
        <f>SUM(N19:P19)</f>
        <v>0</v>
      </c>
      <c r="T19" s="100">
        <f>SUM(R19,D19:L19)</f>
        <v>-81834</v>
      </c>
    </row>
    <row r="20" spans="1:20" ht="20.25" hidden="1" customHeight="1" x14ac:dyDescent="0.25">
      <c r="A20" s="125" t="s">
        <v>131</v>
      </c>
      <c r="C20" s="100"/>
      <c r="D20" s="199"/>
      <c r="E20" s="148"/>
      <c r="F20" s="199"/>
      <c r="G20" s="148"/>
      <c r="H20" s="199"/>
      <c r="I20" s="148"/>
      <c r="J20" s="199"/>
      <c r="K20" s="166"/>
      <c r="L20" s="166"/>
      <c r="M20" s="166"/>
      <c r="N20" s="199"/>
      <c r="O20" s="76"/>
      <c r="P20" s="199"/>
      <c r="Q20" s="76"/>
      <c r="R20" s="199">
        <f>SUM(N20:P20)</f>
        <v>0</v>
      </c>
      <c r="T20" s="100">
        <f>SUM(R20,D20:L20)</f>
        <v>0</v>
      </c>
    </row>
    <row r="21" spans="1:20" ht="20.25" customHeight="1" x14ac:dyDescent="0.25">
      <c r="A21" s="127" t="s">
        <v>170</v>
      </c>
      <c r="B21" s="8"/>
      <c r="C21" s="49"/>
      <c r="D21" s="199">
        <f>SUM(D19:D20)</f>
        <v>0</v>
      </c>
      <c r="E21" s="150"/>
      <c r="F21" s="199">
        <f>SUM(F19:F20)</f>
        <v>0</v>
      </c>
      <c r="G21" s="150"/>
      <c r="H21" s="199">
        <f>SUM(H19:H20)</f>
        <v>0</v>
      </c>
      <c r="I21" s="150"/>
      <c r="J21" s="199">
        <f>SUM(J19:J20)</f>
        <v>0</v>
      </c>
      <c r="K21" s="50"/>
      <c r="L21" s="51">
        <f>SUM(L19:L20)</f>
        <v>-81834</v>
      </c>
      <c r="M21" s="165"/>
      <c r="N21" s="199">
        <f>SUM(N19:N20)</f>
        <v>0</v>
      </c>
      <c r="O21" s="76"/>
      <c r="P21" s="199">
        <f>SUM(P19:P20)</f>
        <v>0</v>
      </c>
      <c r="Q21" s="76"/>
      <c r="R21" s="199">
        <f>SUM(R19:R20)</f>
        <v>0</v>
      </c>
      <c r="T21" s="51">
        <f>SUM(T19:T20)</f>
        <v>-81834</v>
      </c>
    </row>
    <row r="22" spans="1:20" ht="20.25" customHeight="1" x14ac:dyDescent="0.25">
      <c r="A22" s="91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P22" s="100"/>
      <c r="R22" s="100"/>
      <c r="T22" s="100"/>
    </row>
    <row r="23" spans="1:20" ht="20.25" customHeight="1" thickBot="1" x14ac:dyDescent="0.3">
      <c r="A23" s="127" t="s">
        <v>190</v>
      </c>
      <c r="C23" s="100"/>
      <c r="D23" s="140">
        <f>+D11+D21+D16</f>
        <v>11364307</v>
      </c>
      <c r="E23" s="188"/>
      <c r="F23" s="140">
        <f>+F11+F21+F16</f>
        <v>-8774781</v>
      </c>
      <c r="G23" s="188"/>
      <c r="H23" s="140">
        <f>+H11+H21</f>
        <v>27068</v>
      </c>
      <c r="I23" s="188"/>
      <c r="J23" s="140">
        <f>+J11+J21</f>
        <v>9649</v>
      </c>
      <c r="K23" s="188"/>
      <c r="L23" s="140">
        <f>+L11+L21</f>
        <v>-1814131</v>
      </c>
      <c r="M23" s="188"/>
      <c r="N23" s="140">
        <f>+N11+N21</f>
        <v>-7406</v>
      </c>
      <c r="O23" s="188"/>
      <c r="P23" s="140">
        <f>+P11+P21</f>
        <v>152899</v>
      </c>
      <c r="Q23" s="187"/>
      <c r="R23" s="140">
        <f>SUM(N23:P23)</f>
        <v>145493</v>
      </c>
      <c r="S23" s="187"/>
      <c r="T23" s="140">
        <f>SUM(T11,T15,T21)</f>
        <v>957605</v>
      </c>
    </row>
    <row r="24" spans="1:20" ht="20.25" customHeight="1" thickTop="1" x14ac:dyDescent="0.25"/>
  </sheetData>
  <mergeCells count="3">
    <mergeCell ref="D9:T9"/>
    <mergeCell ref="D4:T4"/>
    <mergeCell ref="N5:R5"/>
  </mergeCells>
  <pageMargins left="0.55000000000000004" right="0.55000000000000004" top="0.5" bottom="0.75" header="0.3" footer="0.3"/>
  <pageSetup paperSize="9" scale="71" firstPageNumber="9" fitToHeight="0" orientation="landscape" useFirstPageNumber="1" r:id="rId1"/>
  <headerFooter alignWithMargins="0">
    <oddFooter xml:space="preserve">&amp;L   The accompanying notes form an integral part of the interim financial statements.
&amp;C
&amp;P&amp;R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76"/>
  <sheetViews>
    <sheetView view="pageBreakPreview" zoomScale="70" zoomScaleNormal="70" zoomScaleSheetLayoutView="70" workbookViewId="0">
      <selection activeCell="J3" sqref="J3"/>
    </sheetView>
  </sheetViews>
  <sheetFormatPr defaultColWidth="9.33203125" defaultRowHeight="20.25" customHeight="1" x14ac:dyDescent="0.25"/>
  <cols>
    <col min="1" max="1" width="47.5546875" style="34" customWidth="1"/>
    <col min="2" max="2" width="2.33203125" style="34" customWidth="1"/>
    <col min="3" max="3" width="13.5546875" style="41" customWidth="1"/>
    <col min="4" max="4" width="1" style="63" customWidth="1"/>
    <col min="5" max="5" width="13.5546875" style="41" bestFit="1" customWidth="1"/>
    <col min="6" max="6" width="1" style="63" customWidth="1"/>
    <col min="7" max="7" width="13.5546875" style="41" customWidth="1"/>
    <col min="8" max="8" width="1" style="63" customWidth="1"/>
    <col min="9" max="9" width="13.5546875" style="41" bestFit="1" customWidth="1"/>
    <col min="10" max="10" width="14.6640625" style="63" bestFit="1" customWidth="1"/>
    <col min="11" max="11" width="1" style="63" customWidth="1"/>
    <col min="12" max="12" width="16.33203125" style="63" customWidth="1"/>
    <col min="13" max="13" width="1" style="63" customWidth="1"/>
    <col min="14" max="14" width="13.5546875" style="63" bestFit="1" customWidth="1"/>
    <col min="15" max="15" width="1" style="63" customWidth="1"/>
    <col min="16" max="16" width="15.33203125" style="63" bestFit="1" customWidth="1"/>
    <col min="17" max="16384" width="9.33203125" style="34"/>
  </cols>
  <sheetData>
    <row r="1" spans="1:16" s="121" customFormat="1" ht="20.25" customHeight="1" x14ac:dyDescent="0.25">
      <c r="A1" s="93" t="s">
        <v>0</v>
      </c>
      <c r="C1" s="41"/>
      <c r="D1" s="63"/>
      <c r="E1" s="41"/>
      <c r="F1" s="63"/>
      <c r="G1" s="41"/>
      <c r="H1" s="63"/>
      <c r="I1" s="41"/>
      <c r="J1" s="63"/>
      <c r="K1" s="63"/>
      <c r="L1" s="63"/>
      <c r="M1" s="63"/>
      <c r="N1" s="63"/>
      <c r="O1" s="63"/>
      <c r="P1" s="63"/>
    </row>
    <row r="2" spans="1:16" s="121" customFormat="1" ht="20.25" customHeight="1" x14ac:dyDescent="0.25">
      <c r="A2" s="70" t="s">
        <v>139</v>
      </c>
      <c r="C2" s="41"/>
      <c r="D2" s="63"/>
      <c r="E2" s="41"/>
      <c r="F2" s="63"/>
      <c r="G2" s="41"/>
      <c r="H2" s="63"/>
      <c r="I2" s="41"/>
      <c r="J2" s="63"/>
      <c r="K2" s="63"/>
      <c r="L2" s="63"/>
      <c r="M2" s="63"/>
      <c r="N2" s="63"/>
      <c r="O2" s="63"/>
      <c r="P2" s="63"/>
    </row>
    <row r="3" spans="1:16" s="121" customFormat="1" ht="20.25" customHeight="1" x14ac:dyDescent="0.25">
      <c r="A3" s="127"/>
      <c r="C3" s="41"/>
      <c r="D3" s="63"/>
      <c r="E3" s="41"/>
      <c r="F3" s="63"/>
      <c r="G3" s="41"/>
      <c r="H3" s="63"/>
      <c r="I3" s="41"/>
      <c r="J3" s="63"/>
      <c r="K3" s="63"/>
      <c r="L3" s="63"/>
      <c r="M3" s="63"/>
      <c r="N3" s="63"/>
      <c r="O3" s="63"/>
      <c r="P3" s="63"/>
    </row>
    <row r="4" spans="1:16" s="121" customFormat="1" ht="20.25" customHeight="1" x14ac:dyDescent="0.25">
      <c r="A4" s="127"/>
      <c r="B4" s="99"/>
      <c r="C4" s="210" t="s">
        <v>2</v>
      </c>
      <c r="D4" s="210"/>
      <c r="E4" s="210"/>
      <c r="F4" s="167"/>
      <c r="G4" s="210" t="s">
        <v>3</v>
      </c>
      <c r="H4" s="210"/>
      <c r="I4" s="210"/>
      <c r="J4" s="210"/>
      <c r="K4" s="210"/>
      <c r="L4" s="210"/>
      <c r="M4" s="167"/>
      <c r="N4" s="210"/>
      <c r="O4" s="210"/>
      <c r="P4" s="210"/>
    </row>
    <row r="5" spans="1:16" s="121" customFormat="1" ht="20.25" customHeight="1" x14ac:dyDescent="0.25">
      <c r="A5" s="127"/>
      <c r="B5" s="99"/>
      <c r="C5" s="210" t="s">
        <v>4</v>
      </c>
      <c r="D5" s="210"/>
      <c r="E5" s="210"/>
      <c r="F5" s="167"/>
      <c r="G5" s="210" t="s">
        <v>4</v>
      </c>
      <c r="H5" s="210"/>
      <c r="I5" s="210"/>
      <c r="J5" s="210"/>
      <c r="K5" s="210"/>
      <c r="L5" s="210"/>
      <c r="M5" s="167"/>
      <c r="N5" s="210"/>
      <c r="O5" s="210"/>
      <c r="P5" s="210"/>
    </row>
    <row r="6" spans="1:16" s="121" customFormat="1" ht="20.25" customHeight="1" x14ac:dyDescent="0.25">
      <c r="A6" s="127"/>
      <c r="B6" s="99"/>
      <c r="C6" s="206" t="s">
        <v>71</v>
      </c>
      <c r="D6" s="206"/>
      <c r="E6" s="206"/>
      <c r="F6" s="107"/>
      <c r="G6" s="206" t="s">
        <v>71</v>
      </c>
      <c r="H6" s="206"/>
      <c r="I6" s="206"/>
      <c r="J6" s="211"/>
      <c r="K6" s="211"/>
      <c r="L6" s="211"/>
      <c r="M6" s="107"/>
      <c r="N6" s="211"/>
      <c r="O6" s="211"/>
      <c r="P6" s="211"/>
    </row>
    <row r="7" spans="1:16" s="121" customFormat="1" ht="20.25" customHeight="1" x14ac:dyDescent="0.25">
      <c r="A7" s="127"/>
      <c r="B7" s="99"/>
      <c r="C7" s="207" t="s">
        <v>187</v>
      </c>
      <c r="D7" s="206"/>
      <c r="E7" s="206"/>
      <c r="F7" s="107"/>
      <c r="G7" s="207" t="s">
        <v>187</v>
      </c>
      <c r="H7" s="206"/>
      <c r="I7" s="206"/>
      <c r="J7" s="167"/>
      <c r="K7" s="167"/>
      <c r="L7" s="167"/>
      <c r="M7" s="107"/>
      <c r="N7" s="167"/>
      <c r="O7" s="167"/>
      <c r="P7" s="167"/>
    </row>
    <row r="8" spans="1:16" s="121" customFormat="1" ht="20.25" customHeight="1" x14ac:dyDescent="0.25">
      <c r="A8" s="127"/>
      <c r="B8" s="99"/>
      <c r="C8" s="103">
        <v>2024</v>
      </c>
      <c r="D8" s="170"/>
      <c r="E8" s="103">
        <v>2023</v>
      </c>
      <c r="F8" s="42"/>
      <c r="G8" s="103">
        <v>2024</v>
      </c>
      <c r="H8" s="170"/>
      <c r="I8" s="103">
        <v>2023</v>
      </c>
      <c r="J8" s="55"/>
      <c r="K8" s="55"/>
      <c r="L8" s="55"/>
      <c r="M8" s="55"/>
      <c r="N8" s="55"/>
      <c r="O8" s="55"/>
      <c r="P8" s="55"/>
    </row>
    <row r="9" spans="1:16" s="121" customFormat="1" ht="20.25" customHeight="1" x14ac:dyDescent="0.25">
      <c r="A9" s="127"/>
      <c r="B9" s="99"/>
      <c r="C9" s="209" t="s">
        <v>9</v>
      </c>
      <c r="D9" s="209"/>
      <c r="E9" s="209"/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</row>
    <row r="10" spans="1:16" ht="20.25" customHeight="1" x14ac:dyDescent="0.25">
      <c r="A10" s="6" t="s">
        <v>140</v>
      </c>
      <c r="B10" s="71"/>
    </row>
    <row r="11" spans="1:16" ht="20.25" customHeight="1" x14ac:dyDescent="0.25">
      <c r="A11" s="4" t="s">
        <v>85</v>
      </c>
      <c r="C11" s="193">
        <f>'PL 5 (3 month)'!D47</f>
        <v>-90534</v>
      </c>
      <c r="D11" s="153">
        <v>0</v>
      </c>
      <c r="E11" s="193">
        <f>'PL 5 (3 month)'!F47</f>
        <v>-124998</v>
      </c>
      <c r="F11" s="153">
        <v>0</v>
      </c>
      <c r="G11" s="193">
        <f>'PL 5 (3 month)'!H47</f>
        <v>-81834</v>
      </c>
      <c r="H11" s="153">
        <v>0</v>
      </c>
      <c r="I11" s="193">
        <f>'PL 5 (3 month)'!J47</f>
        <v>-113673</v>
      </c>
      <c r="J11" s="37"/>
      <c r="K11" s="37"/>
      <c r="L11" s="37"/>
      <c r="M11" s="37"/>
      <c r="N11" s="37"/>
      <c r="O11" s="37"/>
      <c r="P11" s="37"/>
    </row>
    <row r="12" spans="1:16" ht="20.25" customHeight="1" x14ac:dyDescent="0.25">
      <c r="A12" s="21" t="s">
        <v>141</v>
      </c>
      <c r="C12" s="151"/>
      <c r="D12" s="129"/>
      <c r="E12" s="151"/>
      <c r="F12" s="129"/>
      <c r="G12" s="151"/>
      <c r="H12" s="129"/>
      <c r="I12" s="151"/>
      <c r="J12" s="37"/>
      <c r="K12" s="37"/>
      <c r="L12" s="37"/>
      <c r="M12" s="37"/>
      <c r="N12" s="37"/>
      <c r="O12" s="37"/>
      <c r="P12" s="37"/>
    </row>
    <row r="13" spans="1:16" ht="20.25" customHeight="1" x14ac:dyDescent="0.25">
      <c r="A13" s="4" t="s">
        <v>201</v>
      </c>
      <c r="C13" s="151">
        <v>-9825</v>
      </c>
      <c r="D13" s="154"/>
      <c r="E13" s="151">
        <v>-1323</v>
      </c>
      <c r="F13" s="154"/>
      <c r="G13" s="151">
        <v>-10092</v>
      </c>
      <c r="H13" s="154"/>
      <c r="I13" s="151">
        <v>-1438</v>
      </c>
      <c r="J13" s="37"/>
      <c r="K13" s="37"/>
      <c r="L13" s="37"/>
      <c r="M13" s="37"/>
      <c r="N13" s="37"/>
      <c r="O13" s="37"/>
      <c r="P13" s="37"/>
    </row>
    <row r="14" spans="1:16" ht="20.25" customHeight="1" x14ac:dyDescent="0.25">
      <c r="A14" s="4" t="s">
        <v>142</v>
      </c>
      <c r="C14" s="151">
        <v>13382</v>
      </c>
      <c r="D14" s="154"/>
      <c r="E14" s="151">
        <v>15316</v>
      </c>
      <c r="F14" s="154"/>
      <c r="G14" s="151">
        <v>12253</v>
      </c>
      <c r="H14" s="154"/>
      <c r="I14" s="151">
        <v>14149</v>
      </c>
      <c r="J14" s="37"/>
      <c r="K14" s="37"/>
      <c r="L14" s="36"/>
      <c r="M14" s="37"/>
      <c r="N14" s="37"/>
      <c r="O14" s="37"/>
      <c r="P14" s="37"/>
    </row>
    <row r="15" spans="1:16" ht="20.25" customHeight="1" x14ac:dyDescent="0.25">
      <c r="A15" s="4" t="s">
        <v>143</v>
      </c>
      <c r="C15" s="151">
        <v>-2618</v>
      </c>
      <c r="D15" s="154"/>
      <c r="E15" s="151">
        <v>-2409</v>
      </c>
      <c r="F15" s="154"/>
      <c r="G15" s="151">
        <v>-3984</v>
      </c>
      <c r="H15" s="154"/>
      <c r="I15" s="151">
        <v>-3801</v>
      </c>
      <c r="J15" s="37"/>
      <c r="K15" s="37"/>
      <c r="L15" s="37"/>
      <c r="M15" s="37"/>
      <c r="N15" s="37"/>
      <c r="O15" s="37"/>
      <c r="P15" s="37"/>
    </row>
    <row r="16" spans="1:16" ht="20.25" customHeight="1" x14ac:dyDescent="0.25">
      <c r="A16" s="4" t="s">
        <v>84</v>
      </c>
      <c r="C16" s="193">
        <v>34359</v>
      </c>
      <c r="D16" s="154"/>
      <c r="E16" s="193">
        <v>65691</v>
      </c>
      <c r="F16" s="154"/>
      <c r="G16" s="193">
        <v>34021</v>
      </c>
      <c r="H16" s="154"/>
      <c r="I16" s="193">
        <v>65229</v>
      </c>
      <c r="J16" s="37"/>
      <c r="K16" s="37"/>
      <c r="L16" s="37"/>
      <c r="M16" s="37"/>
      <c r="N16" s="37"/>
      <c r="O16" s="37"/>
      <c r="P16" s="37"/>
    </row>
    <row r="17" spans="1:16" ht="20.25" customHeight="1" x14ac:dyDescent="0.25">
      <c r="A17" s="85" t="s">
        <v>171</v>
      </c>
      <c r="C17" s="151">
        <v>-11343</v>
      </c>
      <c r="D17" s="154"/>
      <c r="E17" s="151">
        <v>78</v>
      </c>
      <c r="F17" s="154"/>
      <c r="G17" s="151">
        <v>-11711</v>
      </c>
      <c r="H17" s="154"/>
      <c r="I17" s="151">
        <v>-2098</v>
      </c>
      <c r="J17" s="37"/>
      <c r="K17" s="37"/>
      <c r="L17" s="37"/>
      <c r="M17" s="37"/>
      <c r="N17" s="37"/>
      <c r="O17" s="37"/>
      <c r="P17" s="37"/>
    </row>
    <row r="18" spans="1:16" ht="20.25" customHeight="1" x14ac:dyDescent="0.25">
      <c r="A18" s="85" t="s">
        <v>203</v>
      </c>
      <c r="C18" s="151">
        <v>1118</v>
      </c>
      <c r="D18" s="154"/>
      <c r="E18" s="151">
        <v>4622</v>
      </c>
      <c r="F18" s="154"/>
      <c r="G18" s="151">
        <v>2339</v>
      </c>
      <c r="H18" s="154"/>
      <c r="I18" s="151">
        <v>5110</v>
      </c>
      <c r="J18" s="37"/>
      <c r="K18" s="37"/>
      <c r="L18" s="37"/>
      <c r="M18" s="37"/>
      <c r="N18" s="36"/>
      <c r="O18" s="37"/>
      <c r="P18" s="36"/>
    </row>
    <row r="19" spans="1:16" s="121" customFormat="1" ht="20.25" customHeight="1" x14ac:dyDescent="0.25">
      <c r="A19" s="85" t="s">
        <v>204</v>
      </c>
      <c r="C19" s="151">
        <v>2</v>
      </c>
      <c r="D19" s="154"/>
      <c r="E19" s="151">
        <v>12</v>
      </c>
      <c r="F19" s="154"/>
      <c r="G19" s="151">
        <v>2</v>
      </c>
      <c r="H19" s="154"/>
      <c r="I19" s="151">
        <v>12</v>
      </c>
      <c r="J19" s="129"/>
      <c r="K19" s="129"/>
      <c r="L19" s="129"/>
      <c r="M19" s="129"/>
      <c r="N19" s="124"/>
      <c r="O19" s="129"/>
      <c r="P19" s="124"/>
    </row>
    <row r="20" spans="1:16" s="121" customFormat="1" ht="20.25" customHeight="1" x14ac:dyDescent="0.25">
      <c r="A20" s="85" t="s">
        <v>205</v>
      </c>
      <c r="C20" s="151">
        <v>348</v>
      </c>
      <c r="D20" s="154"/>
      <c r="E20" s="151">
        <v>2910</v>
      </c>
      <c r="F20" s="154"/>
      <c r="G20" s="124">
        <v>0</v>
      </c>
      <c r="H20" s="154"/>
      <c r="I20" s="151">
        <v>2888</v>
      </c>
      <c r="J20" s="129"/>
      <c r="K20" s="129"/>
      <c r="L20" s="129"/>
      <c r="M20" s="129"/>
      <c r="N20" s="124"/>
      <c r="O20" s="129"/>
      <c r="P20" s="124"/>
    </row>
    <row r="21" spans="1:16" s="108" customFormat="1" ht="20.25" customHeight="1" x14ac:dyDescent="0.25">
      <c r="A21" s="85" t="s">
        <v>174</v>
      </c>
      <c r="C21" s="151">
        <v>918</v>
      </c>
      <c r="D21" s="154"/>
      <c r="E21" s="151">
        <v>776.02074443443689</v>
      </c>
      <c r="F21" s="154"/>
      <c r="G21" s="151">
        <v>888</v>
      </c>
      <c r="H21" s="154"/>
      <c r="I21" s="151">
        <v>730</v>
      </c>
      <c r="J21" s="110"/>
      <c r="K21" s="110"/>
      <c r="L21" s="110"/>
      <c r="M21" s="110"/>
      <c r="N21" s="109"/>
      <c r="O21" s="110"/>
      <c r="P21" s="109"/>
    </row>
    <row r="22" spans="1:16" ht="20.25" customHeight="1" x14ac:dyDescent="0.25">
      <c r="A22" s="85" t="s">
        <v>144</v>
      </c>
      <c r="C22" s="175">
        <v>3578</v>
      </c>
      <c r="D22" s="154"/>
      <c r="E22" s="175">
        <v>6204</v>
      </c>
      <c r="F22" s="154"/>
      <c r="G22" s="201">
        <v>0</v>
      </c>
      <c r="H22" s="154"/>
      <c r="I22" s="201">
        <v>0</v>
      </c>
      <c r="J22" s="37"/>
      <c r="K22" s="37"/>
      <c r="L22" s="37"/>
      <c r="M22" s="37"/>
      <c r="N22" s="36"/>
      <c r="O22" s="37"/>
      <c r="P22" s="36"/>
    </row>
    <row r="23" spans="1:16" ht="20.25" customHeight="1" x14ac:dyDescent="0.25">
      <c r="A23" s="4"/>
      <c r="C23" s="151">
        <f>SUM(C11:C22)</f>
        <v>-60615</v>
      </c>
      <c r="D23" s="129"/>
      <c r="E23" s="151">
        <f>SUM(E11:E22)</f>
        <v>-33120.979255565566</v>
      </c>
      <c r="F23" s="129"/>
      <c r="G23" s="151">
        <f>SUM(G11:G22)</f>
        <v>-58118</v>
      </c>
      <c r="H23" s="129"/>
      <c r="I23" s="151">
        <f>SUM(I11:I22)</f>
        <v>-32892</v>
      </c>
      <c r="J23" s="37"/>
      <c r="K23" s="37"/>
      <c r="L23" s="37"/>
      <c r="M23" s="37"/>
      <c r="N23" s="37"/>
      <c r="O23" s="37"/>
      <c r="P23" s="37"/>
    </row>
    <row r="24" spans="1:16" ht="20.25" customHeight="1" x14ac:dyDescent="0.25">
      <c r="A24" s="21" t="s">
        <v>145</v>
      </c>
      <c r="C24" s="43"/>
      <c r="D24" s="129"/>
      <c r="E24" s="43"/>
      <c r="F24" s="129"/>
      <c r="G24" s="43"/>
      <c r="H24" s="129"/>
      <c r="I24" s="43"/>
      <c r="J24" s="37"/>
      <c r="K24" s="37"/>
      <c r="L24" s="37"/>
      <c r="M24" s="37"/>
      <c r="N24" s="37"/>
      <c r="O24" s="37"/>
      <c r="P24" s="37"/>
    </row>
    <row r="25" spans="1:16" ht="20.25" customHeight="1" x14ac:dyDescent="0.25">
      <c r="A25" s="4" t="s">
        <v>12</v>
      </c>
      <c r="C25" s="151">
        <v>-3551</v>
      </c>
      <c r="D25" s="129">
        <v>0</v>
      </c>
      <c r="E25" s="151">
        <v>-123947</v>
      </c>
      <c r="F25" s="129">
        <v>0</v>
      </c>
      <c r="G25" s="151">
        <v>-31760</v>
      </c>
      <c r="H25" s="129">
        <v>0</v>
      </c>
      <c r="I25" s="151">
        <v>-122440</v>
      </c>
      <c r="J25" s="37"/>
      <c r="K25" s="37"/>
      <c r="L25" s="37"/>
      <c r="M25" s="37"/>
      <c r="N25" s="37"/>
      <c r="O25" s="37"/>
      <c r="P25" s="37"/>
    </row>
    <row r="26" spans="1:16" ht="20.25" customHeight="1" x14ac:dyDescent="0.25">
      <c r="A26" s="4" t="s">
        <v>14</v>
      </c>
      <c r="C26" s="151">
        <v>20971</v>
      </c>
      <c r="D26" s="129">
        <v>0</v>
      </c>
      <c r="E26" s="151">
        <v>-19242</v>
      </c>
      <c r="F26" s="129">
        <v>0</v>
      </c>
      <c r="G26" s="151">
        <v>19524</v>
      </c>
      <c r="H26" s="129">
        <v>0</v>
      </c>
      <c r="I26" s="151">
        <v>-18783</v>
      </c>
      <c r="J26" s="37"/>
      <c r="K26" s="37"/>
      <c r="L26" s="37"/>
      <c r="M26" s="37"/>
      <c r="N26" s="37"/>
      <c r="O26" s="37"/>
      <c r="P26" s="37"/>
    </row>
    <row r="27" spans="1:16" ht="20.25" customHeight="1" x14ac:dyDescent="0.25">
      <c r="A27" s="34" t="s">
        <v>16</v>
      </c>
      <c r="C27" s="151">
        <v>-31548</v>
      </c>
      <c r="D27" s="129">
        <v>0</v>
      </c>
      <c r="E27" s="151">
        <v>30495</v>
      </c>
      <c r="F27" s="129">
        <v>0</v>
      </c>
      <c r="G27" s="151">
        <v>-31236</v>
      </c>
      <c r="H27" s="129">
        <v>0</v>
      </c>
      <c r="I27" s="151">
        <v>24659</v>
      </c>
      <c r="J27" s="37"/>
      <c r="K27" s="37"/>
      <c r="L27" s="37"/>
      <c r="M27" s="37"/>
      <c r="N27" s="37"/>
      <c r="O27" s="37"/>
      <c r="P27" s="57"/>
    </row>
    <row r="28" spans="1:16" ht="20.25" customHeight="1" x14ac:dyDescent="0.25">
      <c r="A28" s="72" t="s">
        <v>146</v>
      </c>
      <c r="C28" s="151">
        <v>-2273</v>
      </c>
      <c r="D28" s="129">
        <v>0</v>
      </c>
      <c r="E28" s="151">
        <v>-19153</v>
      </c>
      <c r="F28" s="129">
        <v>0</v>
      </c>
      <c r="G28" s="151">
        <v>-5138</v>
      </c>
      <c r="H28" s="129">
        <v>0</v>
      </c>
      <c r="I28" s="151">
        <v>-18990</v>
      </c>
      <c r="J28" s="37"/>
      <c r="K28" s="37"/>
      <c r="L28" s="37"/>
      <c r="M28" s="37"/>
      <c r="N28" s="37"/>
      <c r="O28" s="37"/>
      <c r="P28" s="57"/>
    </row>
    <row r="29" spans="1:16" ht="20.25" customHeight="1" x14ac:dyDescent="0.25">
      <c r="A29" s="72" t="s">
        <v>29</v>
      </c>
      <c r="C29" s="151">
        <v>1293</v>
      </c>
      <c r="D29" s="129">
        <v>0</v>
      </c>
      <c r="E29" s="151">
        <v>1251</v>
      </c>
      <c r="F29" s="129">
        <v>0</v>
      </c>
      <c r="G29" s="151">
        <v>1245</v>
      </c>
      <c r="H29" s="129">
        <v>0</v>
      </c>
      <c r="I29" s="151">
        <v>3056</v>
      </c>
      <c r="J29" s="37"/>
      <c r="K29" s="37"/>
      <c r="L29" s="37"/>
      <c r="M29" s="37"/>
      <c r="N29" s="37"/>
      <c r="O29" s="37"/>
      <c r="P29" s="37"/>
    </row>
    <row r="30" spans="1:16" ht="20.25" customHeight="1" x14ac:dyDescent="0.25">
      <c r="A30" s="4" t="s">
        <v>36</v>
      </c>
      <c r="C30" s="151">
        <v>-270756</v>
      </c>
      <c r="D30" s="129">
        <v>0</v>
      </c>
      <c r="E30" s="151">
        <v>81419</v>
      </c>
      <c r="F30" s="129">
        <v>0</v>
      </c>
      <c r="G30" s="151">
        <v>-268549</v>
      </c>
      <c r="H30" s="129">
        <v>0</v>
      </c>
      <c r="I30" s="151">
        <v>85250</v>
      </c>
      <c r="J30" s="37"/>
      <c r="K30" s="37"/>
      <c r="L30" s="57"/>
      <c r="M30" s="37"/>
      <c r="N30" s="57"/>
      <c r="O30" s="37"/>
      <c r="P30" s="57"/>
    </row>
    <row r="31" spans="1:16" ht="20.25" customHeight="1" x14ac:dyDescent="0.25">
      <c r="A31" s="4" t="s">
        <v>37</v>
      </c>
      <c r="C31" s="151">
        <v>-1838</v>
      </c>
      <c r="D31" s="129">
        <v>0</v>
      </c>
      <c r="E31" s="151">
        <v>-4798</v>
      </c>
      <c r="F31" s="129">
        <v>0</v>
      </c>
      <c r="G31" s="151">
        <v>-1869</v>
      </c>
      <c r="H31" s="129">
        <v>0</v>
      </c>
      <c r="I31" s="151">
        <v>-4792</v>
      </c>
      <c r="J31" s="37"/>
      <c r="K31" s="37"/>
      <c r="L31" s="57"/>
      <c r="M31" s="37"/>
      <c r="N31" s="37"/>
      <c r="O31" s="37"/>
      <c r="P31" s="37"/>
    </row>
    <row r="32" spans="1:16" ht="20.25" customHeight="1" x14ac:dyDescent="0.25">
      <c r="A32" s="4" t="s">
        <v>43</v>
      </c>
      <c r="C32" s="151">
        <v>115</v>
      </c>
      <c r="D32" s="129">
        <v>0</v>
      </c>
      <c r="E32" s="151">
        <v>4622</v>
      </c>
      <c r="F32" s="129">
        <v>0</v>
      </c>
      <c r="G32" s="151">
        <v>358</v>
      </c>
      <c r="H32" s="129">
        <v>0</v>
      </c>
      <c r="I32" s="151">
        <v>4121</v>
      </c>
      <c r="J32" s="37"/>
      <c r="K32" s="37"/>
      <c r="L32" s="37"/>
      <c r="M32" s="37"/>
      <c r="N32" s="37"/>
      <c r="O32" s="37"/>
      <c r="P32" s="37"/>
    </row>
    <row r="33" spans="1:16" ht="20.25" customHeight="1" x14ac:dyDescent="0.25">
      <c r="A33" s="4" t="s">
        <v>147</v>
      </c>
      <c r="C33" s="175">
        <v>-1221</v>
      </c>
      <c r="D33" s="129">
        <v>0</v>
      </c>
      <c r="E33" s="201">
        <v>0</v>
      </c>
      <c r="F33" s="129">
        <v>0</v>
      </c>
      <c r="G33" s="175">
        <v>-624</v>
      </c>
      <c r="H33" s="129">
        <v>0</v>
      </c>
      <c r="I33" s="201">
        <v>0</v>
      </c>
      <c r="J33" s="37"/>
      <c r="K33" s="37"/>
      <c r="L33" s="37"/>
      <c r="M33" s="37"/>
      <c r="N33" s="37"/>
      <c r="O33" s="37"/>
      <c r="P33" s="37"/>
    </row>
    <row r="34" spans="1:16" ht="20.25" customHeight="1" x14ac:dyDescent="0.25">
      <c r="A34" s="112" t="s">
        <v>206</v>
      </c>
      <c r="C34" s="145">
        <f>SUM(C23:C33)</f>
        <v>-349423</v>
      </c>
      <c r="D34" s="129"/>
      <c r="E34" s="145">
        <f>SUM(E23:E33)</f>
        <v>-82473.979255565559</v>
      </c>
      <c r="F34" s="129"/>
      <c r="G34" s="145">
        <f>SUM(G23:G33)</f>
        <v>-376167</v>
      </c>
      <c r="H34" s="129"/>
      <c r="I34" s="145">
        <f>SUM(I23:I33)</f>
        <v>-80811</v>
      </c>
      <c r="J34" s="37"/>
      <c r="K34" s="37"/>
      <c r="L34" s="37"/>
      <c r="M34" s="37"/>
      <c r="N34" s="37"/>
      <c r="O34" s="37"/>
      <c r="P34" s="37"/>
    </row>
    <row r="35" spans="1:16" ht="20.25" customHeight="1" x14ac:dyDescent="0.25">
      <c r="A35" s="4" t="s">
        <v>148</v>
      </c>
      <c r="C35" s="175">
        <v>-966</v>
      </c>
      <c r="D35" s="121"/>
      <c r="E35" s="175">
        <v>-2856</v>
      </c>
      <c r="F35" s="121"/>
      <c r="G35" s="175">
        <v>-909</v>
      </c>
      <c r="H35" s="121"/>
      <c r="I35" s="175">
        <v>-2766</v>
      </c>
      <c r="J35" s="37"/>
      <c r="K35" s="37"/>
      <c r="L35" s="37"/>
      <c r="M35" s="37"/>
      <c r="N35" s="37"/>
      <c r="O35" s="37"/>
      <c r="P35" s="37"/>
    </row>
    <row r="36" spans="1:16" ht="20.25" customHeight="1" x14ac:dyDescent="0.25">
      <c r="A36" s="5" t="s">
        <v>207</v>
      </c>
      <c r="C36" s="138">
        <f>SUM(C35:C35,C34)</f>
        <v>-350389</v>
      </c>
      <c r="D36" s="94"/>
      <c r="E36" s="138">
        <f>SUM(E35:E35,E34)</f>
        <v>-85329.979255565559</v>
      </c>
      <c r="F36" s="94"/>
      <c r="G36" s="138">
        <f>SUM(G35:G35,G34)</f>
        <v>-377076</v>
      </c>
      <c r="H36" s="94"/>
      <c r="I36" s="138">
        <f>SUM(I35:I35,I34)</f>
        <v>-83577</v>
      </c>
      <c r="J36" s="16"/>
      <c r="K36" s="16"/>
      <c r="L36" s="16"/>
      <c r="M36" s="16"/>
      <c r="N36" s="16"/>
      <c r="O36" s="16"/>
      <c r="P36" s="16"/>
    </row>
    <row r="37" spans="1:16" ht="20.25" customHeight="1" x14ac:dyDescent="0.25">
      <c r="A37" s="5"/>
      <c r="C37" s="16"/>
      <c r="D37" s="94"/>
      <c r="E37" s="16"/>
      <c r="F37" s="94"/>
      <c r="G37" s="16"/>
      <c r="H37" s="94"/>
      <c r="I37" s="16"/>
      <c r="J37" s="16"/>
      <c r="K37" s="16"/>
      <c r="L37" s="16"/>
      <c r="M37" s="16"/>
      <c r="N37" s="16"/>
      <c r="O37" s="16"/>
      <c r="P37" s="16"/>
    </row>
    <row r="38" spans="1:16" ht="20.25" customHeight="1" x14ac:dyDescent="0.25">
      <c r="A38" s="12" t="s">
        <v>0</v>
      </c>
    </row>
    <row r="39" spans="1:16" ht="20.25" customHeight="1" x14ac:dyDescent="0.25">
      <c r="A39" s="70" t="s">
        <v>139</v>
      </c>
    </row>
    <row r="40" spans="1:16" ht="20.25" customHeight="1" x14ac:dyDescent="0.25">
      <c r="A40" s="5"/>
    </row>
    <row r="41" spans="1:16" ht="20.25" customHeight="1" x14ac:dyDescent="0.25">
      <c r="A41" s="5"/>
      <c r="B41" s="28"/>
      <c r="C41" s="210" t="s">
        <v>2</v>
      </c>
      <c r="D41" s="210"/>
      <c r="E41" s="210"/>
      <c r="F41" s="152"/>
      <c r="G41" s="210" t="s">
        <v>3</v>
      </c>
      <c r="H41" s="210"/>
      <c r="I41" s="210"/>
      <c r="J41" s="210"/>
      <c r="K41" s="210"/>
      <c r="L41" s="210"/>
      <c r="M41" s="17"/>
      <c r="N41" s="210"/>
      <c r="O41" s="210"/>
      <c r="P41" s="210"/>
    </row>
    <row r="42" spans="1:16" ht="20.25" customHeight="1" x14ac:dyDescent="0.25">
      <c r="A42" s="5"/>
      <c r="B42" s="28"/>
      <c r="C42" s="210" t="s">
        <v>4</v>
      </c>
      <c r="D42" s="210"/>
      <c r="E42" s="210"/>
      <c r="F42" s="152"/>
      <c r="G42" s="210" t="s">
        <v>4</v>
      </c>
      <c r="H42" s="210"/>
      <c r="I42" s="210"/>
      <c r="J42" s="210"/>
      <c r="K42" s="210"/>
      <c r="L42" s="210"/>
      <c r="M42" s="17"/>
      <c r="N42" s="210"/>
      <c r="O42" s="210"/>
      <c r="P42" s="210"/>
    </row>
    <row r="43" spans="1:16" ht="20.25" customHeight="1" x14ac:dyDescent="0.25">
      <c r="A43" s="5"/>
      <c r="B43" s="28"/>
      <c r="C43" s="206" t="s">
        <v>71</v>
      </c>
      <c r="D43" s="206"/>
      <c r="E43" s="206"/>
      <c r="F43" s="107"/>
      <c r="G43" s="206" t="s">
        <v>71</v>
      </c>
      <c r="H43" s="206"/>
      <c r="I43" s="206"/>
      <c r="J43" s="211"/>
      <c r="K43" s="211"/>
      <c r="L43" s="211"/>
      <c r="M43" s="57"/>
      <c r="N43" s="211"/>
      <c r="O43" s="211"/>
      <c r="P43" s="211"/>
    </row>
    <row r="44" spans="1:16" ht="20.25" customHeight="1" x14ac:dyDescent="0.25">
      <c r="A44" s="5"/>
      <c r="B44" s="28"/>
      <c r="C44" s="207" t="s">
        <v>187</v>
      </c>
      <c r="D44" s="206"/>
      <c r="E44" s="206"/>
      <c r="F44" s="107"/>
      <c r="G44" s="207" t="s">
        <v>187</v>
      </c>
      <c r="H44" s="206"/>
      <c r="I44" s="206"/>
      <c r="J44" s="17"/>
      <c r="K44" s="17"/>
      <c r="L44" s="17"/>
      <c r="M44" s="57"/>
      <c r="N44" s="17"/>
      <c r="O44" s="17"/>
      <c r="P44" s="17"/>
    </row>
    <row r="45" spans="1:16" ht="20.25" customHeight="1" x14ac:dyDescent="0.25">
      <c r="A45" s="5"/>
      <c r="B45" s="28"/>
      <c r="C45" s="103">
        <v>2024</v>
      </c>
      <c r="D45" s="170"/>
      <c r="E45" s="103">
        <v>2023</v>
      </c>
      <c r="F45" s="42"/>
      <c r="G45" s="103">
        <v>2024</v>
      </c>
      <c r="H45" s="170"/>
      <c r="I45" s="103">
        <v>2023</v>
      </c>
      <c r="J45" s="55"/>
      <c r="K45" s="55"/>
      <c r="L45" s="55"/>
      <c r="M45" s="55"/>
      <c r="N45" s="55"/>
      <c r="O45" s="55"/>
      <c r="P45" s="55"/>
    </row>
    <row r="46" spans="1:16" ht="20.25" customHeight="1" x14ac:dyDescent="0.25">
      <c r="A46" s="5"/>
      <c r="B46" s="28"/>
      <c r="C46" s="209" t="s">
        <v>9</v>
      </c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</row>
    <row r="47" spans="1:16" ht="20.25" customHeight="1" x14ac:dyDescent="0.25">
      <c r="A47" s="6" t="s">
        <v>149</v>
      </c>
      <c r="B47" s="4"/>
      <c r="C47" s="48"/>
      <c r="D47" s="124"/>
      <c r="E47" s="48"/>
      <c r="F47" s="124"/>
      <c r="G47" s="48"/>
      <c r="H47" s="124"/>
      <c r="I47" s="48"/>
      <c r="J47" s="36"/>
      <c r="K47" s="36"/>
      <c r="L47" s="36"/>
      <c r="M47" s="36"/>
      <c r="N47" s="36"/>
      <c r="O47" s="36"/>
      <c r="P47" s="36"/>
    </row>
    <row r="48" spans="1:16" ht="20.25" customHeight="1" x14ac:dyDescent="0.25">
      <c r="A48" s="4" t="s">
        <v>150</v>
      </c>
      <c r="B48" s="139"/>
      <c r="C48" s="124">
        <v>0</v>
      </c>
      <c r="D48" s="139">
        <v>0</v>
      </c>
      <c r="E48" s="124">
        <v>0</v>
      </c>
      <c r="F48" s="139">
        <v>0</v>
      </c>
      <c r="G48" s="139">
        <v>31903</v>
      </c>
      <c r="H48" s="139">
        <v>0</v>
      </c>
      <c r="I48" s="139">
        <v>20</v>
      </c>
      <c r="J48" s="47"/>
      <c r="K48" s="47"/>
      <c r="L48" s="47"/>
      <c r="M48" s="64"/>
      <c r="N48" s="65"/>
      <c r="O48" s="64"/>
      <c r="P48" s="65"/>
    </row>
    <row r="49" spans="1:16" ht="20.25" customHeight="1" x14ac:dyDescent="0.25">
      <c r="A49" s="4" t="s">
        <v>151</v>
      </c>
      <c r="B49" s="4"/>
      <c r="C49" s="139">
        <v>-15023</v>
      </c>
      <c r="D49" s="125"/>
      <c r="E49" s="139">
        <v>-8205</v>
      </c>
      <c r="F49" s="125"/>
      <c r="G49" s="139">
        <v>-16805</v>
      </c>
      <c r="H49" s="125"/>
      <c r="I49" s="139">
        <v>-8387</v>
      </c>
      <c r="J49" s="47"/>
      <c r="K49" s="47"/>
      <c r="L49" s="47"/>
      <c r="M49" s="64"/>
      <c r="N49" s="65"/>
      <c r="O49" s="64"/>
      <c r="P49" s="65"/>
    </row>
    <row r="50" spans="1:16" s="111" customFormat="1" ht="20.25" customHeight="1" x14ac:dyDescent="0.25">
      <c r="A50" s="85" t="s">
        <v>202</v>
      </c>
      <c r="B50" s="112"/>
      <c r="C50" s="139">
        <v>-166011</v>
      </c>
      <c r="D50" s="139">
        <v>0</v>
      </c>
      <c r="E50" s="124">
        <v>0</v>
      </c>
      <c r="F50" s="139">
        <v>0</v>
      </c>
      <c r="G50" s="124">
        <v>-166011</v>
      </c>
      <c r="H50" s="139">
        <v>0</v>
      </c>
      <c r="I50" s="124">
        <v>0</v>
      </c>
      <c r="J50" s="113"/>
      <c r="K50" s="113"/>
      <c r="L50" s="113"/>
      <c r="M50" s="114"/>
      <c r="N50" s="115"/>
      <c r="O50" s="114"/>
      <c r="P50" s="115"/>
    </row>
    <row r="51" spans="1:16" ht="20.25" customHeight="1" x14ac:dyDescent="0.25">
      <c r="A51" s="125" t="s">
        <v>172</v>
      </c>
      <c r="B51" s="4"/>
      <c r="C51" s="131"/>
      <c r="D51" s="124"/>
      <c r="E51" s="131"/>
      <c r="F51" s="124"/>
      <c r="G51" s="131"/>
      <c r="H51" s="124"/>
      <c r="I51" s="131"/>
      <c r="J51" s="17"/>
      <c r="K51" s="36"/>
      <c r="L51" s="17"/>
      <c r="M51" s="36"/>
      <c r="N51" s="17"/>
      <c r="O51" s="36"/>
      <c r="P51" s="17"/>
    </row>
    <row r="52" spans="1:16" s="116" customFormat="1" ht="20.25" customHeight="1" x14ac:dyDescent="0.25">
      <c r="A52" s="120" t="s">
        <v>173</v>
      </c>
      <c r="B52" s="117"/>
      <c r="C52" s="139">
        <v>-5994</v>
      </c>
      <c r="D52" s="124">
        <v>0</v>
      </c>
      <c r="E52" s="139">
        <v>-13413</v>
      </c>
      <c r="F52" s="124">
        <v>0</v>
      </c>
      <c r="G52" s="139">
        <v>-5994</v>
      </c>
      <c r="H52" s="124">
        <v>0</v>
      </c>
      <c r="I52" s="139">
        <v>-13397</v>
      </c>
      <c r="J52" s="118"/>
      <c r="K52" s="119"/>
      <c r="L52" s="118"/>
      <c r="M52" s="119"/>
      <c r="N52" s="118"/>
      <c r="O52" s="119"/>
      <c r="P52" s="118"/>
    </row>
    <row r="53" spans="1:16" ht="20.25" customHeight="1" x14ac:dyDescent="0.25">
      <c r="A53" s="72" t="s">
        <v>175</v>
      </c>
      <c r="B53" s="4"/>
      <c r="C53" s="139">
        <v>8869</v>
      </c>
      <c r="D53" s="124">
        <v>0</v>
      </c>
      <c r="E53" s="139">
        <v>607</v>
      </c>
      <c r="F53" s="124">
        <v>0</v>
      </c>
      <c r="G53" s="139">
        <v>3063</v>
      </c>
      <c r="H53" s="124">
        <v>0</v>
      </c>
      <c r="I53" s="139">
        <v>607</v>
      </c>
      <c r="J53" s="17"/>
      <c r="K53" s="36"/>
      <c r="L53" s="17"/>
      <c r="M53" s="36"/>
      <c r="N53" s="17"/>
      <c r="O53" s="36"/>
      <c r="P53" s="17"/>
    </row>
    <row r="54" spans="1:16" ht="20.25" customHeight="1" x14ac:dyDescent="0.25">
      <c r="A54" s="5" t="s">
        <v>166</v>
      </c>
      <c r="B54" s="4"/>
      <c r="C54" s="138">
        <f>SUM(C48:C53)</f>
        <v>-178159</v>
      </c>
      <c r="D54" s="94"/>
      <c r="E54" s="138">
        <f>SUM(E48:E53)</f>
        <v>-21011</v>
      </c>
      <c r="F54" s="94"/>
      <c r="G54" s="138">
        <f>SUM(G48:G53)</f>
        <v>-153844</v>
      </c>
      <c r="H54" s="94"/>
      <c r="I54" s="138">
        <f>SUM(I48:I53)</f>
        <v>-21157</v>
      </c>
      <c r="J54" s="16"/>
      <c r="K54" s="16"/>
      <c r="L54" s="16"/>
      <c r="M54" s="16"/>
      <c r="N54" s="16"/>
      <c r="O54" s="16"/>
      <c r="P54" s="16"/>
    </row>
    <row r="55" spans="1:16" ht="11.25" customHeight="1" x14ac:dyDescent="0.25">
      <c r="A55" s="5"/>
      <c r="B55" s="4"/>
      <c r="C55" s="16"/>
      <c r="D55" s="94"/>
      <c r="E55" s="16"/>
      <c r="F55" s="94"/>
      <c r="G55" s="16"/>
      <c r="H55" s="94"/>
      <c r="I55" s="16"/>
      <c r="J55" s="16"/>
      <c r="K55" s="16"/>
      <c r="L55" s="16"/>
      <c r="M55" s="16"/>
      <c r="N55" s="16"/>
      <c r="O55" s="16"/>
      <c r="P55" s="16"/>
    </row>
    <row r="56" spans="1:16" ht="20.25" customHeight="1" x14ac:dyDescent="0.25">
      <c r="A56" s="6" t="s">
        <v>152</v>
      </c>
      <c r="B56" s="4"/>
      <c r="C56" s="48"/>
      <c r="D56" s="124"/>
      <c r="E56" s="48"/>
      <c r="F56" s="124"/>
      <c r="G56" s="48"/>
      <c r="H56" s="124"/>
      <c r="I56" s="48"/>
      <c r="J56" s="36"/>
      <c r="K56" s="36"/>
      <c r="L56" s="36"/>
      <c r="M56" s="36"/>
      <c r="N56" s="36"/>
      <c r="O56" s="36"/>
      <c r="P56" s="36"/>
    </row>
    <row r="57" spans="1:16" ht="20.25" customHeight="1" x14ac:dyDescent="0.25">
      <c r="A57" s="4" t="s">
        <v>153</v>
      </c>
      <c r="B57" s="4"/>
      <c r="C57" s="48"/>
      <c r="D57" s="124"/>
      <c r="E57" s="130"/>
      <c r="F57" s="124"/>
      <c r="G57" s="48"/>
      <c r="H57" s="124"/>
      <c r="I57" s="48"/>
      <c r="J57" s="36"/>
      <c r="K57" s="36"/>
      <c r="L57" s="36"/>
      <c r="M57" s="36"/>
      <c r="N57" s="36"/>
      <c r="O57" s="36"/>
      <c r="P57" s="36"/>
    </row>
    <row r="58" spans="1:16" ht="20.25" customHeight="1" x14ac:dyDescent="0.25">
      <c r="A58" s="4" t="s">
        <v>154</v>
      </c>
      <c r="B58" s="4"/>
      <c r="C58" s="139">
        <v>-3702</v>
      </c>
      <c r="D58" s="124">
        <v>0</v>
      </c>
      <c r="E58" s="139">
        <v>-54719</v>
      </c>
      <c r="F58" s="124">
        <v>0</v>
      </c>
      <c r="G58" s="139">
        <v>-3666</v>
      </c>
      <c r="H58" s="124">
        <v>0</v>
      </c>
      <c r="I58" s="139">
        <v>-56074</v>
      </c>
      <c r="J58" s="36"/>
      <c r="K58" s="36"/>
      <c r="L58" s="36"/>
      <c r="M58" s="36"/>
      <c r="N58" s="36"/>
      <c r="O58" s="36"/>
      <c r="P58" s="36"/>
    </row>
    <row r="59" spans="1:16" ht="20.25" customHeight="1" x14ac:dyDescent="0.25">
      <c r="A59" s="122" t="s">
        <v>179</v>
      </c>
      <c r="B59" s="4"/>
      <c r="C59" s="139">
        <v>-94321</v>
      </c>
      <c r="D59" s="124">
        <v>0</v>
      </c>
      <c r="E59" s="139">
        <v>3665</v>
      </c>
      <c r="F59" s="124">
        <v>0</v>
      </c>
      <c r="G59" s="139">
        <v>-94321</v>
      </c>
      <c r="H59" s="124">
        <v>0</v>
      </c>
      <c r="I59" s="139">
        <v>3665</v>
      </c>
      <c r="J59" s="17"/>
      <c r="K59" s="36"/>
      <c r="L59" s="36"/>
      <c r="M59" s="36"/>
      <c r="N59" s="17"/>
      <c r="O59" s="36"/>
      <c r="P59" s="17"/>
    </row>
    <row r="60" spans="1:16" ht="20.25" customHeight="1" x14ac:dyDescent="0.25">
      <c r="A60" s="4" t="s">
        <v>155</v>
      </c>
      <c r="B60" s="4"/>
      <c r="C60" s="139">
        <v>-37416</v>
      </c>
      <c r="D60" s="124">
        <v>0</v>
      </c>
      <c r="E60" s="139">
        <v>-31697</v>
      </c>
      <c r="F60" s="124">
        <v>0</v>
      </c>
      <c r="G60" s="139">
        <v>-37078</v>
      </c>
      <c r="H60" s="124">
        <v>0</v>
      </c>
      <c r="I60" s="139">
        <v>-32744</v>
      </c>
      <c r="J60" s="66"/>
      <c r="K60" s="36"/>
      <c r="L60" s="66"/>
      <c r="M60" s="36"/>
      <c r="N60" s="17"/>
      <c r="O60" s="36"/>
      <c r="P60" s="17"/>
    </row>
    <row r="61" spans="1:16" ht="20.25" customHeight="1" x14ac:dyDescent="0.25">
      <c r="A61" s="4" t="s">
        <v>156</v>
      </c>
      <c r="B61" s="4"/>
      <c r="C61" s="139">
        <v>-3493</v>
      </c>
      <c r="D61" s="124">
        <v>0</v>
      </c>
      <c r="E61" s="139">
        <v>-7158</v>
      </c>
      <c r="F61" s="124">
        <v>0</v>
      </c>
      <c r="G61" s="139">
        <v>-3125</v>
      </c>
      <c r="H61" s="124">
        <v>0</v>
      </c>
      <c r="I61" s="139">
        <v>-7158</v>
      </c>
      <c r="J61" s="66"/>
      <c r="K61" s="36"/>
      <c r="L61" s="66"/>
      <c r="M61" s="36"/>
      <c r="N61" s="17"/>
      <c r="O61" s="36"/>
      <c r="P61" s="17"/>
    </row>
    <row r="62" spans="1:16" ht="20.25" customHeight="1" x14ac:dyDescent="0.25">
      <c r="A62" s="85" t="s">
        <v>157</v>
      </c>
      <c r="B62" s="4"/>
      <c r="C62" s="124">
        <v>0</v>
      </c>
      <c r="D62" s="124">
        <v>0</v>
      </c>
      <c r="E62" s="139">
        <v>176167</v>
      </c>
      <c r="F62" s="124">
        <v>0</v>
      </c>
      <c r="G62" s="124">
        <v>0</v>
      </c>
      <c r="H62" s="124">
        <v>0</v>
      </c>
      <c r="I62" s="139">
        <v>175809</v>
      </c>
      <c r="J62" s="66"/>
      <c r="K62" s="36"/>
      <c r="L62" s="66"/>
      <c r="M62" s="36"/>
      <c r="N62" s="17"/>
      <c r="O62" s="36"/>
      <c r="P62" s="17"/>
    </row>
    <row r="63" spans="1:16" ht="20.25" customHeight="1" x14ac:dyDescent="0.25">
      <c r="A63" s="4" t="s">
        <v>158</v>
      </c>
      <c r="B63" s="4"/>
      <c r="C63" s="139">
        <v>-10230</v>
      </c>
      <c r="D63" s="124">
        <v>0</v>
      </c>
      <c r="E63" s="139">
        <v>-1888</v>
      </c>
      <c r="F63" s="124">
        <v>0</v>
      </c>
      <c r="G63" s="139">
        <v>-9897</v>
      </c>
      <c r="H63" s="124">
        <v>0</v>
      </c>
      <c r="I63" s="139">
        <v>-722</v>
      </c>
      <c r="J63" s="17"/>
      <c r="K63" s="36"/>
      <c r="L63" s="17"/>
      <c r="M63" s="36"/>
      <c r="N63" s="17"/>
      <c r="O63" s="36"/>
      <c r="P63" s="17"/>
    </row>
    <row r="64" spans="1:16" s="121" customFormat="1" ht="20.25" customHeight="1" x14ac:dyDescent="0.25">
      <c r="A64" s="85" t="s">
        <v>177</v>
      </c>
      <c r="B64" s="122"/>
      <c r="C64" s="139">
        <v>443088</v>
      </c>
      <c r="D64" s="124">
        <v>0</v>
      </c>
      <c r="E64" s="124">
        <v>0</v>
      </c>
      <c r="F64" s="124">
        <v>0</v>
      </c>
      <c r="G64" s="139">
        <v>443088</v>
      </c>
      <c r="H64" s="124">
        <v>0</v>
      </c>
      <c r="I64" s="124">
        <v>0</v>
      </c>
      <c r="J64" s="123"/>
      <c r="K64" s="124"/>
      <c r="L64" s="123"/>
      <c r="M64" s="124"/>
      <c r="N64" s="123"/>
      <c r="O64" s="124"/>
      <c r="P64" s="123"/>
    </row>
    <row r="65" spans="1:16" s="121" customFormat="1" ht="20.25" customHeight="1" x14ac:dyDescent="0.25">
      <c r="A65" s="85" t="s">
        <v>165</v>
      </c>
      <c r="B65" s="125"/>
      <c r="C65" s="124">
        <v>0</v>
      </c>
      <c r="D65" s="124">
        <v>0</v>
      </c>
      <c r="E65" s="139">
        <v>-35900</v>
      </c>
      <c r="F65" s="124">
        <v>0</v>
      </c>
      <c r="G65" s="124">
        <v>0</v>
      </c>
      <c r="H65" s="124">
        <v>0</v>
      </c>
      <c r="I65" s="139">
        <v>-35900</v>
      </c>
      <c r="J65" s="137"/>
      <c r="K65" s="124"/>
      <c r="L65" s="137"/>
      <c r="M65" s="124"/>
      <c r="N65" s="137"/>
      <c r="O65" s="124"/>
      <c r="P65" s="137"/>
    </row>
    <row r="66" spans="1:16" ht="20.25" customHeight="1" x14ac:dyDescent="0.25">
      <c r="A66" s="85" t="s">
        <v>159</v>
      </c>
      <c r="B66" s="4"/>
      <c r="C66" s="201">
        <v>0</v>
      </c>
      <c r="D66" s="124">
        <v>0</v>
      </c>
      <c r="E66" s="139">
        <v>82350</v>
      </c>
      <c r="F66" s="124">
        <v>0</v>
      </c>
      <c r="G66" s="201">
        <v>0</v>
      </c>
      <c r="H66" s="124">
        <v>0</v>
      </c>
      <c r="I66" s="139">
        <v>82350</v>
      </c>
      <c r="J66" s="17"/>
      <c r="K66" s="36"/>
      <c r="L66" s="17"/>
      <c r="M66" s="36"/>
      <c r="N66" s="17"/>
      <c r="O66" s="36"/>
      <c r="P66" s="17"/>
    </row>
    <row r="67" spans="1:16" ht="20.25" customHeight="1" x14ac:dyDescent="0.25">
      <c r="A67" s="126" t="s">
        <v>208</v>
      </c>
      <c r="B67" s="4"/>
      <c r="C67" s="138">
        <f>SUM(C57:C66)</f>
        <v>293926</v>
      </c>
      <c r="D67" s="94"/>
      <c r="E67" s="138">
        <f>SUM(E57:E66)</f>
        <v>130820</v>
      </c>
      <c r="F67" s="94"/>
      <c r="G67" s="138">
        <f>SUM(G57:G66)</f>
        <v>295001</v>
      </c>
      <c r="H67" s="94"/>
      <c r="I67" s="138">
        <f>SUM(I57:I66)</f>
        <v>129226</v>
      </c>
      <c r="J67" s="16"/>
      <c r="K67" s="16"/>
      <c r="L67" s="16"/>
      <c r="M67" s="16"/>
      <c r="N67" s="16"/>
      <c r="O67" s="16"/>
      <c r="P67" s="16"/>
    </row>
    <row r="68" spans="1:16" ht="11.25" customHeight="1" x14ac:dyDescent="0.25">
      <c r="A68" s="5"/>
      <c r="B68" s="4"/>
      <c r="C68" s="16"/>
      <c r="D68" s="94"/>
      <c r="E68" s="16"/>
      <c r="F68" s="94"/>
      <c r="G68" s="16"/>
      <c r="H68" s="94"/>
      <c r="I68" s="16"/>
      <c r="J68" s="16"/>
      <c r="K68" s="16"/>
      <c r="L68" s="16"/>
      <c r="M68" s="16"/>
      <c r="N68" s="16"/>
      <c r="O68" s="16"/>
      <c r="P68" s="16"/>
    </row>
    <row r="69" spans="1:16" ht="20.25" customHeight="1" x14ac:dyDescent="0.25">
      <c r="A69" s="4" t="s">
        <v>180</v>
      </c>
      <c r="B69" s="4"/>
      <c r="C69" s="44"/>
      <c r="D69" s="124"/>
      <c r="E69" s="44"/>
      <c r="F69" s="124"/>
      <c r="G69" s="44"/>
      <c r="H69" s="124"/>
      <c r="I69" s="44"/>
      <c r="J69" s="17"/>
      <c r="K69" s="36"/>
      <c r="L69" s="17"/>
      <c r="M69" s="36"/>
      <c r="N69" s="17"/>
      <c r="O69" s="36"/>
      <c r="P69" s="17"/>
    </row>
    <row r="70" spans="1:16" ht="20.25" customHeight="1" x14ac:dyDescent="0.25">
      <c r="A70" s="4" t="s">
        <v>160</v>
      </c>
      <c r="B70" s="4"/>
      <c r="C70" s="139">
        <f>SUM(C36,C54,C67)</f>
        <v>-234622</v>
      </c>
      <c r="D70" s="124"/>
      <c r="E70" s="139">
        <v>24479.020744434441</v>
      </c>
      <c r="F70" s="124"/>
      <c r="G70" s="139">
        <f>SUM(G36,G54,G67)</f>
        <v>-235919</v>
      </c>
      <c r="H70" s="124"/>
      <c r="I70" s="139">
        <v>24492</v>
      </c>
      <c r="J70" s="17"/>
      <c r="K70" s="36"/>
      <c r="L70" s="17"/>
      <c r="M70" s="36"/>
      <c r="N70" s="17"/>
      <c r="O70" s="36"/>
      <c r="P70" s="17"/>
    </row>
    <row r="71" spans="1:16" ht="20.25" customHeight="1" x14ac:dyDescent="0.25">
      <c r="A71" s="4" t="s">
        <v>161</v>
      </c>
      <c r="B71" s="4"/>
      <c r="C71" s="139"/>
      <c r="D71" s="124"/>
      <c r="E71" s="139"/>
      <c r="F71" s="124"/>
      <c r="G71" s="139"/>
      <c r="H71" s="124"/>
      <c r="I71" s="139"/>
      <c r="J71" s="17"/>
      <c r="K71" s="36"/>
      <c r="L71" s="17"/>
      <c r="M71" s="36"/>
      <c r="N71" s="17"/>
      <c r="O71" s="36"/>
      <c r="P71" s="17"/>
    </row>
    <row r="72" spans="1:16" ht="20.25" customHeight="1" x14ac:dyDescent="0.25">
      <c r="A72" s="4" t="s">
        <v>162</v>
      </c>
      <c r="B72" s="4"/>
      <c r="C72" s="188">
        <v>-1313</v>
      </c>
      <c r="D72" s="124">
        <v>0</v>
      </c>
      <c r="E72" s="188">
        <v>-19</v>
      </c>
      <c r="F72" s="124">
        <v>0</v>
      </c>
      <c r="G72" s="201">
        <v>0</v>
      </c>
      <c r="H72" s="124">
        <v>0</v>
      </c>
      <c r="I72" s="201">
        <v>0</v>
      </c>
      <c r="J72" s="17"/>
      <c r="K72" s="36"/>
      <c r="L72" s="17"/>
      <c r="M72" s="36"/>
      <c r="N72" s="17"/>
      <c r="O72" s="36"/>
      <c r="P72" s="17"/>
    </row>
    <row r="73" spans="1:16" ht="20.25" customHeight="1" x14ac:dyDescent="0.25">
      <c r="A73" s="5" t="s">
        <v>181</v>
      </c>
      <c r="B73" s="4"/>
      <c r="C73" s="176">
        <f>SUM(C70:C72)</f>
        <v>-235935</v>
      </c>
      <c r="D73" s="94"/>
      <c r="E73" s="176">
        <f>SUM(E70:E72)</f>
        <v>24460.020744434441</v>
      </c>
      <c r="F73" s="94"/>
      <c r="G73" s="176">
        <f>SUM(G70:G72)</f>
        <v>-235919</v>
      </c>
      <c r="H73" s="94"/>
      <c r="I73" s="176">
        <f>SUM(I70:I72)</f>
        <v>24492</v>
      </c>
      <c r="J73" s="16"/>
      <c r="K73" s="16"/>
      <c r="L73" s="16"/>
      <c r="M73" s="16"/>
      <c r="N73" s="16"/>
      <c r="O73" s="16"/>
      <c r="P73" s="16"/>
    </row>
    <row r="74" spans="1:16" ht="20.25" customHeight="1" x14ac:dyDescent="0.25">
      <c r="A74" s="4" t="s">
        <v>163</v>
      </c>
      <c r="B74" s="4"/>
      <c r="C74" s="141">
        <f>'BS 3-4'!F11</f>
        <v>278542</v>
      </c>
      <c r="D74" s="124">
        <v>0</v>
      </c>
      <c r="E74" s="141">
        <v>14058</v>
      </c>
      <c r="F74" s="124">
        <v>0</v>
      </c>
      <c r="G74" s="141">
        <f>'BS 3-4'!J11</f>
        <v>278410</v>
      </c>
      <c r="H74" s="124">
        <v>0</v>
      </c>
      <c r="I74" s="141">
        <v>12513</v>
      </c>
      <c r="J74" s="36"/>
      <c r="K74" s="36"/>
      <c r="L74" s="36"/>
      <c r="M74" s="36"/>
      <c r="N74" s="36"/>
      <c r="O74" s="36"/>
      <c r="P74" s="36"/>
    </row>
    <row r="75" spans="1:16" ht="20.25" customHeight="1" thickBot="1" x14ac:dyDescent="0.3">
      <c r="A75" s="127" t="s">
        <v>209</v>
      </c>
      <c r="B75" s="4"/>
      <c r="C75" s="144">
        <f>SUM(C73:C74)</f>
        <v>42607</v>
      </c>
      <c r="D75" s="94"/>
      <c r="E75" s="144">
        <f>SUM(E73:E74)</f>
        <v>38518.020744434441</v>
      </c>
      <c r="F75" s="94"/>
      <c r="G75" s="144">
        <f>SUM(G73:G74)</f>
        <v>42491</v>
      </c>
      <c r="H75" s="94"/>
      <c r="I75" s="144">
        <f>SUM(I73:I74)</f>
        <v>37005</v>
      </c>
      <c r="J75" s="16"/>
      <c r="K75" s="16"/>
      <c r="L75" s="16"/>
      <c r="M75" s="16"/>
      <c r="O75" s="16"/>
      <c r="P75" s="16"/>
    </row>
    <row r="76" spans="1:16" ht="12" customHeight="1" thickTop="1" x14ac:dyDescent="0.25"/>
  </sheetData>
  <mergeCells count="32">
    <mergeCell ref="C4:E4"/>
    <mergeCell ref="G4:I4"/>
    <mergeCell ref="J4:L4"/>
    <mergeCell ref="N4:P4"/>
    <mergeCell ref="C5:E5"/>
    <mergeCell ref="G5:I5"/>
    <mergeCell ref="J5:L5"/>
    <mergeCell ref="N5:P5"/>
    <mergeCell ref="C6:E6"/>
    <mergeCell ref="G6:I6"/>
    <mergeCell ref="J6:L6"/>
    <mergeCell ref="N6:P6"/>
    <mergeCell ref="C7:E7"/>
    <mergeCell ref="G7:I7"/>
    <mergeCell ref="C9:I9"/>
    <mergeCell ref="J9:P9"/>
    <mergeCell ref="C41:E41"/>
    <mergeCell ref="G41:I41"/>
    <mergeCell ref="J41:L41"/>
    <mergeCell ref="N41:P41"/>
    <mergeCell ref="C44:E44"/>
    <mergeCell ref="G44:I44"/>
    <mergeCell ref="C46:I46"/>
    <mergeCell ref="J46:P46"/>
    <mergeCell ref="C42:E42"/>
    <mergeCell ref="G42:I42"/>
    <mergeCell ref="J42:L42"/>
    <mergeCell ref="N42:P42"/>
    <mergeCell ref="C43:E43"/>
    <mergeCell ref="G43:I43"/>
    <mergeCell ref="J43:L43"/>
    <mergeCell ref="N43:P43"/>
  </mergeCells>
  <pageMargins left="0.55000000000000004" right="0.55000000000000004" top="0.5" bottom="0.75" header="0.3" footer="0.3"/>
  <pageSetup paperSize="9" scale="87" firstPageNumber="10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  <rowBreaks count="1" manualBreakCount="1">
    <brk id="37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BF045FC4C861439C129BEE2C69A3C1" ma:contentTypeVersion="8" ma:contentTypeDescription="Create a new document." ma:contentTypeScope="" ma:versionID="36ad6dedf982ff5fb650131a5fb4ba89">
  <xsd:schema xmlns:xsd="http://www.w3.org/2001/XMLSchema" xmlns:xs="http://www.w3.org/2001/XMLSchema" xmlns:p="http://schemas.microsoft.com/office/2006/metadata/properties" xmlns:ns3="c4819d20-69fc-451d-aab2-198035c30e56" xmlns:ns4="79669aca-4cd8-4b21-bdfa-9ed068907cbd" targetNamespace="http://schemas.microsoft.com/office/2006/metadata/properties" ma:root="true" ma:fieldsID="b4aa94a58b65715bacba7eb32ec9a87c" ns3:_="" ns4:_="">
    <xsd:import namespace="c4819d20-69fc-451d-aab2-198035c30e56"/>
    <xsd:import namespace="79669aca-4cd8-4b21-bdfa-9ed068907cbd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_activity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819d20-69fc-451d-aab2-198035c30e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69aca-4cd8-4b21-bdfa-9ed068907c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4" nillable="true" ma:displayName="_activity" ma:hidden="true" ma:internalName="_activity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9669aca-4cd8-4b21-bdfa-9ed068907cb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060D2D-14EC-469F-8A63-941A1ACD4B0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819d20-69fc-451d-aab2-198035c30e56"/>
    <ds:schemaRef ds:uri="79669aca-4cd8-4b21-bdfa-9ed068907c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AA4272-BB3C-4E84-929C-018E90CB7842}">
  <ds:schemaRefs>
    <ds:schemaRef ds:uri="79669aca-4cd8-4b21-bdfa-9ed068907cbd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c4819d20-69fc-451d-aab2-198035c30e56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38D12FA-BD23-4016-8142-138D66A2129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3-4</vt:lpstr>
      <vt:lpstr>PL 5 (3 month)</vt:lpstr>
      <vt:lpstr>Equity Conso 6</vt:lpstr>
      <vt:lpstr>Equity Conso 7</vt:lpstr>
      <vt:lpstr>Equity Separate 8</vt:lpstr>
      <vt:lpstr>Equity Separate 9</vt:lpstr>
      <vt:lpstr>CF 10-11</vt:lpstr>
      <vt:lpstr>'BS 3-4'!Print_Area</vt:lpstr>
      <vt:lpstr>'CF 10-11'!Print_Area</vt:lpstr>
      <vt:lpstr>'Equity Conso 6'!Print_Area</vt:lpstr>
      <vt:lpstr>'Equity Conso 7'!Print_Area</vt:lpstr>
      <vt:lpstr>'Equity Separate 8'!Print_Area</vt:lpstr>
      <vt:lpstr>'Equity Separate 9'!Print_Area</vt:lpstr>
      <vt:lpstr>'PL 5 (3 month)'!Print_Area</vt:lpstr>
      <vt:lpstr>'PL 5 (3 month)'!Print_Titles</vt:lpstr>
      <vt:lpstr>'BS 3-4'!Title2nd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Purinut, Vatcharakorn</cp:lastModifiedBy>
  <cp:revision/>
  <cp:lastPrinted>2024-05-08T11:05:46Z</cp:lastPrinted>
  <dcterms:created xsi:type="dcterms:W3CDTF">2005-02-20T11:53:21Z</dcterms:created>
  <dcterms:modified xsi:type="dcterms:W3CDTF">2024-05-14T16:04:15Z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0x01010066BF045FC4C861439C129BEE2C69A3C1</vt:lpwstr>
  </property>
</Properties>
</file>