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613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K:\C\Chularat Hospital Public Company Limited - 1001412119\1572667 - 2024 Dec FSA Chularat Hospital\Working Folder\Q124\FS\set file\"/>
    </mc:Choice>
  </mc:AlternateContent>
  <xr:revisionPtr revIDLastSave="0" documentId="13_ncr:9_{990911C3-3BE6-4E2A-86C4-8AFA360F5045}" xr6:coauthVersionLast="47" xr6:coauthVersionMax="47" xr10:uidLastSave="{00000000-0000-0000-0000-000000000000}"/>
  <bookViews>
    <workbookView xWindow="28680" yWindow="-120" windowWidth="29040" windowHeight="15840" activeTab="4" xr2:uid="{00000000-000D-0000-FFFF-FFFF00000000}"/>
  </bookViews>
  <sheets>
    <sheet name="BS" sheetId="1" r:id="rId1"/>
    <sheet name="PL" sheetId="4" r:id="rId2"/>
    <sheet name="Conso" sheetId="2" r:id="rId3"/>
    <sheet name="Separate" sheetId="3" r:id="rId4"/>
    <sheet name="CF" sheetId="5" r:id="rId5"/>
  </sheets>
  <definedNames>
    <definedName name="_xlnm._FilterDatabase" localSheetId="0" hidden="1">BS!$A$17:$L$28</definedName>
    <definedName name="_xlnm.Print_Area" localSheetId="0">BS!$A$1:$K$84</definedName>
    <definedName name="_xlnm.Print_Area" localSheetId="4">CF!$A$1:$M$72</definedName>
    <definedName name="_xlnm.Print_Area" localSheetId="2">Conso!$A$1:$N$27</definedName>
    <definedName name="_xlnm.Print_Area" localSheetId="1">PL!$A$1:$N$49</definedName>
    <definedName name="_xlnm.Print_Area" localSheetId="3">Separate!$A$1:$J$26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K26" i="3" l="1"/>
  <c r="E85" i="1" l="1"/>
  <c r="I85" i="1"/>
  <c r="P27" i="2"/>
</calcChain>
</file>

<file path=xl/sharedStrings.xml><?xml version="1.0" encoding="utf-8"?>
<sst xmlns="http://purl.oclc.org/ooxml/spreadsheetml/main" count="280" uniqueCount="167">
  <si>
    <t>บริษัท โรงพยาบาลจุฬารัตน์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</si>
  <si>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</si>
  <si>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</si>
  <si>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</si>
  <si>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</si>
  <si>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</si>
  <si>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</si>
  <si>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</si>
  <si>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</si>
  <si>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</si>
  <si>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</si>
  <si>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</si>
  <si>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</si>
  <si>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</si>
  <si>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</si>
  <si>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</si>
  <si>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</si>
  <si>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</si>
  <si>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</si>
  <si>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</si>
  <si>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</si>
  <si>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</si>
  <si>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</si>
  <si>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</si>
  <si>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</si>
  <si>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</si>
  <si>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</si>
  <si>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</si>
  <si>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</si>
  <si>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</si>
  <si>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</si>
  <si>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</si>
  <si>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</si>
  <si>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</si>
  <si>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</si>
  <si>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</si>
  <si>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</si>
  <si>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</si>
  <si>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</si>
  <si>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</si>
  <si>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รายได้จากการประกอบกิจการโรงพยาบาล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</si>
  <si>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</si>
  <si>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</si>
  <si>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</si>
  <si>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</si>
  <si>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ต้นทุนในการประกอบกิจการโรงพยาบาล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</si>
  <si>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</si>
  <si>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</si>
  <si>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</si>
  <si>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</si>
  <si>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</si>
  <si>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</si>
  <si>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</si>
  <si>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</si>
  <si>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กระแสเงินสดจากกิจกรรมดำเนินงาน</t>
  </si>
  <si>
    <t xml:space="preserve">กระแสเงินสดจากกิจกรรมลงทุน </t>
  </si>
  <si>
    <t>เงินสดรับจากการจำหน่ายสินทรัพย์</t>
  </si>
  <si>
    <t>กระแสเงินสดจากกิจกรรมจัดหาเงิน</t>
  </si>
  <si>
    <t>รายการที่ไม่ใช่เงินสด</t>
  </si>
  <si>
    <t>รวมส่วนของ</t>
  </si>
  <si>
    <t>ผู้ถือหุ้น</t>
  </si>
  <si>
    <t>รวม</t>
  </si>
  <si>
    <t>-</t>
  </si>
  <si>
    <t>เงินให้กู้ยืมระยะยาวแก่บริษัทย่อยลดลง</t>
  </si>
  <si>
    <t>ยอดคงเหลือ ณ วันที่ 31 มีนาคม 2566</t>
  </si>
  <si>
    <t>ยอดคงเหลือ ณ วันที่ 1 มกราคม 2566</t>
  </si>
  <si>
    <t>เงินลงทุนในบริษัทร่วม</t>
  </si>
  <si>
    <t>ส่วนแบ่งขาดทุนจากเงินลงทุนในบริษัทร่วม</t>
  </si>
  <si>
    <t>เงินลงทุนในสินทรัพย์ทางการเงินหมุนเวียนอื่นเพิ่มขึ้นสุทธิ</t>
  </si>
  <si>
    <t>เงินสดและรายการเทียบเท่าเงินสดเพิ่มขึ้นสุทธิ</t>
  </si>
  <si>
    <t>31 มีนาคม</t>
  </si>
  <si>
    <t>31 ธันวาคม</t>
  </si>
  <si>
    <t>(ไม่ได้ตรวจสอบ)</t>
  </si>
  <si>
    <t>(พันบาท)</t>
  </si>
  <si>
    <t>สินทรัพย์ทางการเงินหมุนเวียนอื่น</t>
  </si>
  <si>
    <t xml:space="preserve">สำหรับงวดสามเดือนสิ้นสุด       </t>
  </si>
  <si>
    <t>วันที่ 31 มีนาคม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</si>
  <si>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</si>
  <si>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</si>
  <si>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</si>
  <si>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</si>
  <si>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       จัดสรรแล้ว</t>
  </si>
  <si>
    <t xml:space="preserve">          ทุนสำรองตามกฎหมาย</t>
  </si>
  <si>
    <t>ส่วนได้เสียที่ไม่มีอำนาจควบคุม</t>
  </si>
  <si>
    <t>รวมส่วนของบริษัทใหญ่</t>
  </si>
  <si>
    <t>กำไรจากกิจกรรมดำเนินงาน</t>
  </si>
  <si>
    <t>ส่วนได้เสีย</t>
  </si>
  <si>
    <t>ควบคุม</t>
  </si>
  <si>
    <t>และชำระแล้ว</t>
  </si>
  <si>
    <t>ทุนที่ออก</t>
  </si>
  <si>
    <t>บริษัทใหญ่</t>
  </si>
  <si>
    <t>มูลค่าหุ้น</t>
  </si>
  <si>
    <t>ส่วนเกิน</t>
  </si>
  <si>
    <t>ที่ไม่มีอำนาจ</t>
  </si>
  <si>
    <t>ส่วนของ</t>
  </si>
  <si>
    <t>ตามกฎหมาย</t>
  </si>
  <si>
    <t>ทุนสำรอง</t>
  </si>
  <si>
    <t>จัดสรร</t>
  </si>
  <si>
    <t>ยังไม่ได้</t>
  </si>
  <si>
    <t xml:space="preserve">กำไรสำหรับงวด </t>
  </si>
  <si>
    <t>งบฐานะการเงิน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</si>
  <si>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</si>
  <si>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</si>
  <si>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</si>
  <si>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</si>
  <si>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</si>
  <si>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เงินกู้ยืมระยะยาวจากสถาบันการเงิน</t>
  </si>
  <si>
    <t>หนี้สินตามสัญญาเช่า</t>
  </si>
  <si>
    <t xml:space="preserve">    (หุ้นสามัญจำนวน 11,000,000,000 หุ้น มูลค่า 0.1 บาทต่อหุ้น)</t>
  </si>
  <si>
    <t xml:space="preserve">    ทุนที่ออกและชำระแล้ว</t>
  </si>
  <si>
    <t xml:space="preserve">       ยังไม่ได้จัดสรร</t>
  </si>
  <si>
    <t>ส่วนแบ่งขาดทุนจากเงินลงทุนของบริษัทร่วมที่ใช้วิธีส่วนได้เสีย</t>
  </si>
  <si>
    <t>กำไรก่อนภาษีเงินได้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</si>
  <si>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</si>
  <si>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</si>
  <si>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</si>
  <si>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  กำไรขาดทุนเบ็ดเสร็จอื่น</t>
  </si>
  <si>
    <t>ค่าเสื่อมราคาและค่าตัดจำหน่าย</t>
  </si>
  <si>
    <t xml:space="preserve">ผลขาดทุนด้านเครดิตที่คาดว่าจะเกิดขึ้น </t>
  </si>
  <si>
    <t>กำไรจากการปรับมูลค่ายุติธรรมของสินทรัพย์ทางการเงิน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</si>
  <si>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</si>
  <si>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กระแสเงินสดสุทธิได้มาจากกิจกรรมดำเนินงาน </t>
  </si>
  <si>
    <t>จ่ายดอกเบี้ย</t>
  </si>
  <si>
    <t>ภาษีเงินได้จ่ายออก</t>
  </si>
  <si>
    <t>เงินสดจ่ายเพื่อซื้อสินทรัพย์ไม่มีตัวตน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</si>
  <si>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</si>
  <si>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</si>
  <si>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</si>
  <si>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</si>
  <si>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</si>
  <si>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งบการเปลี่ยนแปลงส่วนของผู้ถือหุ้น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</si>
  <si>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</si>
  <si>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(กำไร) ขาดทุนจากการจำหน่ายสินทรัพย์</t>
  </si>
  <si>
    <t>2, 3</t>
  </si>
  <si>
    <t>ปรับรายการที่กระทบกำไรเป็นเงินสดรับ (จ่าย)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</si>
  <si>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</si>
  <si>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</si>
  <si>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</si>
  <si>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5, 6</t>
  </si>
  <si>
    <t>ส่วนเกินมูลค่าหุ้นสามัญ</t>
  </si>
  <si>
    <t>งบกระแสเงินสด (ไม่ได้ตรวจสอบ)</t>
  </si>
  <si>
    <t>(กำไร) ขาดทุนจากอัตราแลกเปลี่ยนที่ยังไม่ได้เกิดขึ้นจริง</t>
  </si>
  <si>
    <t>เงินสดจ่ายเพื่อซื้อ ที่ดิน 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</si>
  <si>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</si>
  <si>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>กระแสเงินสดสุทธิใช้ไปในกิจกรรมจัดหาเงิน</t>
  </si>
  <si>
    <t>เงินเบิกเกินบัญชีและเงินกู้ยืมระยะสั้น</t>
  </si>
  <si>
    <t xml:space="preserve">   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</si>
  <si>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</si>
  <si>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</si>
  <si>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r>
      <t xml:space="preserve">กำไรต่อหุ้นขั้นพื้นฐาน </t>
    </r>
    <r>
      <rPr>
        <b/>
        <i/>
        <sz val="15"/>
        <color indexed="8"/>
        <rFont val="Angsana New"/>
        <family val="1"/>
      </rPr>
      <t>(บาท)</t>
    </r>
  </si>
  <si>
    <t xml:space="preserve">การแบ่งปันกำไร (ขาดทุน) </t>
  </si>
  <si>
    <t>การแบ่งปันกำไร (ขาดทุน) เบ็ดเสร็จรวม</t>
  </si>
  <si>
    <t>กำไรขาดทุนเบ็ดเสร็จสำหรับงวด</t>
  </si>
  <si>
    <t xml:space="preserve">     กำไรหรือขาดทุน</t>
  </si>
  <si>
    <t xml:space="preserve">   ที่ใช้วิธีส่วนได้เสีย</t>
  </si>
  <si>
    <t xml:space="preserve">     กำไรขาดทุนเบ็ดเสร็จสำหรับงวด</t>
  </si>
  <si>
    <t>รวมกำไรขาดทุนเบ็ดเสร็จสำหรับงวด</t>
  </si>
  <si>
    <t>โอนเงินจ่ายล่วงหน้าค่าก่อสร้างเป็นอาคาร</t>
  </si>
  <si>
    <t>ค่าซื้อที่ดิน อาคารและอุปกรณ์ที่ยังไม่ได้จ่ายชำระ</t>
  </si>
  <si>
    <t>สินทรัพย์สิทธิการใช้และหนี้สินตามสัญญาเช่าเพิ่มขึ้น</t>
  </si>
  <si>
    <t>โอนสินทรัพย์สิทธิการใช้ไปที่ดิน อาคารและอุปกรณ์</t>
  </si>
  <si>
    <t xml:space="preserve">   จากการทำสัญญาเช่าเพิ่ม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</si>
  <si>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</si>
  <si>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</si>
  <si>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เงินสดจ่ายล่วงหน้าค่าก่อสร้างอาคารและอุปกรณ์การแพทย์</t>
  </si>
  <si>
    <t>หนี้สินอนุพันธ์</t>
  </si>
  <si>
    <t>รายได้ค่าบริการทางการแพทย์ค้างรับ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</si>
</sst>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0_);\(#,##0.0000\)"/>
  </numFmts>
  <fonts count="3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i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u/>
      <sz val="15"/>
      <color theme="1"/>
      <name val="Angsana New"/>
      <family val="1"/>
    </font>
    <font>
      <b/>
      <i/>
      <u/>
      <sz val="15"/>
      <color theme="1"/>
      <name val="Angsana New"/>
      <family val="1"/>
    </font>
    <font>
      <b/>
      <u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start/>
      <end/>
      <top/>
      <bottom/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double">
        <color indexed="64"/>
      </bottom>
      <diagonal/>
    </border>
    <border>
      <start/>
      <end/>
      <top/>
      <bottom style="double">
        <color indexed="64"/>
      </bottom>
      <diagonal/>
    </border>
    <border>
      <start/>
      <end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6" fillId="0" borderId="0"/>
    <xf numFmtId="0" fontId="17" fillId="0" borderId="0"/>
    <xf numFmtId="0" fontId="17" fillId="0" borderId="0"/>
    <xf numFmtId="9" fontId="16" fillId="0" borderId="0" applyFont="0" applyFill="0" applyBorder="0" applyAlignment="0" applyProtection="0"/>
  </cellStyleXfs>
  <cellXfs count="216">
    <xf numFmtId="0" fontId="0" fillId="0" borderId="0" xfId="0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8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43" fontId="6" fillId="0" borderId="0" xfId="2" applyFont="1" applyFill="1" applyAlignment="1">
      <alignment vertical="center"/>
    </xf>
    <xf numFmtId="43" fontId="6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43" fontId="6" fillId="0" borderId="0" xfId="2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37" fontId="19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41" fontId="20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 wrapText="1"/>
    </xf>
    <xf numFmtId="4" fontId="18" fillId="0" borderId="0" xfId="0" applyNumberFormat="1" applyFont="1" applyAlignment="1">
      <alignment vertical="center"/>
    </xf>
    <xf numFmtId="43" fontId="18" fillId="0" borderId="0" xfId="0" applyNumberFormat="1" applyFont="1" applyAlignment="1">
      <alignment vertical="center"/>
    </xf>
    <xf numFmtId="0" fontId="18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37" fontId="19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41" fontId="18" fillId="2" borderId="0" xfId="0" applyNumberFormat="1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38" fontId="19" fillId="0" borderId="0" xfId="0" applyNumberFormat="1" applyFont="1" applyAlignment="1">
      <alignment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3" fontId="1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  <xf numFmtId="3" fontId="6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41" fontId="26" fillId="0" borderId="0" xfId="0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37" fontId="27" fillId="0" borderId="0" xfId="0" applyNumberFormat="1" applyFont="1" applyAlignment="1">
      <alignment horizontal="center" vertical="center"/>
    </xf>
    <xf numFmtId="0" fontId="26" fillId="0" borderId="0" xfId="1" applyFont="1" applyFill="1" applyAlignment="1">
      <alignment horizontal="left" vertical="center"/>
    </xf>
    <xf numFmtId="39" fontId="27" fillId="0" borderId="0" xfId="0" applyNumberFormat="1" applyFont="1" applyAlignment="1">
      <alignment horizontal="center" vertical="center"/>
    </xf>
    <xf numFmtId="39" fontId="26" fillId="0" borderId="0" xfId="0" applyNumberFormat="1" applyFont="1" applyAlignment="1">
      <alignment horizontal="right" vertical="center"/>
    </xf>
    <xf numFmtId="3" fontId="10" fillId="0" borderId="0" xfId="0" applyNumberFormat="1" applyFont="1" applyFill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18" fillId="0" borderId="0" xfId="0" applyFont="1" applyFill="1" applyAlignment="1">
      <alignment horizontal="centerContinuous" vertical="center"/>
    </xf>
    <xf numFmtId="0" fontId="29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2" fontId="18" fillId="0" borderId="0" xfId="0" applyNumberFormat="1" applyFont="1" applyFill="1" applyAlignment="1">
      <alignment vertical="center"/>
    </xf>
    <xf numFmtId="43" fontId="18" fillId="0" borderId="0" xfId="2" applyFont="1" applyAlignment="1">
      <alignment vertical="center"/>
    </xf>
    <xf numFmtId="164" fontId="18" fillId="0" borderId="0" xfId="2" applyNumberFormat="1" applyFont="1" applyAlignment="1">
      <alignment vertical="center"/>
    </xf>
    <xf numFmtId="41" fontId="30" fillId="0" borderId="0" xfId="0" applyNumberFormat="1" applyFont="1" applyAlignment="1">
      <alignment horizontal="right" vertical="center"/>
    </xf>
    <xf numFmtId="164" fontId="18" fillId="0" borderId="0" xfId="2" applyNumberFormat="1" applyFont="1" applyAlignment="1">
      <alignment horizontal="right" vertical="center"/>
    </xf>
    <xf numFmtId="164" fontId="20" fillId="0" borderId="0" xfId="2" applyNumberFormat="1" applyFont="1" applyAlignment="1">
      <alignment horizontal="right" vertical="center"/>
    </xf>
    <xf numFmtId="164" fontId="18" fillId="0" borderId="0" xfId="2" applyNumberFormat="1" applyFont="1" applyFill="1" applyAlignment="1">
      <alignment horizontal="right" vertical="center"/>
    </xf>
    <xf numFmtId="164" fontId="20" fillId="0" borderId="0" xfId="2" applyNumberFormat="1" applyFont="1" applyFill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4" fontId="18" fillId="0" borderId="0" xfId="2" applyNumberFormat="1" applyFont="1" applyAlignment="1">
      <alignment horizontal="center" vertical="center"/>
    </xf>
    <xf numFmtId="164" fontId="20" fillId="0" borderId="0" xfId="2" applyNumberFormat="1" applyFont="1" applyAlignment="1">
      <alignment horizontal="center" vertical="center"/>
    </xf>
    <xf numFmtId="164" fontId="18" fillId="0" borderId="1" xfId="2" applyNumberFormat="1" applyFont="1" applyBorder="1" applyAlignment="1">
      <alignment horizontal="right" vertical="center"/>
    </xf>
    <xf numFmtId="164" fontId="21" fillId="0" borderId="0" xfId="2" applyNumberFormat="1" applyFont="1" applyAlignment="1">
      <alignment horizontal="right" vertical="center"/>
    </xf>
    <xf numFmtId="164" fontId="24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4" fontId="21" fillId="0" borderId="2" xfId="2" applyNumberFormat="1" applyFont="1" applyBorder="1" applyAlignment="1">
      <alignment horizontal="right" vertical="center"/>
    </xf>
    <xf numFmtId="164" fontId="7" fillId="0" borderId="2" xfId="2" applyNumberFormat="1" applyFont="1" applyBorder="1" applyAlignment="1">
      <alignment horizontal="right" vertical="center"/>
    </xf>
    <xf numFmtId="164" fontId="18" fillId="0" borderId="0" xfId="2" applyNumberFormat="1" applyFont="1" applyBorder="1" applyAlignment="1">
      <alignment horizontal="right" vertical="center"/>
    </xf>
    <xf numFmtId="164" fontId="18" fillId="2" borderId="0" xfId="2" applyNumberFormat="1" applyFont="1" applyFill="1" applyAlignment="1">
      <alignment horizontal="center" vertical="center"/>
    </xf>
    <xf numFmtId="164" fontId="20" fillId="2" borderId="0" xfId="2" applyNumberFormat="1" applyFont="1" applyFill="1" applyAlignment="1">
      <alignment horizontal="center" vertical="center"/>
    </xf>
    <xf numFmtId="164" fontId="21" fillId="0" borderId="3" xfId="2" applyNumberFormat="1" applyFont="1" applyBorder="1" applyAlignment="1">
      <alignment horizontal="right" vertical="center"/>
    </xf>
    <xf numFmtId="38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/>
    </xf>
    <xf numFmtId="164" fontId="6" fillId="0" borderId="1" xfId="2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4" fontId="7" fillId="0" borderId="1" xfId="2" applyNumberFormat="1" applyFont="1" applyFill="1" applyBorder="1" applyAlignment="1">
      <alignment horizontal="right" vertical="center"/>
    </xf>
    <xf numFmtId="164" fontId="7" fillId="0" borderId="1" xfId="2" applyNumberFormat="1" applyFont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2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4" xfId="2" applyNumberFormat="1" applyFont="1" applyFill="1" applyBorder="1" applyAlignment="1">
      <alignment horizontal="right" vertical="center"/>
    </xf>
    <xf numFmtId="164" fontId="7" fillId="0" borderId="4" xfId="2" applyNumberFormat="1" applyFont="1" applyBorder="1" applyAlignment="1">
      <alignment horizontal="right" vertical="center"/>
    </xf>
    <xf numFmtId="164" fontId="7" fillId="0" borderId="2" xfId="2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6" fillId="0" borderId="4" xfId="2" applyNumberFormat="1" applyFont="1" applyFill="1" applyBorder="1" applyAlignment="1">
      <alignment horizontal="right" vertical="center"/>
    </xf>
    <xf numFmtId="0" fontId="18" fillId="0" borderId="0" xfId="8" applyFont="1" applyFill="1" applyAlignment="1">
      <alignment horizontal="left"/>
    </xf>
    <xf numFmtId="164" fontId="6" fillId="0" borderId="0" xfId="2" applyNumberFormat="1" applyFont="1" applyFill="1" applyAlignment="1">
      <alignment vertical="center"/>
    </xf>
    <xf numFmtId="41" fontId="11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4" fontId="7" fillId="0" borderId="5" xfId="2" applyNumberFormat="1" applyFont="1" applyFill="1" applyBorder="1" applyAlignment="1">
      <alignment horizontal="center" vertical="center"/>
    </xf>
    <xf numFmtId="164" fontId="13" fillId="0" borderId="0" xfId="2" applyNumberFormat="1" applyFont="1" applyAlignment="1">
      <alignment horizontal="right" vertical="center"/>
    </xf>
    <xf numFmtId="164" fontId="7" fillId="0" borderId="5" xfId="2" applyNumberFormat="1" applyFont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right" vertical="center"/>
    </xf>
    <xf numFmtId="164" fontId="11" fillId="0" borderId="0" xfId="2" applyNumberFormat="1" applyFont="1" applyAlignment="1">
      <alignment horizontal="right" vertical="center"/>
    </xf>
    <xf numFmtId="164" fontId="11" fillId="0" borderId="1" xfId="2" applyNumberFormat="1" applyFont="1" applyBorder="1" applyAlignment="1">
      <alignment horizontal="right" vertical="center"/>
    </xf>
    <xf numFmtId="164" fontId="1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9" fontId="19" fillId="0" borderId="0" xfId="1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164" fontId="19" fillId="0" borderId="0" xfId="2" applyNumberFormat="1" applyFont="1" applyAlignment="1">
      <alignment horizontal="right" vertical="center"/>
    </xf>
    <xf numFmtId="164" fontId="21" fillId="0" borderId="1" xfId="2" applyNumberFormat="1" applyFont="1" applyBorder="1" applyAlignment="1">
      <alignment horizontal="right" vertical="center"/>
    </xf>
    <xf numFmtId="164" fontId="29" fillId="0" borderId="0" xfId="2" applyNumberFormat="1" applyFont="1" applyAlignment="1">
      <alignment horizontal="right" vertical="center"/>
    </xf>
    <xf numFmtId="164" fontId="19" fillId="0" borderId="0" xfId="2" applyNumberFormat="1" applyFont="1" applyBorder="1" applyAlignment="1">
      <alignment horizontal="right" vertical="center"/>
    </xf>
    <xf numFmtId="0" fontId="18" fillId="0" borderId="0" xfId="0" applyFont="1" applyBorder="1" applyAlignment="1">
      <alignment vertical="center"/>
    </xf>
    <xf numFmtId="164" fontId="18" fillId="0" borderId="0" xfId="2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/>
    </xf>
    <xf numFmtId="41" fontId="19" fillId="0" borderId="0" xfId="0" applyNumberFormat="1" applyFont="1" applyAlignment="1">
      <alignment horizontal="right" vertical="center"/>
    </xf>
    <xf numFmtId="164" fontId="21" fillId="0" borderId="4" xfId="2" applyNumberFormat="1" applyFont="1" applyBorder="1" applyAlignment="1">
      <alignment horizontal="right" vertical="center"/>
    </xf>
    <xf numFmtId="0" fontId="21" fillId="0" borderId="0" xfId="1" applyFont="1" applyFill="1" applyAlignment="1">
      <alignment vertical="center"/>
    </xf>
    <xf numFmtId="0" fontId="18" fillId="0" borderId="0" xfId="1" applyFont="1" applyAlignment="1">
      <alignment vertical="center"/>
    </xf>
    <xf numFmtId="164" fontId="18" fillId="0" borderId="0" xfId="1" applyNumberFormat="1" applyFont="1" applyAlignment="1">
      <alignment horizontal="center" vertical="center"/>
    </xf>
    <xf numFmtId="164" fontId="19" fillId="0" borderId="0" xfId="1" applyNumberFormat="1" applyFont="1" applyBorder="1" applyAlignment="1">
      <alignment horizontal="center" vertical="center"/>
    </xf>
    <xf numFmtId="164" fontId="18" fillId="0" borderId="0" xfId="1" applyNumberFormat="1" applyFont="1" applyAlignment="1">
      <alignment vertical="center"/>
    </xf>
    <xf numFmtId="0" fontId="18" fillId="0" borderId="0" xfId="1" applyFont="1" applyFill="1" applyAlignment="1">
      <alignment vertical="center"/>
    </xf>
    <xf numFmtId="164" fontId="19" fillId="0" borderId="0" xfId="1" applyNumberFormat="1" applyFont="1" applyBorder="1" applyAlignment="1">
      <alignment vertical="center"/>
    </xf>
    <xf numFmtId="164" fontId="18" fillId="0" borderId="0" xfId="2" applyNumberFormat="1" applyFont="1" applyBorder="1" applyAlignment="1">
      <alignment vertical="center"/>
    </xf>
    <xf numFmtId="164" fontId="18" fillId="0" borderId="0" xfId="2" applyNumberFormat="1" applyFont="1" applyBorder="1" applyAlignment="1">
      <alignment horizontal="center" vertical="center"/>
    </xf>
    <xf numFmtId="164" fontId="18" fillId="0" borderId="1" xfId="2" applyNumberFormat="1" applyFont="1" applyBorder="1" applyAlignment="1">
      <alignment horizontal="center" vertical="center"/>
    </xf>
    <xf numFmtId="164" fontId="21" fillId="0" borderId="4" xfId="2" applyNumberFormat="1" applyFont="1" applyBorder="1" applyAlignment="1">
      <alignment horizontal="center" vertical="center"/>
    </xf>
    <xf numFmtId="164" fontId="21" fillId="0" borderId="0" xfId="2" applyNumberFormat="1" applyFont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165" fontId="21" fillId="0" borderId="4" xfId="0" applyNumberFormat="1" applyFont="1" applyBorder="1" applyAlignment="1">
      <alignment horizontal="right" vertical="center"/>
    </xf>
    <xf numFmtId="39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164" fontId="6" fillId="0" borderId="0" xfId="7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64" fontId="6" fillId="0" borderId="0" xfId="7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wrapText="1"/>
    </xf>
    <xf numFmtId="164" fontId="7" fillId="0" borderId="0" xfId="2" applyNumberFormat="1" applyFont="1" applyFill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top" wrapText="1"/>
    </xf>
    <xf numFmtId="41" fontId="30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18" fillId="0" borderId="1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center"/>
    </xf>
  </cellXfs>
  <cellStyles count="12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3 2" xfId="9" xr:uid="{00000000-0005-0000-0000-000009000000}"/>
    <cellStyle name="Normal 4" xfId="10" xr:uid="{00000000-0005-0000-0000-00000A000000}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haredStrings" Target="sharedStrings.xml"/><Relationship Id="rId3" Type="http://purl.oclc.org/ooxml/officeDocument/relationships/worksheet" Target="worksheets/sheet3.xml"/><Relationship Id="rId7" Type="http://purl.oclc.org/ooxml/officeDocument/relationships/styles" Target="styles.xml"/><Relationship Id="rId12" Type="http://purl.oclc.org/ooxml/officeDocument/relationships/customXml" Target="../customXml/item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theme" Target="theme/theme1.xml"/><Relationship Id="rId11" Type="http://purl.oclc.org/ooxml/officeDocument/relationships/customXml" Target="../customXml/item2.xml"/><Relationship Id="rId5" Type="http://purl.oclc.org/ooxml/officeDocument/relationships/worksheet" Target="worksheets/sheet5.xml"/><Relationship Id="rId10" Type="http://purl.oclc.org/ooxml/officeDocument/relationships/customXml" Target="../customXml/item1.xml"/><Relationship Id="rId4" Type="http://purl.oclc.org/ooxml/officeDocument/relationships/worksheet" Target="worksheets/sheet4.xml"/><Relationship Id="rId9" Type="http://purl.oclc.org/ooxml/officeDocument/relationships/calcChain" Target="calcChain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2"/>
  <sheetViews>
    <sheetView showGridLines="0" view="pageBreakPreview" topLeftCell="A62" zoomScaleNormal="130" zoomScaleSheetLayoutView="100" workbookViewId="0">
      <selection activeCell="E72" sqref="E72:K84"/>
    </sheetView>
  </sheetViews>
  <sheetFormatPr defaultColWidth="10.85546875" defaultRowHeight="23.25" customHeight="1"/>
  <cols>
    <col min="1" max="1" width="32.28515625" style="3" customWidth="1"/>
    <col min="2" max="2" width="2.85546875" style="3" customWidth="1"/>
    <col min="3" max="3" width="8.7109375" style="8" customWidth="1"/>
    <col min="4" max="4" width="2.85546875" style="3" customWidth="1"/>
    <col min="5" max="5" width="13.7109375" style="117" customWidth="1"/>
    <col min="6" max="6" width="1.42578125" style="8" customWidth="1"/>
    <col min="7" max="7" width="13.7109375" style="18" customWidth="1"/>
    <col min="8" max="8" width="1.42578125" style="8" customWidth="1"/>
    <col min="9" max="9" width="13.7109375" style="18" customWidth="1"/>
    <col min="10" max="10" width="1.42578125" style="8" customWidth="1"/>
    <col min="11" max="11" width="13.7109375" style="18" customWidth="1"/>
    <col min="12" max="12" width="16" style="3" bestFit="1" customWidth="1"/>
    <col min="13" max="13" width="11" style="3" bestFit="1" customWidth="1"/>
    <col min="14" max="14" width="11.5703125" style="3" bestFit="1" customWidth="1"/>
    <col min="15" max="16384" width="10.85546875" style="3"/>
  </cols>
  <sheetData>
    <row r="1" spans="1:12" ht="23.25" customHeight="1">
      <c r="A1" s="1" t="s">
        <v>0</v>
      </c>
      <c r="B1" s="5"/>
      <c r="C1" s="6"/>
      <c r="D1" s="5"/>
      <c r="E1" s="113"/>
      <c r="F1" s="6"/>
      <c r="G1" s="7"/>
      <c r="H1" s="6"/>
      <c r="I1" s="7"/>
      <c r="J1" s="6"/>
      <c r="K1" s="7"/>
    </row>
    <row r="2" spans="1:12" ht="23.25" customHeight="1">
      <c r="A2" s="1" t="s">
        <v>100</v>
      </c>
      <c r="B2" s="5"/>
      <c r="C2" s="6"/>
      <c r="D2" s="5"/>
      <c r="E2" s="113"/>
      <c r="F2" s="6"/>
      <c r="G2" s="7"/>
      <c r="H2" s="6"/>
      <c r="I2" s="7"/>
      <c r="J2" s="6"/>
      <c r="K2" s="7"/>
    </row>
    <row r="3" spans="1:12" ht="23.25" customHeight="1">
      <c r="A3" s="118"/>
      <c r="C3" s="2"/>
      <c r="E3" s="209" t="s">
        <v>1</v>
      </c>
      <c r="F3" s="209"/>
      <c r="G3" s="209"/>
      <c r="H3" s="119"/>
      <c r="I3" s="209" t="s">
        <v>2</v>
      </c>
      <c r="J3" s="209"/>
      <c r="K3" s="209"/>
    </row>
    <row r="4" spans="1:12" ht="23.25" customHeight="1">
      <c r="A4" s="5"/>
      <c r="B4" s="5"/>
      <c r="C4" s="3"/>
      <c r="D4" s="5"/>
      <c r="E4" s="120" t="s">
        <v>70</v>
      </c>
      <c r="F4" s="119"/>
      <c r="G4" s="4" t="s">
        <v>71</v>
      </c>
      <c r="H4" s="119"/>
      <c r="I4" s="4" t="s">
        <v>70</v>
      </c>
      <c r="J4" s="119"/>
      <c r="K4" s="4" t="s">
        <v>71</v>
      </c>
    </row>
    <row r="5" spans="1:12" ht="23.25" customHeight="1">
      <c r="A5" s="121" t="s">
        <v>4</v>
      </c>
      <c r="B5" s="5"/>
      <c r="C5" s="2" t="s">
        <v>3</v>
      </c>
      <c r="D5" s="5"/>
      <c r="E5" s="120">
        <v>2567</v>
      </c>
      <c r="F5" s="4"/>
      <c r="G5" s="4">
        <v>2566</v>
      </c>
      <c r="H5" s="4"/>
      <c r="I5" s="4">
        <v>2567</v>
      </c>
      <c r="J5" s="4"/>
      <c r="K5" s="4">
        <v>2566</v>
      </c>
    </row>
    <row r="6" spans="1:12" ht="23.25" customHeight="1">
      <c r="A6" s="5"/>
      <c r="B6" s="5"/>
      <c r="C6" s="2"/>
      <c r="D6" s="5"/>
      <c r="E6" s="120" t="s">
        <v>72</v>
      </c>
      <c r="F6" s="4"/>
      <c r="G6" s="4"/>
      <c r="H6" s="4"/>
      <c r="I6" s="4" t="s">
        <v>72</v>
      </c>
      <c r="J6" s="4"/>
      <c r="K6" s="4"/>
    </row>
    <row r="7" spans="1:12" ht="23.25" customHeight="1">
      <c r="A7" s="5"/>
      <c r="B7" s="5"/>
      <c r="C7" s="2"/>
      <c r="D7" s="5"/>
      <c r="E7" s="208" t="s">
        <v>73</v>
      </c>
      <c r="F7" s="208"/>
      <c r="G7" s="208"/>
      <c r="H7" s="208"/>
      <c r="I7" s="208"/>
      <c r="J7" s="208"/>
      <c r="K7" s="208"/>
    </row>
    <row r="8" spans="1:12" ht="23.25" customHeight="1">
      <c r="A8" s="122" t="s">
        <v>5</v>
      </c>
      <c r="B8" s="4"/>
      <c r="C8" s="2"/>
      <c r="D8" s="4"/>
      <c r="E8" s="123"/>
      <c r="F8" s="124"/>
      <c r="G8" s="124"/>
      <c r="H8" s="124"/>
      <c r="I8" s="124"/>
      <c r="J8" s="124"/>
      <c r="K8" s="124"/>
    </row>
    <row r="9" spans="1:12" ht="23.25" customHeight="1">
      <c r="A9" s="9" t="s">
        <v>6</v>
      </c>
      <c r="B9" s="4"/>
      <c r="C9" s="2"/>
      <c r="D9" s="4"/>
      <c r="E9" s="106">
        <v>1683305</v>
      </c>
      <c r="F9" s="98"/>
      <c r="G9" s="98">
        <v>1399364</v>
      </c>
      <c r="H9" s="98"/>
      <c r="I9" s="98">
        <v>825619</v>
      </c>
      <c r="J9" s="98"/>
      <c r="K9" s="98">
        <v>673648</v>
      </c>
      <c r="L9" s="10"/>
    </row>
    <row r="10" spans="1:12" ht="23.25" customHeight="1">
      <c r="A10" s="9" t="s">
        <v>101</v>
      </c>
      <c r="B10" s="4"/>
      <c r="C10" s="2" t="s">
        <v>133</v>
      </c>
      <c r="D10" s="4"/>
      <c r="E10" s="106">
        <v>900076</v>
      </c>
      <c r="F10" s="98"/>
      <c r="G10" s="98">
        <v>874007</v>
      </c>
      <c r="H10" s="98"/>
      <c r="I10" s="98">
        <v>579464</v>
      </c>
      <c r="J10" s="98"/>
      <c r="K10" s="98">
        <v>577135</v>
      </c>
      <c r="L10" s="10"/>
    </row>
    <row r="11" spans="1:12" ht="23.25" customHeight="1">
      <c r="A11" s="9" t="s">
        <v>166</v>
      </c>
      <c r="B11" s="4"/>
      <c r="C11" s="2">
        <v>4</v>
      </c>
      <c r="D11" s="4"/>
      <c r="E11" s="106">
        <v>1282228</v>
      </c>
      <c r="F11" s="98"/>
      <c r="G11" s="98">
        <v>1283810</v>
      </c>
      <c r="H11" s="98"/>
      <c r="I11" s="98">
        <v>776828</v>
      </c>
      <c r="J11" s="98"/>
      <c r="K11" s="98">
        <v>745400</v>
      </c>
      <c r="L11" s="10"/>
    </row>
    <row r="12" spans="1:12" ht="23.25" customHeight="1">
      <c r="A12" s="9" t="s">
        <v>7</v>
      </c>
      <c r="B12" s="4"/>
      <c r="C12" s="2"/>
      <c r="D12" s="4"/>
      <c r="E12" s="106">
        <v>352937</v>
      </c>
      <c r="F12" s="98"/>
      <c r="G12" s="98">
        <v>336489</v>
      </c>
      <c r="H12" s="98"/>
      <c r="I12" s="98">
        <v>155936</v>
      </c>
      <c r="J12" s="98"/>
      <c r="K12" s="98">
        <v>136150</v>
      </c>
      <c r="L12" s="10"/>
    </row>
    <row r="13" spans="1:12" ht="23.25" customHeight="1">
      <c r="A13" s="9" t="s">
        <v>74</v>
      </c>
      <c r="B13" s="4"/>
      <c r="C13" s="2"/>
      <c r="D13" s="4"/>
      <c r="E13" s="106">
        <v>125000</v>
      </c>
      <c r="F13" s="98"/>
      <c r="G13" s="98">
        <v>125000</v>
      </c>
      <c r="H13" s="98"/>
      <c r="I13" s="98">
        <v>0</v>
      </c>
      <c r="J13" s="98"/>
      <c r="K13" s="106">
        <v>0</v>
      </c>
      <c r="L13" s="10"/>
    </row>
    <row r="14" spans="1:12" ht="23.25" customHeight="1">
      <c r="A14" s="3" t="s">
        <v>8</v>
      </c>
      <c r="B14" s="4"/>
      <c r="C14" s="2"/>
      <c r="D14" s="4"/>
      <c r="E14" s="125">
        <v>36815</v>
      </c>
      <c r="F14" s="98"/>
      <c r="G14" s="126">
        <v>27214</v>
      </c>
      <c r="H14" s="98"/>
      <c r="I14" s="126">
        <v>17935</v>
      </c>
      <c r="J14" s="98"/>
      <c r="K14" s="126">
        <v>15943</v>
      </c>
      <c r="L14" s="10"/>
    </row>
    <row r="15" spans="1:12" ht="23.25" customHeight="1">
      <c r="A15" s="127" t="s">
        <v>9</v>
      </c>
      <c r="E15" s="128">
        <v>4380361</v>
      </c>
      <c r="F15" s="104"/>
      <c r="G15" s="129">
        <v>4045884</v>
      </c>
      <c r="H15" s="104"/>
      <c r="I15" s="129">
        <v>2355782</v>
      </c>
      <c r="J15" s="104"/>
      <c r="K15" s="129">
        <v>2148276</v>
      </c>
      <c r="L15" s="10"/>
    </row>
    <row r="16" spans="1:12" ht="23.25" customHeight="1">
      <c r="A16" s="127"/>
      <c r="E16" s="130"/>
      <c r="F16" s="98"/>
      <c r="G16" s="131"/>
      <c r="H16" s="98"/>
      <c r="I16" s="131"/>
      <c r="J16" s="98"/>
      <c r="K16" s="131"/>
      <c r="L16" s="10"/>
    </row>
    <row r="17" spans="1:14" ht="23.25" customHeight="1">
      <c r="A17" s="132" t="s">
        <v>10</v>
      </c>
      <c r="E17" s="106"/>
      <c r="F17" s="98"/>
      <c r="G17" s="98"/>
      <c r="H17" s="98"/>
      <c r="I17" s="98"/>
      <c r="J17" s="98"/>
      <c r="K17" s="106"/>
      <c r="L17" s="10"/>
    </row>
    <row r="18" spans="1:14" ht="23.25" hidden="1" customHeight="1">
      <c r="A18" s="9" t="s">
        <v>12</v>
      </c>
      <c r="C18" s="2"/>
      <c r="E18" s="106">
        <v>0</v>
      </c>
      <c r="F18" s="98"/>
      <c r="G18" s="106">
        <v>0</v>
      </c>
      <c r="H18" s="98"/>
      <c r="I18" s="98">
        <v>0</v>
      </c>
      <c r="J18" s="98"/>
      <c r="K18" s="106">
        <v>0</v>
      </c>
      <c r="L18" s="10"/>
    </row>
    <row r="19" spans="1:14" ht="23.25" customHeight="1">
      <c r="A19" s="9" t="s">
        <v>13</v>
      </c>
      <c r="C19" s="2"/>
      <c r="E19" s="106">
        <v>0</v>
      </c>
      <c r="F19" s="98"/>
      <c r="G19" s="106">
        <v>0</v>
      </c>
      <c r="H19" s="98"/>
      <c r="I19" s="98">
        <v>2813910</v>
      </c>
      <c r="J19" s="98"/>
      <c r="K19" s="106">
        <v>2813910</v>
      </c>
      <c r="L19" s="10"/>
    </row>
    <row r="20" spans="1:14" ht="23.25" customHeight="1">
      <c r="A20" s="9" t="s">
        <v>66</v>
      </c>
      <c r="C20" s="2"/>
      <c r="E20" s="106">
        <v>117401</v>
      </c>
      <c r="F20" s="98"/>
      <c r="G20" s="106">
        <v>122414</v>
      </c>
      <c r="H20" s="98"/>
      <c r="I20" s="98">
        <v>0</v>
      </c>
      <c r="J20" s="98"/>
      <c r="K20" s="106">
        <v>0</v>
      </c>
      <c r="L20" s="10"/>
    </row>
    <row r="21" spans="1:14" ht="23.25" customHeight="1">
      <c r="A21" s="55" t="s">
        <v>11</v>
      </c>
      <c r="B21" s="56"/>
      <c r="C21" s="133">
        <v>2</v>
      </c>
      <c r="D21" s="56"/>
      <c r="E21" s="106">
        <v>0</v>
      </c>
      <c r="F21" s="106"/>
      <c r="G21" s="106">
        <v>0</v>
      </c>
      <c r="H21" s="106"/>
      <c r="I21" s="106">
        <v>370700</v>
      </c>
      <c r="J21" s="106"/>
      <c r="K21" s="106">
        <v>370700</v>
      </c>
      <c r="L21" s="40"/>
    </row>
    <row r="22" spans="1:14" ht="23.25" customHeight="1">
      <c r="A22" s="55" t="s">
        <v>14</v>
      </c>
      <c r="B22" s="56"/>
      <c r="C22" s="133"/>
      <c r="D22" s="56"/>
      <c r="E22" s="106">
        <v>75654</v>
      </c>
      <c r="F22" s="106"/>
      <c r="G22" s="106">
        <v>75654</v>
      </c>
      <c r="H22" s="106"/>
      <c r="I22" s="106">
        <v>298</v>
      </c>
      <c r="J22" s="106"/>
      <c r="K22" s="106">
        <v>298</v>
      </c>
      <c r="L22" s="40"/>
    </row>
    <row r="23" spans="1:14" ht="23.25" customHeight="1">
      <c r="A23" s="9" t="s">
        <v>15</v>
      </c>
      <c r="C23" s="2" t="s">
        <v>138</v>
      </c>
      <c r="E23" s="106">
        <v>5749994</v>
      </c>
      <c r="F23" s="98"/>
      <c r="G23" s="106">
        <v>5701105</v>
      </c>
      <c r="H23" s="98"/>
      <c r="I23" s="98">
        <v>1679713</v>
      </c>
      <c r="J23" s="98"/>
      <c r="K23" s="106">
        <v>1623039</v>
      </c>
      <c r="L23" s="10"/>
    </row>
    <row r="24" spans="1:14" ht="23.25" customHeight="1">
      <c r="A24" s="9" t="s">
        <v>16</v>
      </c>
      <c r="C24" s="2"/>
      <c r="E24" s="106">
        <v>72491</v>
      </c>
      <c r="F24" s="98"/>
      <c r="G24" s="106">
        <v>71796</v>
      </c>
      <c r="H24" s="98"/>
      <c r="I24" s="98">
        <v>30913</v>
      </c>
      <c r="J24" s="98"/>
      <c r="K24" s="106">
        <v>30595</v>
      </c>
      <c r="L24" s="10"/>
    </row>
    <row r="25" spans="1:14" ht="23.25" customHeight="1">
      <c r="A25" s="9" t="s">
        <v>17</v>
      </c>
      <c r="C25" s="2"/>
      <c r="E25" s="106">
        <v>104457</v>
      </c>
      <c r="F25" s="98"/>
      <c r="G25" s="106">
        <v>104457</v>
      </c>
      <c r="H25" s="98"/>
      <c r="I25" s="98">
        <v>0</v>
      </c>
      <c r="J25" s="98"/>
      <c r="K25" s="106">
        <v>0</v>
      </c>
      <c r="L25" s="10"/>
    </row>
    <row r="26" spans="1:14" ht="23.25" customHeight="1">
      <c r="A26" s="9" t="s">
        <v>102</v>
      </c>
      <c r="C26" s="2"/>
      <c r="E26" s="106">
        <v>57152</v>
      </c>
      <c r="F26" s="98"/>
      <c r="G26" s="106">
        <v>54813</v>
      </c>
      <c r="H26" s="98"/>
      <c r="I26" s="98">
        <v>44307</v>
      </c>
      <c r="J26" s="98"/>
      <c r="K26" s="98">
        <v>43494</v>
      </c>
      <c r="L26" s="10"/>
    </row>
    <row r="27" spans="1:14" ht="23.25" customHeight="1">
      <c r="A27" s="9" t="s">
        <v>18</v>
      </c>
      <c r="C27" s="2"/>
      <c r="E27" s="106">
        <v>34337</v>
      </c>
      <c r="F27" s="98"/>
      <c r="G27" s="98">
        <v>34245</v>
      </c>
      <c r="H27" s="98"/>
      <c r="I27" s="98">
        <v>18849</v>
      </c>
      <c r="J27" s="98"/>
      <c r="K27" s="98">
        <v>18509</v>
      </c>
      <c r="L27" s="10"/>
    </row>
    <row r="28" spans="1:14" ht="23.25" customHeight="1">
      <c r="A28" s="9" t="s">
        <v>19</v>
      </c>
      <c r="E28" s="125">
        <v>47328</v>
      </c>
      <c r="F28" s="98"/>
      <c r="G28" s="126">
        <v>53854</v>
      </c>
      <c r="H28" s="98"/>
      <c r="I28" s="126">
        <v>11281</v>
      </c>
      <c r="J28" s="98"/>
      <c r="K28" s="126">
        <v>13486</v>
      </c>
      <c r="L28" s="10"/>
      <c r="M28" s="134"/>
    </row>
    <row r="29" spans="1:14" ht="23.25" customHeight="1">
      <c r="A29" s="135" t="s">
        <v>20</v>
      </c>
      <c r="E29" s="128">
        <v>6258814</v>
      </c>
      <c r="F29" s="104"/>
      <c r="G29" s="129">
        <v>6218338</v>
      </c>
      <c r="H29" s="104"/>
      <c r="I29" s="129">
        <v>4969971</v>
      </c>
      <c r="J29" s="104"/>
      <c r="K29" s="129">
        <v>4914031</v>
      </c>
      <c r="L29" s="13"/>
    </row>
    <row r="30" spans="1:14" ht="23.25" customHeight="1">
      <c r="A30" s="135"/>
      <c r="E30" s="130"/>
      <c r="F30" s="98"/>
      <c r="G30" s="131"/>
      <c r="H30" s="98"/>
      <c r="I30" s="131"/>
      <c r="J30" s="98"/>
      <c r="K30" s="131"/>
      <c r="L30" s="13"/>
    </row>
    <row r="31" spans="1:14" ht="23.25" customHeight="1" thickBot="1">
      <c r="A31" s="121" t="s">
        <v>21</v>
      </c>
      <c r="B31" s="4"/>
      <c r="C31" s="2"/>
      <c r="D31" s="4"/>
      <c r="E31" s="136">
        <v>10639175</v>
      </c>
      <c r="F31" s="104"/>
      <c r="G31" s="137">
        <v>10264222</v>
      </c>
      <c r="H31" s="104"/>
      <c r="I31" s="137">
        <v>7325753</v>
      </c>
      <c r="J31" s="104"/>
      <c r="K31" s="137">
        <v>7062307</v>
      </c>
      <c r="L31" s="13"/>
    </row>
    <row r="32" spans="1:14" ht="23.25" customHeight="1" thickTop="1">
      <c r="A32" s="1" t="s">
        <v>0</v>
      </c>
      <c r="B32" s="5"/>
      <c r="C32" s="6"/>
      <c r="D32" s="5"/>
      <c r="E32" s="114"/>
      <c r="F32" s="15"/>
      <c r="G32" s="15"/>
      <c r="H32" s="6"/>
      <c r="I32" s="15"/>
      <c r="J32" s="15"/>
      <c r="K32" s="15"/>
      <c r="L32" s="11"/>
      <c r="M32" s="12"/>
      <c r="N32" s="12"/>
    </row>
    <row r="33" spans="1:14" ht="23.25" customHeight="1">
      <c r="A33" s="1" t="s">
        <v>100</v>
      </c>
      <c r="B33" s="5"/>
      <c r="C33" s="6"/>
      <c r="D33" s="5"/>
      <c r="E33" s="114"/>
      <c r="F33" s="15"/>
      <c r="G33" s="15"/>
      <c r="H33" s="6"/>
      <c r="I33" s="15"/>
      <c r="J33" s="15"/>
      <c r="K33" s="15"/>
      <c r="N33" s="12"/>
    </row>
    <row r="34" spans="1:14" ht="23.25" customHeight="1">
      <c r="A34" s="118"/>
      <c r="C34" s="2"/>
      <c r="E34" s="209" t="s">
        <v>1</v>
      </c>
      <c r="F34" s="209"/>
      <c r="G34" s="209"/>
      <c r="H34" s="119"/>
      <c r="I34" s="209" t="s">
        <v>2</v>
      </c>
      <c r="J34" s="209"/>
      <c r="K34" s="209"/>
      <c r="N34" s="12"/>
    </row>
    <row r="35" spans="1:14" ht="23.25" customHeight="1">
      <c r="A35" s="5"/>
      <c r="B35" s="5"/>
      <c r="C35" s="3"/>
      <c r="D35" s="5"/>
      <c r="E35" s="120" t="s">
        <v>70</v>
      </c>
      <c r="F35" s="119"/>
      <c r="G35" s="4" t="s">
        <v>71</v>
      </c>
      <c r="H35" s="119"/>
      <c r="I35" s="4" t="s">
        <v>70</v>
      </c>
      <c r="J35" s="119"/>
      <c r="K35" s="4" t="s">
        <v>71</v>
      </c>
      <c r="N35" s="12"/>
    </row>
    <row r="36" spans="1:14" ht="23.25" customHeight="1">
      <c r="A36" s="135" t="s">
        <v>22</v>
      </c>
      <c r="B36" s="5"/>
      <c r="C36" s="2" t="s">
        <v>3</v>
      </c>
      <c r="D36" s="5"/>
      <c r="E36" s="120">
        <v>2567</v>
      </c>
      <c r="F36" s="4"/>
      <c r="G36" s="4">
        <v>2566</v>
      </c>
      <c r="H36" s="4"/>
      <c r="I36" s="4">
        <v>2567</v>
      </c>
      <c r="J36" s="4"/>
      <c r="K36" s="4">
        <v>2566</v>
      </c>
      <c r="N36" s="12"/>
    </row>
    <row r="37" spans="1:14" ht="23.25" customHeight="1">
      <c r="A37" s="5"/>
      <c r="B37" s="5"/>
      <c r="C37" s="2"/>
      <c r="D37" s="5"/>
      <c r="E37" s="120" t="s">
        <v>72</v>
      </c>
      <c r="F37" s="4"/>
      <c r="G37" s="4"/>
      <c r="H37" s="4"/>
      <c r="I37" s="4" t="s">
        <v>72</v>
      </c>
      <c r="J37" s="4"/>
      <c r="K37" s="4"/>
      <c r="N37" s="12"/>
    </row>
    <row r="38" spans="1:14" ht="23.25" customHeight="1">
      <c r="A38" s="5"/>
      <c r="B38" s="5"/>
      <c r="C38" s="2"/>
      <c r="D38" s="5"/>
      <c r="E38" s="208" t="s">
        <v>73</v>
      </c>
      <c r="F38" s="208"/>
      <c r="G38" s="208"/>
      <c r="H38" s="208"/>
      <c r="I38" s="208"/>
      <c r="J38" s="208"/>
      <c r="K38" s="208"/>
      <c r="N38" s="12"/>
    </row>
    <row r="39" spans="1:14" ht="23.25" customHeight="1">
      <c r="A39" s="122" t="s">
        <v>103</v>
      </c>
      <c r="E39" s="123"/>
      <c r="F39" s="124"/>
      <c r="G39" s="124"/>
      <c r="H39" s="124"/>
      <c r="I39" s="124"/>
      <c r="J39" s="124"/>
      <c r="K39" s="124"/>
      <c r="N39" s="12"/>
    </row>
    <row r="40" spans="1:14" ht="23.25" customHeight="1">
      <c r="A40" s="9" t="s">
        <v>145</v>
      </c>
      <c r="B40" s="4"/>
      <c r="C40" s="2"/>
      <c r="D40" s="4"/>
      <c r="E40" s="3"/>
      <c r="F40" s="3"/>
      <c r="G40" s="3"/>
      <c r="H40" s="3"/>
      <c r="I40" s="3"/>
      <c r="J40" s="3"/>
      <c r="K40" s="3"/>
      <c r="L40" s="10"/>
    </row>
    <row r="41" spans="1:14" ht="23.25" customHeight="1">
      <c r="A41" s="9" t="s">
        <v>146</v>
      </c>
      <c r="B41" s="4"/>
      <c r="C41" s="2"/>
      <c r="D41" s="4"/>
      <c r="E41" s="106">
        <v>46208</v>
      </c>
      <c r="F41" s="98"/>
      <c r="G41" s="98">
        <v>45000</v>
      </c>
      <c r="H41" s="98"/>
      <c r="I41" s="98">
        <v>0</v>
      </c>
      <c r="J41" s="98"/>
      <c r="K41" s="106">
        <v>0</v>
      </c>
      <c r="L41" s="10"/>
    </row>
    <row r="42" spans="1:14" ht="23.25" customHeight="1">
      <c r="A42" s="9" t="s">
        <v>104</v>
      </c>
      <c r="B42" s="4"/>
      <c r="C42" s="2">
        <v>2</v>
      </c>
      <c r="D42" s="4"/>
      <c r="E42" s="106">
        <v>951657</v>
      </c>
      <c r="F42" s="98"/>
      <c r="G42" s="98">
        <v>893806</v>
      </c>
      <c r="H42" s="98"/>
      <c r="I42" s="98">
        <v>435852</v>
      </c>
      <c r="J42" s="98"/>
      <c r="K42" s="98">
        <v>388001</v>
      </c>
      <c r="L42" s="10"/>
    </row>
    <row r="43" spans="1:14" ht="23.25" customHeight="1">
      <c r="A43" s="9" t="s">
        <v>23</v>
      </c>
      <c r="B43" s="4"/>
      <c r="C43" s="2"/>
      <c r="D43" s="4"/>
      <c r="E43" s="106"/>
      <c r="F43" s="98"/>
      <c r="G43" s="98"/>
      <c r="H43" s="98"/>
      <c r="I43" s="98"/>
      <c r="J43" s="98"/>
      <c r="K43" s="98"/>
      <c r="L43" s="10"/>
    </row>
    <row r="44" spans="1:14" ht="23.25" customHeight="1">
      <c r="A44" s="9" t="s">
        <v>24</v>
      </c>
      <c r="B44" s="4"/>
      <c r="C44" s="2">
        <v>6</v>
      </c>
      <c r="D44" s="4"/>
      <c r="E44" s="106">
        <v>82346</v>
      </c>
      <c r="F44" s="98"/>
      <c r="G44" s="98">
        <v>81780</v>
      </c>
      <c r="H44" s="98"/>
      <c r="I44" s="98">
        <v>0</v>
      </c>
      <c r="J44" s="98"/>
      <c r="K44" s="106">
        <v>0</v>
      </c>
      <c r="L44" s="10"/>
    </row>
    <row r="45" spans="1:14" ht="23.25" customHeight="1">
      <c r="A45" s="9" t="s">
        <v>25</v>
      </c>
      <c r="B45" s="4"/>
      <c r="C45" s="2"/>
      <c r="D45" s="4"/>
      <c r="E45" s="106"/>
      <c r="F45" s="98"/>
      <c r="G45" s="98"/>
      <c r="H45" s="98"/>
      <c r="I45" s="98"/>
      <c r="J45" s="98"/>
      <c r="K45" s="98"/>
      <c r="L45" s="10"/>
    </row>
    <row r="46" spans="1:14" ht="23.25" customHeight="1">
      <c r="A46" s="9" t="s">
        <v>24</v>
      </c>
      <c r="B46" s="4"/>
      <c r="C46" s="2"/>
      <c r="D46" s="4"/>
      <c r="E46" s="106">
        <v>23401</v>
      </c>
      <c r="F46" s="98"/>
      <c r="G46" s="98">
        <v>22148</v>
      </c>
      <c r="H46" s="98"/>
      <c r="I46" s="98">
        <v>7310</v>
      </c>
      <c r="J46" s="98"/>
      <c r="K46" s="98">
        <v>6963</v>
      </c>
      <c r="L46" s="10"/>
    </row>
    <row r="47" spans="1:14" ht="23.25" customHeight="1">
      <c r="A47" s="9" t="s">
        <v>105</v>
      </c>
      <c r="B47" s="4"/>
      <c r="C47" s="2"/>
      <c r="D47" s="4"/>
      <c r="E47" s="106">
        <v>154387</v>
      </c>
      <c r="F47" s="98"/>
      <c r="G47" s="98">
        <v>97670</v>
      </c>
      <c r="H47" s="98"/>
      <c r="I47" s="98">
        <v>90939</v>
      </c>
      <c r="J47" s="98"/>
      <c r="K47" s="98">
        <v>56880</v>
      </c>
      <c r="L47" s="10"/>
      <c r="M47" s="134"/>
    </row>
    <row r="48" spans="1:14" ht="23.25" customHeight="1">
      <c r="A48" s="9" t="s">
        <v>26</v>
      </c>
      <c r="B48" s="4"/>
      <c r="C48" s="2"/>
      <c r="D48" s="4"/>
      <c r="E48" s="106">
        <v>343130</v>
      </c>
      <c r="F48" s="98"/>
      <c r="G48" s="98">
        <v>344434</v>
      </c>
      <c r="H48" s="98"/>
      <c r="I48" s="98">
        <v>85613</v>
      </c>
      <c r="J48" s="98"/>
      <c r="K48" s="98">
        <v>80569</v>
      </c>
      <c r="L48" s="10"/>
    </row>
    <row r="49" spans="1:14" ht="23.25" customHeight="1">
      <c r="A49" s="121" t="s">
        <v>27</v>
      </c>
      <c r="B49" s="4"/>
      <c r="C49" s="2"/>
      <c r="D49" s="4"/>
      <c r="E49" s="138">
        <v>1601129</v>
      </c>
      <c r="F49" s="104"/>
      <c r="G49" s="138">
        <v>1484838</v>
      </c>
      <c r="H49" s="104"/>
      <c r="I49" s="108">
        <v>619714</v>
      </c>
      <c r="J49" s="104"/>
      <c r="K49" s="108">
        <v>532413</v>
      </c>
      <c r="L49" s="10"/>
    </row>
    <row r="50" spans="1:14" ht="23.25" customHeight="1">
      <c r="A50" s="121"/>
      <c r="B50" s="4"/>
      <c r="C50" s="2"/>
      <c r="D50" s="4"/>
      <c r="E50" s="130"/>
      <c r="F50" s="98"/>
      <c r="G50" s="131"/>
      <c r="H50" s="98"/>
      <c r="I50" s="131"/>
      <c r="J50" s="98"/>
      <c r="K50" s="131"/>
      <c r="L50" s="10"/>
    </row>
    <row r="51" spans="1:14" ht="23.25" customHeight="1">
      <c r="A51" s="122" t="s">
        <v>28</v>
      </c>
      <c r="B51" s="4"/>
      <c r="C51" s="2"/>
      <c r="D51" s="4"/>
      <c r="E51" s="106"/>
      <c r="F51" s="98"/>
      <c r="G51" s="98"/>
      <c r="H51" s="98"/>
      <c r="I51" s="98"/>
      <c r="J51" s="98"/>
      <c r="K51" s="98"/>
      <c r="L51" s="10"/>
    </row>
    <row r="52" spans="1:14" ht="23.25" customHeight="1">
      <c r="A52" s="9" t="s">
        <v>106</v>
      </c>
      <c r="B52" s="4"/>
      <c r="C52" s="2">
        <v>6</v>
      </c>
      <c r="D52" s="4"/>
      <c r="E52" s="106">
        <v>571819</v>
      </c>
      <c r="F52" s="98"/>
      <c r="G52" s="98">
        <v>555865</v>
      </c>
      <c r="H52" s="98"/>
      <c r="I52" s="98">
        <v>0</v>
      </c>
      <c r="J52" s="98"/>
      <c r="K52" s="106">
        <v>0</v>
      </c>
      <c r="L52" s="10"/>
    </row>
    <row r="53" spans="1:14" ht="23.25" customHeight="1">
      <c r="A53" s="9" t="s">
        <v>107</v>
      </c>
      <c r="B53" s="4"/>
      <c r="C53" s="2"/>
      <c r="D53" s="4"/>
      <c r="E53" s="106">
        <v>44700</v>
      </c>
      <c r="F53" s="98"/>
      <c r="G53" s="98">
        <v>45228</v>
      </c>
      <c r="H53" s="98"/>
      <c r="I53" s="98">
        <v>26555</v>
      </c>
      <c r="J53" s="98"/>
      <c r="K53" s="98">
        <v>26298</v>
      </c>
      <c r="L53" s="10"/>
    </row>
    <row r="54" spans="1:14" ht="23.25" customHeight="1">
      <c r="A54" s="9" t="s">
        <v>29</v>
      </c>
      <c r="B54" s="4"/>
      <c r="C54" s="2"/>
      <c r="D54" s="4"/>
      <c r="E54" s="106">
        <v>13695</v>
      </c>
      <c r="F54" s="98"/>
      <c r="G54" s="98">
        <v>13777</v>
      </c>
      <c r="H54" s="98"/>
      <c r="I54" s="98">
        <v>0</v>
      </c>
      <c r="J54" s="98"/>
      <c r="K54" s="106">
        <v>0</v>
      </c>
      <c r="L54" s="10"/>
    </row>
    <row r="55" spans="1:14" ht="23.25" customHeight="1">
      <c r="A55" s="3" t="s">
        <v>147</v>
      </c>
      <c r="B55" s="4"/>
      <c r="C55" s="2"/>
      <c r="D55" s="4"/>
      <c r="E55" s="3"/>
      <c r="F55" s="3"/>
      <c r="G55" s="3"/>
      <c r="H55" s="3"/>
      <c r="I55" s="3"/>
      <c r="J55" s="3"/>
      <c r="K55" s="3"/>
      <c r="L55" s="10"/>
    </row>
    <row r="56" spans="1:14" ht="23.25" customHeight="1">
      <c r="A56" s="3" t="s">
        <v>148</v>
      </c>
      <c r="B56" s="4"/>
      <c r="C56" s="2"/>
      <c r="D56" s="4"/>
      <c r="E56" s="106">
        <v>166324</v>
      </c>
      <c r="F56" s="98"/>
      <c r="G56" s="98">
        <v>166171</v>
      </c>
      <c r="H56" s="98"/>
      <c r="I56" s="98">
        <v>90413</v>
      </c>
      <c r="J56" s="98"/>
      <c r="K56" s="98">
        <v>89000</v>
      </c>
      <c r="L56" s="10"/>
    </row>
    <row r="57" spans="1:14" ht="23.25" customHeight="1">
      <c r="A57" s="9" t="s">
        <v>165</v>
      </c>
      <c r="B57" s="4"/>
      <c r="C57" s="2">
        <v>8</v>
      </c>
      <c r="D57" s="4"/>
      <c r="E57" s="106">
        <v>28172</v>
      </c>
      <c r="F57" s="98"/>
      <c r="G57" s="98">
        <v>46267</v>
      </c>
      <c r="H57" s="98"/>
      <c r="I57" s="98">
        <v>0</v>
      </c>
      <c r="J57" s="98"/>
      <c r="K57" s="106">
        <v>0</v>
      </c>
      <c r="L57" s="10"/>
    </row>
    <row r="58" spans="1:14" ht="23.25" customHeight="1">
      <c r="A58" s="3" t="s">
        <v>30</v>
      </c>
      <c r="B58" s="4"/>
      <c r="C58" s="2"/>
      <c r="D58" s="4"/>
      <c r="E58" s="106">
        <v>21273</v>
      </c>
      <c r="F58" s="98"/>
      <c r="G58" s="98">
        <v>21269</v>
      </c>
      <c r="H58" s="98"/>
      <c r="I58" s="98">
        <v>0</v>
      </c>
      <c r="J58" s="98"/>
      <c r="K58" s="106">
        <v>0</v>
      </c>
      <c r="L58" s="10"/>
    </row>
    <row r="59" spans="1:14" ht="23.25" customHeight="1">
      <c r="A59" s="121" t="s">
        <v>31</v>
      </c>
      <c r="B59" s="4"/>
      <c r="C59" s="2"/>
      <c r="D59" s="4"/>
      <c r="E59" s="138">
        <v>845983</v>
      </c>
      <c r="F59" s="104"/>
      <c r="G59" s="108">
        <v>848577</v>
      </c>
      <c r="H59" s="104"/>
      <c r="I59" s="108">
        <v>116968</v>
      </c>
      <c r="J59" s="104"/>
      <c r="K59" s="108">
        <v>115298</v>
      </c>
      <c r="L59" s="13"/>
    </row>
    <row r="60" spans="1:14" ht="23.25" customHeight="1">
      <c r="A60" s="121"/>
      <c r="B60" s="4"/>
      <c r="C60" s="2"/>
      <c r="D60" s="4"/>
      <c r="E60" s="130"/>
      <c r="F60" s="131"/>
      <c r="G60" s="131"/>
      <c r="H60" s="131"/>
      <c r="I60" s="131"/>
      <c r="J60" s="131"/>
      <c r="K60" s="131"/>
      <c r="L60" s="13"/>
    </row>
    <row r="61" spans="1:14" ht="23.25" customHeight="1">
      <c r="A61" s="121" t="s">
        <v>32</v>
      </c>
      <c r="B61" s="4"/>
      <c r="C61" s="2"/>
      <c r="D61" s="4"/>
      <c r="E61" s="128">
        <v>2447112</v>
      </c>
      <c r="F61" s="104"/>
      <c r="G61" s="129">
        <v>2333415</v>
      </c>
      <c r="H61" s="104"/>
      <c r="I61" s="129">
        <v>736682</v>
      </c>
      <c r="J61" s="104"/>
      <c r="K61" s="129">
        <v>647711</v>
      </c>
      <c r="L61" s="13"/>
    </row>
    <row r="62" spans="1:14" ht="23.25" customHeight="1">
      <c r="A62" s="1" t="s">
        <v>0</v>
      </c>
      <c r="B62" s="5"/>
      <c r="C62" s="6"/>
      <c r="D62" s="5"/>
      <c r="E62" s="114"/>
      <c r="F62" s="15"/>
      <c r="G62" s="15"/>
      <c r="H62" s="6"/>
      <c r="I62" s="15"/>
      <c r="J62" s="15"/>
      <c r="K62" s="15"/>
      <c r="N62" s="12"/>
    </row>
    <row r="63" spans="1:14" ht="23.25" customHeight="1">
      <c r="A63" s="1" t="s">
        <v>100</v>
      </c>
      <c r="B63" s="5"/>
      <c r="C63" s="6"/>
      <c r="D63" s="5"/>
      <c r="E63" s="114"/>
      <c r="F63" s="15"/>
      <c r="G63" s="15"/>
      <c r="H63" s="6"/>
      <c r="I63" s="15"/>
      <c r="J63" s="15"/>
      <c r="K63" s="15"/>
      <c r="N63" s="12"/>
    </row>
    <row r="64" spans="1:14" ht="23.25" customHeight="1">
      <c r="A64" s="118"/>
      <c r="C64" s="3"/>
      <c r="E64" s="209" t="s">
        <v>1</v>
      </c>
      <c r="F64" s="209"/>
      <c r="G64" s="209"/>
      <c r="H64" s="119"/>
      <c r="I64" s="209" t="s">
        <v>2</v>
      </c>
      <c r="J64" s="209"/>
      <c r="K64" s="209"/>
      <c r="N64" s="12"/>
    </row>
    <row r="65" spans="1:14" ht="23.25" customHeight="1">
      <c r="A65" s="5"/>
      <c r="B65" s="5"/>
      <c r="C65" s="6"/>
      <c r="D65" s="5"/>
      <c r="E65" s="120" t="s">
        <v>70</v>
      </c>
      <c r="F65" s="119"/>
      <c r="G65" s="4" t="s">
        <v>71</v>
      </c>
      <c r="H65" s="119"/>
      <c r="I65" s="4" t="s">
        <v>70</v>
      </c>
      <c r="J65" s="119"/>
      <c r="K65" s="4" t="s">
        <v>71</v>
      </c>
      <c r="N65" s="12"/>
    </row>
    <row r="66" spans="1:14" ht="23.25" customHeight="1">
      <c r="A66" s="135" t="s">
        <v>22</v>
      </c>
      <c r="B66" s="5"/>
      <c r="C66" s="2"/>
      <c r="D66" s="5"/>
      <c r="E66" s="120">
        <v>2567</v>
      </c>
      <c r="F66" s="4"/>
      <c r="G66" s="4">
        <v>2566</v>
      </c>
      <c r="H66" s="4"/>
      <c r="I66" s="4">
        <v>2567</v>
      </c>
      <c r="J66" s="4"/>
      <c r="K66" s="4">
        <v>2566</v>
      </c>
      <c r="N66" s="12"/>
    </row>
    <row r="67" spans="1:14" ht="23.25" customHeight="1">
      <c r="A67" s="5"/>
      <c r="B67" s="5"/>
      <c r="C67" s="139"/>
      <c r="D67" s="5"/>
      <c r="E67" s="120" t="s">
        <v>72</v>
      </c>
      <c r="F67" s="4"/>
      <c r="G67" s="4"/>
      <c r="H67" s="4"/>
      <c r="I67" s="4" t="s">
        <v>72</v>
      </c>
      <c r="J67" s="4"/>
      <c r="K67" s="4"/>
      <c r="N67" s="12"/>
    </row>
    <row r="68" spans="1:14" ht="23.25" customHeight="1">
      <c r="A68" s="5"/>
      <c r="B68" s="5"/>
      <c r="C68" s="139"/>
      <c r="D68" s="5"/>
      <c r="E68" s="208" t="s">
        <v>73</v>
      </c>
      <c r="F68" s="208"/>
      <c r="G68" s="208"/>
      <c r="H68" s="208"/>
      <c r="I68" s="208"/>
      <c r="J68" s="208"/>
      <c r="K68" s="208"/>
      <c r="N68" s="12"/>
    </row>
    <row r="69" spans="1:14" ht="23.25" customHeight="1">
      <c r="A69" s="122" t="s">
        <v>33</v>
      </c>
      <c r="B69" s="4"/>
      <c r="C69" s="2"/>
      <c r="D69" s="4"/>
      <c r="E69" s="40"/>
      <c r="F69" s="10"/>
      <c r="G69" s="10"/>
      <c r="H69" s="13"/>
      <c r="I69" s="10"/>
      <c r="J69" s="10"/>
      <c r="K69" s="10"/>
      <c r="L69" s="13"/>
    </row>
    <row r="70" spans="1:14" ht="23.25" customHeight="1">
      <c r="A70" s="3" t="s">
        <v>34</v>
      </c>
      <c r="C70" s="2"/>
      <c r="E70" s="40"/>
      <c r="F70" s="10"/>
      <c r="G70" s="10"/>
      <c r="H70" s="10"/>
      <c r="I70" s="10"/>
      <c r="J70" s="10"/>
      <c r="K70" s="10"/>
      <c r="L70" s="10"/>
    </row>
    <row r="71" spans="1:14" ht="23.25" customHeight="1">
      <c r="A71" s="3" t="s">
        <v>35</v>
      </c>
      <c r="C71" s="2"/>
      <c r="E71" s="106"/>
      <c r="F71" s="98"/>
      <c r="G71" s="98"/>
      <c r="H71" s="98"/>
      <c r="I71" s="98"/>
      <c r="J71" s="98"/>
      <c r="K71" s="98"/>
      <c r="L71" s="10"/>
    </row>
    <row r="72" spans="1:14" ht="23.25" customHeight="1" thickBot="1">
      <c r="A72" s="140" t="s">
        <v>108</v>
      </c>
      <c r="B72" s="56"/>
      <c r="C72" s="120"/>
      <c r="D72" s="56"/>
      <c r="E72" s="141">
        <v>1100000</v>
      </c>
      <c r="F72" s="106"/>
      <c r="G72" s="141">
        <v>1100000</v>
      </c>
      <c r="H72" s="106"/>
      <c r="I72" s="141">
        <v>1100000</v>
      </c>
      <c r="J72" s="106"/>
      <c r="K72" s="141">
        <v>1100000</v>
      </c>
      <c r="L72" s="10"/>
    </row>
    <row r="73" spans="1:14" ht="23.25" customHeight="1" thickTop="1">
      <c r="A73" s="55" t="s">
        <v>109</v>
      </c>
      <c r="B73" s="120"/>
      <c r="C73" s="133"/>
      <c r="D73" s="120"/>
      <c r="E73" s="106"/>
      <c r="F73" s="106"/>
      <c r="G73" s="106"/>
      <c r="H73" s="106"/>
      <c r="I73" s="106"/>
      <c r="J73" s="106"/>
      <c r="K73" s="106"/>
      <c r="L73" s="13"/>
    </row>
    <row r="74" spans="1:14" ht="23.25" customHeight="1">
      <c r="A74" s="140" t="s">
        <v>108</v>
      </c>
      <c r="B74" s="120"/>
      <c r="C74" s="133"/>
      <c r="D74" s="120"/>
      <c r="E74" s="106">
        <v>1100000</v>
      </c>
      <c r="F74" s="106"/>
      <c r="G74" s="106">
        <v>1100000</v>
      </c>
      <c r="H74" s="106"/>
      <c r="I74" s="106">
        <v>1100000</v>
      </c>
      <c r="J74" s="106"/>
      <c r="K74" s="106">
        <v>1100000</v>
      </c>
      <c r="L74" s="10"/>
    </row>
    <row r="75" spans="1:14" ht="23.25" customHeight="1">
      <c r="A75" s="9" t="s">
        <v>139</v>
      </c>
      <c r="B75" s="4"/>
      <c r="C75" s="2"/>
      <c r="D75" s="4"/>
      <c r="E75" s="106">
        <v>1146085</v>
      </c>
      <c r="F75" s="98"/>
      <c r="G75" s="98">
        <v>1146085</v>
      </c>
      <c r="H75" s="98"/>
      <c r="I75" s="98">
        <v>1146085</v>
      </c>
      <c r="J75" s="98"/>
      <c r="K75" s="98">
        <v>1146085</v>
      </c>
      <c r="L75" s="10"/>
    </row>
    <row r="76" spans="1:14" ht="23.25" customHeight="1">
      <c r="A76" s="9" t="s">
        <v>36</v>
      </c>
      <c r="B76" s="4"/>
      <c r="C76" s="2"/>
      <c r="D76" s="4"/>
      <c r="E76" s="106"/>
      <c r="F76" s="98"/>
      <c r="G76" s="98"/>
      <c r="H76" s="98"/>
      <c r="I76" s="98"/>
      <c r="J76" s="98"/>
      <c r="K76" s="98"/>
      <c r="L76" s="10"/>
    </row>
    <row r="77" spans="1:14" ht="23.25" customHeight="1">
      <c r="A77" s="142" t="s">
        <v>81</v>
      </c>
      <c r="B77" s="4"/>
      <c r="C77" s="133"/>
      <c r="D77" s="4"/>
      <c r="E77" s="106"/>
      <c r="F77" s="98"/>
      <c r="G77" s="98"/>
      <c r="H77" s="98"/>
      <c r="I77" s="98"/>
      <c r="J77" s="98"/>
      <c r="K77" s="98"/>
      <c r="L77" s="10"/>
    </row>
    <row r="78" spans="1:14" ht="23.25" customHeight="1">
      <c r="A78" s="142" t="s">
        <v>82</v>
      </c>
      <c r="B78" s="4"/>
      <c r="C78" s="133"/>
      <c r="D78" s="4"/>
      <c r="E78" s="106">
        <v>110000</v>
      </c>
      <c r="F78" s="98"/>
      <c r="G78" s="98">
        <v>110000</v>
      </c>
      <c r="H78" s="98"/>
      <c r="I78" s="98">
        <v>110000</v>
      </c>
      <c r="J78" s="98"/>
      <c r="K78" s="98">
        <v>110000</v>
      </c>
      <c r="L78" s="10"/>
    </row>
    <row r="79" spans="1:14" ht="23.25" customHeight="1">
      <c r="A79" s="142" t="s">
        <v>110</v>
      </c>
      <c r="B79" s="4"/>
      <c r="C79" s="133"/>
      <c r="D79" s="4"/>
      <c r="E79" s="143">
        <v>5432455</v>
      </c>
      <c r="F79" s="143"/>
      <c r="G79" s="143">
        <v>5168489</v>
      </c>
      <c r="H79" s="143"/>
      <c r="I79" s="143">
        <v>4232986</v>
      </c>
      <c r="J79" s="143"/>
      <c r="K79" s="143">
        <v>4058511</v>
      </c>
      <c r="L79" s="144"/>
    </row>
    <row r="80" spans="1:14" ht="23.25" customHeight="1">
      <c r="A80" s="145" t="s">
        <v>84</v>
      </c>
      <c r="B80" s="4"/>
      <c r="C80" s="2"/>
      <c r="D80" s="4"/>
      <c r="E80" s="146">
        <v>7788540</v>
      </c>
      <c r="F80" s="147"/>
      <c r="G80" s="148">
        <v>7524574</v>
      </c>
      <c r="H80" s="147"/>
      <c r="I80" s="148">
        <v>6589071</v>
      </c>
      <c r="J80" s="147"/>
      <c r="K80" s="148">
        <v>6414596</v>
      </c>
      <c r="L80" s="144"/>
    </row>
    <row r="81" spans="1:14" ht="23.25" customHeight="1">
      <c r="A81" s="55" t="s">
        <v>83</v>
      </c>
      <c r="B81" s="4"/>
      <c r="C81" s="2"/>
      <c r="D81" s="4"/>
      <c r="E81" s="149">
        <v>403523</v>
      </c>
      <c r="F81" s="150"/>
      <c r="G81" s="151">
        <v>406233</v>
      </c>
      <c r="H81" s="150"/>
      <c r="I81" s="151">
        <v>0</v>
      </c>
      <c r="J81" s="150"/>
      <c r="K81" s="151">
        <v>0</v>
      </c>
      <c r="L81" s="144"/>
    </row>
    <row r="82" spans="1:14" ht="23.25" customHeight="1">
      <c r="A82" s="127" t="s">
        <v>37</v>
      </c>
      <c r="B82" s="4"/>
      <c r="C82" s="2"/>
      <c r="D82" s="4"/>
      <c r="E82" s="128">
        <v>8192063</v>
      </c>
      <c r="F82" s="104"/>
      <c r="G82" s="129">
        <v>7930807</v>
      </c>
      <c r="H82" s="152"/>
      <c r="I82" s="129">
        <v>6589071</v>
      </c>
      <c r="J82" s="104"/>
      <c r="K82" s="129">
        <v>6414596</v>
      </c>
      <c r="L82" s="13"/>
    </row>
    <row r="83" spans="1:14" ht="23.25" customHeight="1">
      <c r="A83" s="127"/>
      <c r="B83" s="4"/>
      <c r="C83" s="2"/>
      <c r="D83" s="4"/>
      <c r="E83" s="130"/>
      <c r="F83" s="98"/>
      <c r="G83" s="131"/>
      <c r="H83" s="153"/>
      <c r="I83" s="131"/>
      <c r="J83" s="98"/>
      <c r="K83" s="131"/>
      <c r="L83" s="13"/>
    </row>
    <row r="84" spans="1:14" ht="23.25" customHeight="1" thickBot="1">
      <c r="A84" s="121" t="s">
        <v>38</v>
      </c>
      <c r="B84" s="4"/>
      <c r="C84" s="2"/>
      <c r="D84" s="4"/>
      <c r="E84" s="136">
        <v>10639175</v>
      </c>
      <c r="F84" s="104"/>
      <c r="G84" s="137">
        <v>10264222</v>
      </c>
      <c r="H84" s="152"/>
      <c r="I84" s="137">
        <v>7325753</v>
      </c>
      <c r="J84" s="104"/>
      <c r="K84" s="137">
        <v>7062307</v>
      </c>
      <c r="L84" s="13"/>
    </row>
    <row r="85" spans="1:14" ht="23.25" customHeight="1" thickTop="1">
      <c r="B85" s="4"/>
      <c r="C85" s="2"/>
      <c r="D85" s="4"/>
      <c r="E85" s="40">
        <f>E84-E31</f>
        <v>0</v>
      </c>
      <c r="F85" s="10"/>
      <c r="G85" s="10"/>
      <c r="H85" s="13"/>
      <c r="I85" s="10">
        <f>I84-I31</f>
        <v>0</v>
      </c>
      <c r="J85" s="10"/>
      <c r="K85" s="10"/>
      <c r="M85" s="12"/>
      <c r="N85" s="12"/>
    </row>
    <row r="86" spans="1:14" ht="23.25" customHeight="1">
      <c r="B86" s="4"/>
      <c r="C86" s="2"/>
      <c r="D86" s="4"/>
      <c r="E86" s="11"/>
      <c r="F86" s="11"/>
      <c r="G86" s="11"/>
      <c r="H86" s="16"/>
      <c r="I86" s="11"/>
      <c r="J86" s="11"/>
      <c r="K86" s="11"/>
    </row>
    <row r="87" spans="1:14" ht="23.25" customHeight="1">
      <c r="B87" s="4"/>
      <c r="C87" s="2"/>
      <c r="D87" s="4"/>
      <c r="E87" s="115"/>
      <c r="F87" s="17"/>
      <c r="G87" s="17"/>
      <c r="H87" s="14"/>
      <c r="I87" s="17"/>
      <c r="J87" s="17"/>
      <c r="K87" s="17"/>
    </row>
    <row r="88" spans="1:14" ht="23.25" customHeight="1">
      <c r="A88" s="19"/>
      <c r="B88" s="19"/>
      <c r="C88" s="19"/>
      <c r="D88" s="19"/>
      <c r="E88" s="115"/>
      <c r="F88" s="17"/>
      <c r="G88" s="17"/>
      <c r="H88" s="14"/>
      <c r="I88" s="17"/>
      <c r="J88" s="17"/>
      <c r="K88" s="17"/>
    </row>
    <row r="89" spans="1:14" ht="23.25" customHeight="1">
      <c r="B89" s="4"/>
      <c r="C89" s="2"/>
      <c r="D89" s="4"/>
      <c r="E89" s="115"/>
      <c r="F89" s="17"/>
      <c r="G89" s="17"/>
      <c r="H89" s="14"/>
      <c r="I89" s="17"/>
      <c r="J89" s="17"/>
      <c r="K89" s="17"/>
    </row>
    <row r="90" spans="1:14" ht="14.45" customHeight="1">
      <c r="B90" s="4"/>
      <c r="D90" s="4"/>
      <c r="E90" s="55"/>
      <c r="F90" s="17"/>
      <c r="G90" s="17"/>
      <c r="H90" s="14"/>
      <c r="I90" s="17"/>
      <c r="J90" s="17"/>
      <c r="K90" s="17"/>
    </row>
    <row r="91" spans="1:14" ht="23.25" customHeight="1">
      <c r="B91" s="4"/>
      <c r="C91" s="2"/>
      <c r="D91" s="4"/>
      <c r="E91" s="116"/>
      <c r="F91" s="14"/>
      <c r="G91" s="14"/>
      <c r="H91" s="14"/>
      <c r="I91" s="14"/>
      <c r="J91" s="14"/>
      <c r="K91" s="14"/>
    </row>
    <row r="92" spans="1:14" ht="23.25" customHeight="1">
      <c r="B92" s="4"/>
      <c r="C92" s="2"/>
      <c r="D92" s="4"/>
      <c r="E92" s="116"/>
      <c r="F92" s="14"/>
      <c r="G92" s="14"/>
      <c r="H92" s="2"/>
      <c r="I92" s="14"/>
      <c r="J92" s="14"/>
      <c r="K92" s="14"/>
    </row>
  </sheetData>
  <mergeCells count="9">
    <mergeCell ref="E68:K68"/>
    <mergeCell ref="E3:G3"/>
    <mergeCell ref="I3:K3"/>
    <mergeCell ref="E7:K7"/>
    <mergeCell ref="E34:G34"/>
    <mergeCell ref="I34:K34"/>
    <mergeCell ref="E38:K38"/>
    <mergeCell ref="E64:G64"/>
    <mergeCell ref="I64:K64"/>
  </mergeCells>
  <pageMargins left="0.8" right="0.8" top="0.48" bottom="0.5" header="0.5" footer="0.5"/>
  <pageSetup paperSize="9" scale="81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61" max="10" man="1"/>
  </rowBreaks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4"/>
  <sheetViews>
    <sheetView showGridLines="0" view="pageBreakPreview" topLeftCell="A34" zoomScaleNormal="110" zoomScaleSheetLayoutView="100" workbookViewId="0">
      <selection activeCell="G40" sqref="G40:M49"/>
    </sheetView>
  </sheetViews>
  <sheetFormatPr defaultColWidth="10.85546875" defaultRowHeight="23.25" customHeight="1"/>
  <cols>
    <col min="1" max="1" width="28.7109375" style="58" customWidth="1"/>
    <col min="2" max="2" width="6.85546875" style="20" customWidth="1"/>
    <col min="3" max="3" width="2.5703125" style="20" customWidth="1"/>
    <col min="4" max="4" width="4.140625" style="20" customWidth="1"/>
    <col min="5" max="5" width="8.140625" style="50" customWidth="1"/>
    <col min="6" max="6" width="0.7109375" style="44" customWidth="1"/>
    <col min="7" max="7" width="13.7109375" style="45" customWidth="1"/>
    <col min="8" max="8" width="1.28515625" style="44" customWidth="1"/>
    <col min="9" max="9" width="13.7109375" style="45" customWidth="1"/>
    <col min="10" max="10" width="1.28515625" style="44" customWidth="1"/>
    <col min="11" max="11" width="13.7109375" style="45" customWidth="1"/>
    <col min="12" max="12" width="1.42578125" style="44" customWidth="1"/>
    <col min="13" max="13" width="13.7109375" style="45" customWidth="1"/>
    <col min="14" max="15" width="0.28515625" style="20" customWidth="1"/>
    <col min="16" max="20" width="10.85546875" style="20"/>
    <col min="21" max="21" width="11.5703125" style="20" bestFit="1" customWidth="1"/>
    <col min="22" max="16384" width="10.85546875" style="20"/>
  </cols>
  <sheetData>
    <row r="1" spans="1:17" ht="23.25" customHeight="1">
      <c r="A1" s="57" t="s">
        <v>0</v>
      </c>
      <c r="C1" s="21"/>
      <c r="D1" s="21"/>
      <c r="E1" s="48"/>
      <c r="F1" s="22"/>
      <c r="G1" s="23"/>
      <c r="H1" s="23"/>
      <c r="I1" s="23"/>
      <c r="J1" s="22"/>
      <c r="K1" s="23"/>
      <c r="L1" s="23"/>
      <c r="M1" s="23"/>
    </row>
    <row r="2" spans="1:17" ht="23.25" customHeight="1">
      <c r="A2" s="57" t="s">
        <v>131</v>
      </c>
      <c r="B2" s="24"/>
      <c r="C2" s="24"/>
      <c r="D2" s="24"/>
      <c r="E2" s="49"/>
      <c r="F2" s="25"/>
      <c r="G2" s="26"/>
      <c r="H2" s="26"/>
      <c r="I2" s="26"/>
      <c r="J2" s="25"/>
      <c r="K2" s="26"/>
      <c r="L2" s="26"/>
      <c r="M2" s="26"/>
    </row>
    <row r="3" spans="1:17" ht="23.25" customHeight="1">
      <c r="A3" s="59"/>
      <c r="B3" s="24"/>
      <c r="C3" s="24"/>
      <c r="D3" s="24"/>
      <c r="E3" s="49"/>
      <c r="F3" s="25"/>
      <c r="G3" s="211" t="s">
        <v>1</v>
      </c>
      <c r="H3" s="211"/>
      <c r="I3" s="211"/>
      <c r="J3" s="46"/>
      <c r="K3" s="211" t="s">
        <v>2</v>
      </c>
      <c r="L3" s="211"/>
      <c r="M3" s="211"/>
    </row>
    <row r="4" spans="1:17" ht="23.25" customHeight="1">
      <c r="A4" s="59"/>
      <c r="B4" s="24"/>
      <c r="C4" s="24"/>
      <c r="D4" s="24"/>
      <c r="E4" s="49"/>
      <c r="F4" s="25"/>
      <c r="G4" s="212" t="s">
        <v>75</v>
      </c>
      <c r="H4" s="212"/>
      <c r="I4" s="212"/>
      <c r="J4" s="46"/>
      <c r="K4" s="212" t="s">
        <v>75</v>
      </c>
      <c r="L4" s="212"/>
      <c r="M4" s="212"/>
    </row>
    <row r="5" spans="1:17" ht="23.25" customHeight="1">
      <c r="F5" s="20"/>
      <c r="G5" s="212" t="s">
        <v>76</v>
      </c>
      <c r="H5" s="212"/>
      <c r="I5" s="212"/>
      <c r="J5" s="46"/>
      <c r="K5" s="212" t="s">
        <v>76</v>
      </c>
      <c r="L5" s="212"/>
      <c r="M5" s="212"/>
    </row>
    <row r="6" spans="1:17" ht="23.25" customHeight="1">
      <c r="A6" s="86"/>
      <c r="B6" s="24"/>
      <c r="C6" s="24"/>
      <c r="D6" s="24"/>
      <c r="E6" s="154" t="s">
        <v>3</v>
      </c>
      <c r="F6" s="25"/>
      <c r="G6" s="47">
        <v>2567</v>
      </c>
      <c r="H6" s="47"/>
      <c r="I6" s="47">
        <v>2566</v>
      </c>
      <c r="J6" s="47"/>
      <c r="K6" s="47">
        <v>2567</v>
      </c>
      <c r="L6" s="47"/>
      <c r="M6" s="47">
        <v>2566</v>
      </c>
    </row>
    <row r="7" spans="1:17" ht="23.25" customHeight="1">
      <c r="A7" s="86"/>
      <c r="B7" s="24"/>
      <c r="C7" s="24"/>
      <c r="D7" s="24"/>
      <c r="F7" s="27"/>
      <c r="G7" s="210" t="s">
        <v>73</v>
      </c>
      <c r="H7" s="210"/>
      <c r="I7" s="210"/>
      <c r="J7" s="210"/>
      <c r="K7" s="210"/>
      <c r="L7" s="210"/>
      <c r="M7" s="210"/>
    </row>
    <row r="8" spans="1:17" ht="23.25" customHeight="1">
      <c r="A8" s="87" t="s">
        <v>39</v>
      </c>
      <c r="C8" s="21"/>
      <c r="D8" s="21"/>
      <c r="E8" s="48"/>
      <c r="F8" s="22"/>
      <c r="G8" s="155"/>
      <c r="H8" s="155"/>
      <c r="I8" s="155"/>
      <c r="J8" s="155"/>
      <c r="K8" s="156"/>
      <c r="L8" s="155"/>
      <c r="M8" s="156"/>
    </row>
    <row r="9" spans="1:17" ht="23.25" customHeight="1">
      <c r="A9" s="157" t="s">
        <v>40</v>
      </c>
      <c r="C9" s="21"/>
      <c r="D9" s="21"/>
      <c r="E9" s="48">
        <v>2</v>
      </c>
      <c r="F9" s="22"/>
      <c r="G9" s="94">
        <v>2021245</v>
      </c>
      <c r="H9" s="158"/>
      <c r="I9" s="94">
        <v>1716223</v>
      </c>
      <c r="J9" s="158"/>
      <c r="K9" s="94">
        <v>969774</v>
      </c>
      <c r="L9" s="158"/>
      <c r="M9" s="94">
        <v>810618</v>
      </c>
      <c r="Q9" s="30"/>
    </row>
    <row r="10" spans="1:17" ht="23.25" customHeight="1">
      <c r="A10" s="157" t="s">
        <v>41</v>
      </c>
      <c r="C10" s="21"/>
      <c r="D10" s="21"/>
      <c r="E10" s="48">
        <v>2</v>
      </c>
      <c r="F10" s="22"/>
      <c r="G10" s="92">
        <v>0</v>
      </c>
      <c r="H10" s="92"/>
      <c r="I10" s="92">
        <v>0</v>
      </c>
      <c r="J10" s="158"/>
      <c r="K10" s="94">
        <v>0</v>
      </c>
      <c r="L10" s="158"/>
      <c r="M10" s="94">
        <v>300000</v>
      </c>
      <c r="Q10" s="30"/>
    </row>
    <row r="11" spans="1:17" ht="23.25" customHeight="1">
      <c r="A11" s="157" t="s">
        <v>42</v>
      </c>
      <c r="C11" s="21"/>
      <c r="D11" s="21"/>
      <c r="E11" s="48">
        <v>2</v>
      </c>
      <c r="F11" s="22"/>
      <c r="G11" s="101">
        <v>85351</v>
      </c>
      <c r="H11" s="158"/>
      <c r="I11" s="101">
        <v>72573</v>
      </c>
      <c r="J11" s="158"/>
      <c r="K11" s="101">
        <v>2252</v>
      </c>
      <c r="L11" s="158"/>
      <c r="M11" s="101">
        <v>2873</v>
      </c>
      <c r="Q11" s="30"/>
    </row>
    <row r="12" spans="1:17" ht="23.25" customHeight="1">
      <c r="A12" s="89" t="s">
        <v>43</v>
      </c>
      <c r="C12" s="21"/>
      <c r="D12" s="21"/>
      <c r="E12" s="48"/>
      <c r="F12" s="22"/>
      <c r="G12" s="159">
        <v>2106596</v>
      </c>
      <c r="H12" s="160"/>
      <c r="I12" s="159">
        <v>1788796</v>
      </c>
      <c r="J12" s="160"/>
      <c r="K12" s="159">
        <v>972026</v>
      </c>
      <c r="L12" s="160"/>
      <c r="M12" s="159">
        <v>1113491</v>
      </c>
      <c r="Q12" s="30"/>
    </row>
    <row r="13" spans="1:17" ht="23.25" customHeight="1">
      <c r="A13" s="89"/>
      <c r="C13" s="21"/>
      <c r="D13" s="21"/>
      <c r="E13" s="48"/>
      <c r="F13" s="22"/>
      <c r="G13" s="109"/>
      <c r="H13" s="158"/>
      <c r="I13" s="109"/>
      <c r="J13" s="158"/>
      <c r="K13" s="109"/>
      <c r="L13" s="158"/>
      <c r="M13" s="109"/>
      <c r="Q13" s="30"/>
    </row>
    <row r="14" spans="1:17" ht="23.25" customHeight="1">
      <c r="A14" s="87" t="s">
        <v>44</v>
      </c>
      <c r="C14" s="21"/>
      <c r="D14" s="21"/>
      <c r="E14" s="48"/>
      <c r="F14" s="22"/>
      <c r="G14" s="94"/>
      <c r="H14" s="158"/>
      <c r="I14" s="94"/>
      <c r="J14" s="158"/>
      <c r="K14" s="94"/>
      <c r="L14" s="158"/>
      <c r="M14" s="94"/>
      <c r="Q14" s="30"/>
    </row>
    <row r="15" spans="1:17" ht="23.25" customHeight="1">
      <c r="A15" s="157" t="s">
        <v>45</v>
      </c>
      <c r="C15" s="21"/>
      <c r="D15" s="21"/>
      <c r="E15" s="48"/>
      <c r="F15" s="22"/>
      <c r="G15" s="94">
        <v>1498258</v>
      </c>
      <c r="H15" s="158"/>
      <c r="I15" s="94">
        <v>1276201</v>
      </c>
      <c r="J15" s="158"/>
      <c r="K15" s="94">
        <v>642267</v>
      </c>
      <c r="L15" s="158"/>
      <c r="M15" s="94">
        <v>575071</v>
      </c>
      <c r="Q15" s="30"/>
    </row>
    <row r="16" spans="1:17" ht="23.25" customHeight="1">
      <c r="A16" s="157" t="s">
        <v>46</v>
      </c>
      <c r="C16" s="21"/>
      <c r="D16" s="21"/>
      <c r="E16" s="48">
        <v>2</v>
      </c>
      <c r="F16" s="22"/>
      <c r="G16" s="101">
        <v>259077</v>
      </c>
      <c r="H16" s="158"/>
      <c r="I16" s="101">
        <v>200403</v>
      </c>
      <c r="J16" s="158"/>
      <c r="K16" s="101">
        <v>116644</v>
      </c>
      <c r="L16" s="158"/>
      <c r="M16" s="101">
        <v>100936</v>
      </c>
      <c r="Q16" s="30"/>
    </row>
    <row r="17" spans="1:17" ht="23.25" customHeight="1">
      <c r="A17" s="89" t="s">
        <v>47</v>
      </c>
      <c r="C17" s="21"/>
      <c r="D17" s="21"/>
      <c r="E17" s="48"/>
      <c r="F17" s="22"/>
      <c r="G17" s="159">
        <v>1757335</v>
      </c>
      <c r="H17" s="160"/>
      <c r="I17" s="159">
        <v>1476604</v>
      </c>
      <c r="J17" s="160"/>
      <c r="K17" s="159">
        <v>758911</v>
      </c>
      <c r="L17" s="160"/>
      <c r="M17" s="159">
        <v>676007</v>
      </c>
      <c r="Q17" s="30"/>
    </row>
    <row r="18" spans="1:17" ht="23.25" customHeight="1">
      <c r="A18" s="89"/>
      <c r="C18" s="21"/>
      <c r="D18" s="21"/>
      <c r="E18" s="48"/>
      <c r="F18" s="22"/>
      <c r="G18" s="109"/>
      <c r="H18" s="158"/>
      <c r="I18" s="109"/>
      <c r="J18" s="158"/>
      <c r="K18" s="109"/>
      <c r="L18" s="158"/>
      <c r="M18" s="109"/>
      <c r="Q18" s="30"/>
    </row>
    <row r="19" spans="1:17" ht="23.25" customHeight="1">
      <c r="A19" s="89" t="s">
        <v>85</v>
      </c>
      <c r="C19" s="21"/>
      <c r="D19" s="21"/>
      <c r="E19" s="48"/>
      <c r="F19" s="22"/>
      <c r="G19" s="102">
        <v>349261</v>
      </c>
      <c r="H19" s="160"/>
      <c r="I19" s="102">
        <v>312192</v>
      </c>
      <c r="J19" s="160"/>
      <c r="K19" s="102">
        <v>213115</v>
      </c>
      <c r="L19" s="160"/>
      <c r="M19" s="102">
        <v>437484</v>
      </c>
      <c r="Q19" s="30"/>
    </row>
    <row r="20" spans="1:17" ht="23.25" customHeight="1">
      <c r="A20" s="157" t="s">
        <v>48</v>
      </c>
      <c r="C20" s="21"/>
      <c r="D20" s="21"/>
      <c r="E20" s="48"/>
      <c r="F20" s="22"/>
      <c r="G20" s="94">
        <v>1290</v>
      </c>
      <c r="H20" s="158"/>
      <c r="I20" s="94">
        <v>719</v>
      </c>
      <c r="J20" s="158"/>
      <c r="K20" s="94">
        <v>4450</v>
      </c>
      <c r="L20" s="158"/>
      <c r="M20" s="94">
        <v>3086</v>
      </c>
      <c r="Q20" s="30"/>
    </row>
    <row r="21" spans="1:17" ht="23.25" customHeight="1">
      <c r="A21" s="58" t="s">
        <v>49</v>
      </c>
      <c r="C21" s="21"/>
      <c r="D21" s="21"/>
      <c r="E21" s="48"/>
      <c r="F21" s="22"/>
      <c r="G21" s="109">
        <v>-8701</v>
      </c>
      <c r="H21" s="161"/>
      <c r="I21" s="109">
        <v>-3996</v>
      </c>
      <c r="J21" s="161"/>
      <c r="K21" s="109">
        <v>-387</v>
      </c>
      <c r="L21" s="161"/>
      <c r="M21" s="109">
        <v>-975</v>
      </c>
      <c r="N21" s="162"/>
      <c r="O21" s="162"/>
      <c r="P21" s="162"/>
      <c r="Q21" s="30"/>
    </row>
    <row r="22" spans="1:17" ht="23.25" customHeight="1">
      <c r="A22" s="58" t="s">
        <v>111</v>
      </c>
      <c r="C22" s="21"/>
      <c r="D22" s="21"/>
      <c r="E22" s="48"/>
      <c r="F22" s="22"/>
      <c r="G22" s="101">
        <v>-5013</v>
      </c>
      <c r="H22" s="158"/>
      <c r="I22" s="101">
        <v>-3443</v>
      </c>
      <c r="J22" s="158"/>
      <c r="K22" s="101">
        <v>0</v>
      </c>
      <c r="L22" s="158"/>
      <c r="M22" s="101">
        <v>0</v>
      </c>
      <c r="Q22" s="30"/>
    </row>
    <row r="23" spans="1:17" ht="23.25" customHeight="1">
      <c r="A23" s="59" t="s">
        <v>112</v>
      </c>
      <c r="C23" s="21"/>
      <c r="D23" s="21"/>
      <c r="E23" s="48"/>
      <c r="F23" s="22"/>
      <c r="G23" s="102">
        <v>336837</v>
      </c>
      <c r="H23" s="102">
        <v>0</v>
      </c>
      <c r="I23" s="102">
        <v>305472</v>
      </c>
      <c r="J23" s="102">
        <v>0</v>
      </c>
      <c r="K23" s="102">
        <v>217178</v>
      </c>
      <c r="L23" s="102">
        <v>0</v>
      </c>
      <c r="M23" s="102">
        <v>439595</v>
      </c>
      <c r="Q23" s="30"/>
    </row>
    <row r="24" spans="1:17" ht="23.25" customHeight="1">
      <c r="A24" s="157" t="s">
        <v>50</v>
      </c>
      <c r="C24" s="21"/>
      <c r="D24" s="21"/>
      <c r="E24" s="48"/>
      <c r="F24" s="22"/>
      <c r="G24" s="101">
        <v>-75581</v>
      </c>
      <c r="H24" s="158"/>
      <c r="I24" s="101">
        <v>-60069</v>
      </c>
      <c r="J24" s="158"/>
      <c r="K24" s="101">
        <v>-42703</v>
      </c>
      <c r="L24" s="158"/>
      <c r="M24" s="101">
        <v>-27157</v>
      </c>
      <c r="Q24" s="30"/>
    </row>
    <row r="25" spans="1:17" ht="23.25" customHeight="1">
      <c r="A25" s="59" t="s">
        <v>51</v>
      </c>
      <c r="C25" s="21"/>
      <c r="D25" s="21"/>
      <c r="E25" s="48"/>
      <c r="F25" s="22"/>
      <c r="G25" s="159">
        <v>261256</v>
      </c>
      <c r="H25" s="160"/>
      <c r="I25" s="159">
        <v>245403</v>
      </c>
      <c r="J25" s="160"/>
      <c r="K25" s="159">
        <v>174475</v>
      </c>
      <c r="L25" s="160"/>
      <c r="M25" s="159">
        <v>412438</v>
      </c>
      <c r="Q25" s="30"/>
    </row>
    <row r="26" spans="1:17" ht="23.25" customHeight="1">
      <c r="A26" s="59"/>
      <c r="C26" s="21"/>
      <c r="D26" s="21"/>
      <c r="E26" s="48"/>
      <c r="F26" s="22"/>
      <c r="G26" s="94"/>
      <c r="H26" s="158"/>
      <c r="I26" s="94"/>
      <c r="J26" s="158"/>
      <c r="K26" s="163"/>
      <c r="L26" s="158"/>
      <c r="M26" s="163"/>
      <c r="Q26" s="30"/>
    </row>
    <row r="27" spans="1:17" ht="23.25" customHeight="1">
      <c r="A27" s="59" t="s">
        <v>113</v>
      </c>
      <c r="C27" s="21"/>
      <c r="D27" s="21"/>
      <c r="E27" s="48"/>
      <c r="F27" s="22"/>
      <c r="G27" s="94"/>
      <c r="H27" s="158"/>
      <c r="I27" s="94"/>
      <c r="J27" s="158"/>
      <c r="K27" s="94"/>
      <c r="L27" s="158"/>
      <c r="M27" s="94"/>
      <c r="Q27" s="30"/>
    </row>
    <row r="28" spans="1:17" ht="23.25" customHeight="1">
      <c r="A28" s="164" t="s">
        <v>52</v>
      </c>
      <c r="C28" s="21"/>
      <c r="D28" s="21"/>
      <c r="E28" s="48"/>
      <c r="F28" s="22"/>
      <c r="G28" s="129">
        <v>0</v>
      </c>
      <c r="H28" s="158"/>
      <c r="I28" s="129">
        <v>0</v>
      </c>
      <c r="J28" s="158"/>
      <c r="K28" s="129">
        <v>0</v>
      </c>
      <c r="L28" s="158"/>
      <c r="M28" s="129">
        <v>0</v>
      </c>
      <c r="N28" s="165"/>
      <c r="Q28" s="30"/>
    </row>
    <row r="29" spans="1:17" ht="23.25" customHeight="1">
      <c r="A29" s="157"/>
      <c r="C29" s="21"/>
      <c r="D29" s="21"/>
      <c r="E29" s="48"/>
      <c r="F29" s="22"/>
      <c r="G29" s="94"/>
      <c r="H29" s="158"/>
      <c r="I29" s="94"/>
      <c r="J29" s="158"/>
      <c r="K29" s="94"/>
      <c r="L29" s="158"/>
      <c r="M29" s="94"/>
      <c r="Q29" s="30"/>
    </row>
    <row r="30" spans="1:17" ht="23.25" customHeight="1" thickBot="1">
      <c r="A30" s="59" t="s">
        <v>53</v>
      </c>
      <c r="C30" s="21"/>
      <c r="D30" s="21"/>
      <c r="E30" s="48"/>
      <c r="F30" s="22"/>
      <c r="G30" s="166">
        <v>261256</v>
      </c>
      <c r="H30" s="160"/>
      <c r="I30" s="166">
        <v>245403</v>
      </c>
      <c r="J30" s="160"/>
      <c r="K30" s="166">
        <v>174475</v>
      </c>
      <c r="L30" s="160"/>
      <c r="M30" s="166">
        <v>412438</v>
      </c>
      <c r="Q30" s="30"/>
    </row>
    <row r="31" spans="1:17" ht="23.25" customHeight="1" thickTop="1">
      <c r="A31" s="57" t="s">
        <v>0</v>
      </c>
      <c r="B31" s="24"/>
      <c r="C31" s="24"/>
      <c r="D31" s="24"/>
      <c r="E31" s="49"/>
      <c r="F31" s="25"/>
      <c r="G31" s="26"/>
      <c r="H31" s="26"/>
      <c r="I31" s="26"/>
      <c r="J31" s="25"/>
      <c r="K31" s="26"/>
      <c r="L31" s="26"/>
      <c r="M31" s="26"/>
      <c r="Q31" s="30"/>
    </row>
    <row r="32" spans="1:17" ht="23.25" customHeight="1">
      <c r="A32" s="57" t="s">
        <v>131</v>
      </c>
      <c r="B32" s="24"/>
      <c r="C32" s="24"/>
      <c r="D32" s="24"/>
      <c r="E32" s="49"/>
      <c r="F32" s="25"/>
      <c r="G32" s="26"/>
      <c r="H32" s="26"/>
      <c r="I32" s="26"/>
      <c r="J32" s="25"/>
      <c r="K32" s="26"/>
      <c r="L32" s="26"/>
      <c r="M32" s="26"/>
      <c r="Q32" s="30"/>
    </row>
    <row r="33" spans="1:17" ht="23.25" hidden="1" customHeight="1">
      <c r="A33" s="59"/>
      <c r="B33" s="24"/>
      <c r="C33" s="24"/>
      <c r="D33" s="24"/>
      <c r="E33" s="49"/>
      <c r="F33" s="25"/>
      <c r="G33" s="26"/>
      <c r="H33" s="26"/>
      <c r="I33" s="26"/>
      <c r="J33" s="25"/>
      <c r="K33" s="26"/>
      <c r="L33" s="26"/>
      <c r="M33" s="26"/>
      <c r="Q33" s="30"/>
    </row>
    <row r="34" spans="1:17" ht="23.25" customHeight="1">
      <c r="B34" s="24"/>
      <c r="C34" s="24"/>
      <c r="D34" s="24"/>
      <c r="E34" s="49"/>
      <c r="F34" s="25"/>
      <c r="G34" s="211" t="s">
        <v>1</v>
      </c>
      <c r="H34" s="211"/>
      <c r="I34" s="211"/>
      <c r="J34" s="46"/>
      <c r="K34" s="211" t="s">
        <v>2</v>
      </c>
      <c r="L34" s="211"/>
      <c r="M34" s="211"/>
      <c r="Q34" s="30"/>
    </row>
    <row r="35" spans="1:17" ht="23.25" customHeight="1">
      <c r="A35" s="59"/>
      <c r="B35" s="24"/>
      <c r="C35" s="24"/>
      <c r="D35" s="24"/>
      <c r="E35" s="49"/>
      <c r="F35" s="25"/>
      <c r="G35" s="212" t="s">
        <v>75</v>
      </c>
      <c r="H35" s="212"/>
      <c r="I35" s="212"/>
      <c r="J35" s="46"/>
      <c r="K35" s="212" t="s">
        <v>75</v>
      </c>
      <c r="L35" s="212"/>
      <c r="M35" s="212"/>
      <c r="Q35" s="30"/>
    </row>
    <row r="36" spans="1:17" ht="23.25" customHeight="1">
      <c r="F36" s="20"/>
      <c r="G36" s="212" t="s">
        <v>76</v>
      </c>
      <c r="H36" s="212"/>
      <c r="I36" s="212"/>
      <c r="J36" s="46"/>
      <c r="K36" s="212" t="s">
        <v>76</v>
      </c>
      <c r="L36" s="212"/>
      <c r="M36" s="212"/>
      <c r="Q36" s="30"/>
    </row>
    <row r="37" spans="1:17" ht="23.25" customHeight="1">
      <c r="A37" s="86"/>
      <c r="B37" s="24"/>
      <c r="C37" s="24"/>
      <c r="D37" s="24"/>
      <c r="E37" s="49"/>
      <c r="F37" s="25"/>
      <c r="G37" s="47">
        <v>2567</v>
      </c>
      <c r="H37" s="47"/>
      <c r="I37" s="47">
        <v>2566</v>
      </c>
      <c r="J37" s="47"/>
      <c r="K37" s="47">
        <v>2567</v>
      </c>
      <c r="L37" s="47"/>
      <c r="M37" s="47">
        <v>2566</v>
      </c>
      <c r="Q37" s="30"/>
    </row>
    <row r="38" spans="1:17" ht="23.25" customHeight="1">
      <c r="A38" s="86"/>
      <c r="B38" s="24"/>
      <c r="C38" s="24"/>
      <c r="D38" s="24"/>
      <c r="E38" s="48"/>
      <c r="F38" s="27"/>
      <c r="G38" s="210" t="s">
        <v>73</v>
      </c>
      <c r="H38" s="210"/>
      <c r="I38" s="210"/>
      <c r="J38" s="210"/>
      <c r="K38" s="210"/>
      <c r="L38" s="210"/>
      <c r="M38" s="210"/>
      <c r="Q38" s="30"/>
    </row>
    <row r="39" spans="1:17" s="171" customFormat="1" ht="23.25" customHeight="1">
      <c r="A39" s="167" t="s">
        <v>150</v>
      </c>
      <c r="B39" s="168"/>
      <c r="C39" s="169"/>
      <c r="D39" s="169"/>
      <c r="E39" s="170"/>
      <c r="F39" s="169"/>
      <c r="G39" s="169"/>
      <c r="H39" s="169"/>
      <c r="I39" s="169"/>
      <c r="J39" s="169"/>
      <c r="Q39" s="30"/>
    </row>
    <row r="40" spans="1:17" s="171" customFormat="1" ht="23.25" customHeight="1">
      <c r="A40" s="172" t="s">
        <v>114</v>
      </c>
      <c r="B40" s="168"/>
      <c r="C40" s="169"/>
      <c r="E40" s="173"/>
      <c r="G40" s="92">
        <v>263966</v>
      </c>
      <c r="H40" s="92"/>
      <c r="I40" s="92">
        <v>240399</v>
      </c>
      <c r="J40" s="92"/>
      <c r="K40" s="174">
        <v>174475</v>
      </c>
      <c r="L40" s="175"/>
      <c r="M40" s="174">
        <v>412438</v>
      </c>
      <c r="Q40" s="30"/>
    </row>
    <row r="41" spans="1:17" s="171" customFormat="1" ht="23.25" customHeight="1">
      <c r="A41" s="172" t="s">
        <v>115</v>
      </c>
      <c r="B41" s="168"/>
      <c r="C41" s="169"/>
      <c r="E41" s="173"/>
      <c r="G41" s="176">
        <v>-2710</v>
      </c>
      <c r="H41" s="99"/>
      <c r="I41" s="176">
        <v>5004</v>
      </c>
      <c r="J41" s="92"/>
      <c r="K41" s="176">
        <v>0</v>
      </c>
      <c r="L41" s="99"/>
      <c r="M41" s="176">
        <v>0</v>
      </c>
      <c r="Q41" s="30"/>
    </row>
    <row r="42" spans="1:17" s="171" customFormat="1" ht="23.25" customHeight="1" thickBot="1">
      <c r="A42" s="172"/>
      <c r="B42" s="168"/>
      <c r="C42" s="169"/>
      <c r="E42" s="173"/>
      <c r="G42" s="177">
        <v>261256</v>
      </c>
      <c r="H42" s="178"/>
      <c r="I42" s="177">
        <v>245403</v>
      </c>
      <c r="J42" s="178"/>
      <c r="K42" s="177">
        <v>174475</v>
      </c>
      <c r="L42" s="178"/>
      <c r="M42" s="177">
        <v>412438</v>
      </c>
      <c r="Q42" s="30"/>
    </row>
    <row r="43" spans="1:17" s="171" customFormat="1" ht="23.25" customHeight="1" thickTop="1">
      <c r="A43" s="172"/>
      <c r="B43" s="168"/>
      <c r="C43" s="169"/>
      <c r="D43" s="169"/>
      <c r="E43" s="170"/>
      <c r="F43" s="169"/>
      <c r="G43" s="99"/>
      <c r="H43" s="99"/>
      <c r="I43" s="99"/>
      <c r="J43" s="99"/>
      <c r="K43" s="92"/>
      <c r="L43" s="92"/>
      <c r="M43" s="92"/>
      <c r="Q43" s="30"/>
    </row>
    <row r="44" spans="1:17" s="171" customFormat="1" ht="23.25" customHeight="1">
      <c r="A44" s="167" t="s">
        <v>151</v>
      </c>
      <c r="B44" s="168"/>
      <c r="C44" s="169"/>
      <c r="D44" s="169"/>
      <c r="E44" s="170"/>
      <c r="F44" s="169"/>
      <c r="G44" s="99"/>
      <c r="H44" s="99"/>
      <c r="I44" s="99"/>
      <c r="J44" s="99"/>
      <c r="K44" s="92"/>
      <c r="L44" s="92"/>
      <c r="M44" s="92"/>
      <c r="Q44" s="30"/>
    </row>
    <row r="45" spans="1:17" s="171" customFormat="1" ht="23.25" customHeight="1">
      <c r="A45" s="172" t="s">
        <v>114</v>
      </c>
      <c r="B45" s="168"/>
      <c r="C45" s="169"/>
      <c r="E45" s="173"/>
      <c r="G45" s="92">
        <v>263966</v>
      </c>
      <c r="H45" s="92"/>
      <c r="I45" s="92">
        <v>240399</v>
      </c>
      <c r="J45" s="92"/>
      <c r="K45" s="174">
        <v>174475</v>
      </c>
      <c r="L45" s="175"/>
      <c r="M45" s="174">
        <v>412438</v>
      </c>
      <c r="Q45" s="30"/>
    </row>
    <row r="46" spans="1:17" s="171" customFormat="1" ht="23.25" customHeight="1">
      <c r="A46" s="172" t="s">
        <v>115</v>
      </c>
      <c r="B46" s="168"/>
      <c r="C46" s="169"/>
      <c r="E46" s="173"/>
      <c r="G46" s="176">
        <v>-2710</v>
      </c>
      <c r="H46" s="99"/>
      <c r="I46" s="176">
        <v>5004</v>
      </c>
      <c r="J46" s="92"/>
      <c r="K46" s="176">
        <v>0</v>
      </c>
      <c r="L46" s="99"/>
      <c r="M46" s="176">
        <v>0</v>
      </c>
      <c r="Q46" s="30"/>
    </row>
    <row r="47" spans="1:17" s="171" customFormat="1" ht="23.25" customHeight="1" thickBot="1">
      <c r="A47" s="172"/>
      <c r="B47" s="168"/>
      <c r="C47" s="169"/>
      <c r="E47" s="173"/>
      <c r="G47" s="177">
        <v>261256</v>
      </c>
      <c r="H47" s="178"/>
      <c r="I47" s="177">
        <v>245403</v>
      </c>
      <c r="J47" s="178"/>
      <c r="K47" s="177">
        <v>174475</v>
      </c>
      <c r="L47" s="178"/>
      <c r="M47" s="177">
        <v>412438</v>
      </c>
      <c r="Q47" s="30"/>
    </row>
    <row r="48" spans="1:17" s="171" customFormat="1" ht="23.25" customHeight="1" thickTop="1">
      <c r="A48" s="172"/>
      <c r="B48" s="168"/>
      <c r="C48" s="169"/>
      <c r="D48" s="169"/>
      <c r="E48" s="170"/>
      <c r="F48" s="169"/>
      <c r="G48" s="169"/>
      <c r="H48" s="169"/>
      <c r="I48" s="169"/>
      <c r="J48" s="169"/>
      <c r="Q48" s="30"/>
    </row>
    <row r="49" spans="1:17" ht="23.25" customHeight="1" thickBot="1">
      <c r="A49" s="89" t="s">
        <v>149</v>
      </c>
      <c r="C49" s="21"/>
      <c r="D49" s="21"/>
      <c r="E49" s="179"/>
      <c r="F49" s="22"/>
      <c r="G49" s="180">
        <v>2.399690909090909E-2</v>
      </c>
      <c r="H49" s="181"/>
      <c r="I49" s="180">
        <v>2.1854454545454545E-2</v>
      </c>
      <c r="J49" s="182"/>
      <c r="K49" s="180">
        <v>1.5861363636363635E-2</v>
      </c>
      <c r="L49" s="181"/>
      <c r="M49" s="180">
        <v>3.7494363636363638E-2</v>
      </c>
      <c r="Q49" s="30"/>
    </row>
    <row r="50" spans="1:17" s="71" customFormat="1" ht="23.25" customHeight="1" thickTop="1">
      <c r="A50" s="79"/>
      <c r="C50" s="73"/>
      <c r="D50" s="73"/>
      <c r="E50" s="74"/>
      <c r="F50" s="75"/>
      <c r="G50" s="81"/>
      <c r="H50" s="80"/>
      <c r="I50" s="81"/>
      <c r="J50" s="75"/>
      <c r="K50" s="81"/>
      <c r="L50" s="80"/>
      <c r="M50" s="81"/>
      <c r="Q50" s="76"/>
    </row>
    <row r="51" spans="1:17" s="71" customFormat="1" ht="23.25" customHeight="1">
      <c r="A51" s="72"/>
      <c r="C51" s="73"/>
      <c r="D51" s="73"/>
      <c r="E51" s="74"/>
      <c r="F51" s="75"/>
      <c r="G51" s="81"/>
      <c r="H51" s="80"/>
      <c r="I51" s="81"/>
      <c r="J51" s="75"/>
      <c r="K51" s="81"/>
      <c r="L51" s="80"/>
      <c r="M51" s="81"/>
      <c r="Q51" s="76"/>
    </row>
    <row r="52" spans="1:17" s="71" customFormat="1" ht="23.25" customHeight="1">
      <c r="A52" s="72"/>
      <c r="C52" s="73"/>
      <c r="D52" s="73"/>
      <c r="E52" s="74"/>
      <c r="F52" s="75"/>
      <c r="G52" s="77"/>
      <c r="H52" s="78"/>
      <c r="I52" s="77"/>
      <c r="J52" s="75"/>
      <c r="K52" s="77"/>
      <c r="L52" s="78"/>
      <c r="M52" s="77"/>
      <c r="Q52" s="76"/>
    </row>
    <row r="53" spans="1:17" ht="23.25" customHeight="1">
      <c r="Q53" s="30"/>
    </row>
    <row r="54" spans="1:17" ht="23.25" customHeight="1">
      <c r="Q54" s="30"/>
    </row>
  </sheetData>
  <mergeCells count="14">
    <mergeCell ref="G36:I36"/>
    <mergeCell ref="K36:M36"/>
    <mergeCell ref="G38:M38"/>
    <mergeCell ref="G3:I3"/>
    <mergeCell ref="K3:M3"/>
    <mergeCell ref="G4:I4"/>
    <mergeCell ref="K4:M4"/>
    <mergeCell ref="G5:I5"/>
    <mergeCell ref="K5:M5"/>
    <mergeCell ref="G7:M7"/>
    <mergeCell ref="G34:I34"/>
    <mergeCell ref="K34:M34"/>
    <mergeCell ref="G35:I35"/>
    <mergeCell ref="K35:M35"/>
  </mergeCells>
  <pageMargins left="0.8" right="0.8" top="0.48" bottom="0.5" header="0.5" footer="0.5"/>
  <pageSetup paperSize="9" scale="78" firstPageNumber="6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16383" man="1"/>
  </rowBreaks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8"/>
  <sheetViews>
    <sheetView showGridLines="0" view="pageBreakPreview" zoomScale="55" zoomScaleNormal="120" zoomScaleSheetLayoutView="55" workbookViewId="0">
      <selection activeCell="B10" sqref="B10:N27"/>
    </sheetView>
  </sheetViews>
  <sheetFormatPr defaultColWidth="9.140625" defaultRowHeight="21.95" customHeight="1"/>
  <cols>
    <col min="1" max="1" width="39.28515625" style="66" customWidth="1"/>
    <col min="2" max="2" width="16.28515625" style="61" customWidth="1"/>
    <col min="3" max="3" width="1.7109375" style="61" customWidth="1"/>
    <col min="4" max="4" width="16.28515625" style="61" customWidth="1"/>
    <col min="5" max="5" width="1.7109375" style="61" customWidth="1"/>
    <col min="6" max="6" width="16.28515625" style="61" customWidth="1"/>
    <col min="7" max="7" width="1.7109375" style="61" customWidth="1"/>
    <col min="8" max="8" width="16.28515625" style="61" customWidth="1"/>
    <col min="9" max="9" width="1.7109375" style="61" customWidth="1"/>
    <col min="10" max="10" width="16.28515625" style="61" customWidth="1"/>
    <col min="11" max="11" width="1.7109375" style="61" customWidth="1"/>
    <col min="12" max="12" width="16.140625" style="61" customWidth="1"/>
    <col min="13" max="13" width="1.7109375" style="61" customWidth="1"/>
    <col min="14" max="14" width="16.28515625" style="61" customWidth="1"/>
    <col min="15" max="15" width="0.42578125" style="61" customWidth="1"/>
    <col min="16" max="16384" width="9.140625" style="61"/>
  </cols>
  <sheetData>
    <row r="1" spans="1:20" ht="21.95" customHeight="1">
      <c r="A1" s="60" t="s">
        <v>0</v>
      </c>
      <c r="N1" s="62"/>
    </row>
    <row r="2" spans="1:20" s="66" customFormat="1" ht="21.95" customHeight="1">
      <c r="A2" s="60" t="s">
        <v>130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5"/>
      <c r="Q2" s="65"/>
    </row>
    <row r="3" spans="1:20" s="66" customFormat="1" ht="21.95" customHeight="1">
      <c r="A3" s="183"/>
      <c r="B3" s="213" t="s">
        <v>1</v>
      </c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184"/>
      <c r="P3" s="65"/>
      <c r="Q3" s="65"/>
    </row>
    <row r="4" spans="1:20" s="66" customFormat="1" ht="21.95" customHeight="1">
      <c r="B4" s="185"/>
      <c r="C4" s="185"/>
      <c r="D4" s="185"/>
      <c r="E4" s="185"/>
      <c r="F4" s="215" t="s">
        <v>36</v>
      </c>
      <c r="G4" s="215"/>
      <c r="H4" s="215"/>
      <c r="I4" s="185"/>
      <c r="J4" s="185"/>
      <c r="K4" s="186"/>
      <c r="L4" s="187"/>
      <c r="M4" s="184"/>
      <c r="N4" s="184"/>
      <c r="O4" s="184"/>
      <c r="P4" s="65"/>
      <c r="Q4" s="65"/>
    </row>
    <row r="5" spans="1:20" ht="21.95" customHeight="1">
      <c r="B5" s="183"/>
      <c r="I5" s="183"/>
      <c r="J5" s="183" t="s">
        <v>61</v>
      </c>
      <c r="K5" s="183"/>
      <c r="L5" s="187" t="s">
        <v>86</v>
      </c>
      <c r="N5" s="183" t="s">
        <v>61</v>
      </c>
    </row>
    <row r="6" spans="1:20" ht="21.95" customHeight="1">
      <c r="B6" s="183" t="s">
        <v>89</v>
      </c>
      <c r="D6" s="183" t="s">
        <v>92</v>
      </c>
      <c r="F6" s="188" t="s">
        <v>96</v>
      </c>
      <c r="G6" s="189"/>
      <c r="H6" s="188" t="s">
        <v>98</v>
      </c>
      <c r="I6" s="183"/>
      <c r="J6" s="183" t="s">
        <v>94</v>
      </c>
      <c r="K6" s="183"/>
      <c r="L6" s="187" t="s">
        <v>93</v>
      </c>
      <c r="N6" s="190" t="s">
        <v>94</v>
      </c>
    </row>
    <row r="7" spans="1:20" s="183" customFormat="1" ht="21.95" customHeight="1">
      <c r="B7" s="188" t="s">
        <v>88</v>
      </c>
      <c r="D7" s="188" t="s">
        <v>91</v>
      </c>
      <c r="F7" s="188" t="s">
        <v>95</v>
      </c>
      <c r="H7" s="188" t="s">
        <v>97</v>
      </c>
      <c r="J7" s="188" t="s">
        <v>90</v>
      </c>
      <c r="L7" s="191" t="s">
        <v>87</v>
      </c>
      <c r="N7" s="192" t="s">
        <v>60</v>
      </c>
    </row>
    <row r="8" spans="1:20" s="183" customFormat="1" ht="21.95" customHeight="1">
      <c r="B8" s="214" t="s">
        <v>73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193"/>
      <c r="P8" s="193"/>
      <c r="Q8" s="193"/>
      <c r="R8" s="193"/>
      <c r="S8" s="193"/>
      <c r="T8" s="193"/>
    </row>
    <row r="9" spans="1:20" s="183" customFormat="1" ht="21.95" customHeight="1">
      <c r="A9" s="194" t="s">
        <v>77</v>
      </c>
      <c r="B9" s="188"/>
      <c r="D9" s="188"/>
      <c r="F9" s="188"/>
      <c r="H9" s="188"/>
      <c r="J9" s="188"/>
      <c r="L9" s="191"/>
      <c r="N9" s="192"/>
    </row>
    <row r="10" spans="1:20" ht="21.95" customHeight="1">
      <c r="A10" s="64" t="s">
        <v>65</v>
      </c>
      <c r="B10" s="195">
        <v>1100000</v>
      </c>
      <c r="C10" s="195"/>
      <c r="D10" s="195">
        <v>1146085</v>
      </c>
      <c r="E10" s="195"/>
      <c r="F10" s="195">
        <v>110000</v>
      </c>
      <c r="G10" s="195"/>
      <c r="H10" s="195">
        <v>5167072</v>
      </c>
      <c r="I10" s="195"/>
      <c r="J10" s="196">
        <v>7523157</v>
      </c>
      <c r="K10" s="195"/>
      <c r="L10" s="195">
        <v>340733</v>
      </c>
      <c r="M10" s="195"/>
      <c r="N10" s="195">
        <v>7863890</v>
      </c>
      <c r="O10" s="40"/>
    </row>
    <row r="11" spans="1:20" ht="21.95" customHeight="1">
      <c r="A11" s="64"/>
      <c r="B11" s="195"/>
      <c r="C11" s="195"/>
      <c r="D11" s="195"/>
      <c r="E11" s="195"/>
      <c r="F11" s="195"/>
      <c r="G11" s="195"/>
      <c r="H11" s="195"/>
      <c r="I11" s="195"/>
      <c r="J11" s="196"/>
      <c r="K11" s="195"/>
      <c r="L11" s="195"/>
      <c r="M11" s="195"/>
      <c r="N11" s="195"/>
      <c r="O11" s="40"/>
    </row>
    <row r="12" spans="1:20" ht="21.95" customHeight="1">
      <c r="A12" s="164" t="s">
        <v>152</v>
      </c>
      <c r="B12" s="195"/>
      <c r="C12" s="195"/>
      <c r="D12" s="195"/>
      <c r="E12" s="195"/>
      <c r="F12" s="195"/>
      <c r="G12" s="195"/>
      <c r="H12" s="195"/>
      <c r="I12" s="195"/>
      <c r="J12" s="196"/>
      <c r="K12" s="195"/>
      <c r="L12" s="195"/>
      <c r="M12" s="195"/>
      <c r="N12" s="195"/>
      <c r="O12" s="40"/>
    </row>
    <row r="13" spans="1:20" ht="21.95" customHeight="1">
      <c r="A13" s="204" t="s">
        <v>153</v>
      </c>
      <c r="B13" s="130">
        <v>0</v>
      </c>
      <c r="C13" s="130"/>
      <c r="D13" s="130">
        <v>0</v>
      </c>
      <c r="E13" s="130"/>
      <c r="F13" s="130">
        <v>0</v>
      </c>
      <c r="G13" s="130"/>
      <c r="H13" s="130">
        <v>240399</v>
      </c>
      <c r="I13" s="130"/>
      <c r="J13" s="130">
        <v>240399</v>
      </c>
      <c r="K13" s="130"/>
      <c r="L13" s="130">
        <v>5004</v>
      </c>
      <c r="M13" s="130"/>
      <c r="N13" s="130">
        <v>245403</v>
      </c>
      <c r="O13" s="40"/>
    </row>
    <row r="14" spans="1:20" ht="21.95" customHeight="1">
      <c r="A14" s="204" t="s">
        <v>155</v>
      </c>
      <c r="B14" s="125">
        <v>0</v>
      </c>
      <c r="C14" s="130"/>
      <c r="D14" s="125">
        <v>0</v>
      </c>
      <c r="E14" s="130"/>
      <c r="F14" s="125">
        <v>0</v>
      </c>
      <c r="G14" s="130"/>
      <c r="H14" s="125">
        <v>0</v>
      </c>
      <c r="I14" s="130"/>
      <c r="J14" s="125">
        <v>0</v>
      </c>
      <c r="K14" s="130"/>
      <c r="L14" s="125">
        <v>0</v>
      </c>
      <c r="M14" s="130"/>
      <c r="N14" s="125">
        <v>0</v>
      </c>
      <c r="O14" s="40"/>
    </row>
    <row r="15" spans="1:20" ht="21.95" customHeight="1">
      <c r="A15" s="164" t="s">
        <v>156</v>
      </c>
      <c r="B15" s="138">
        <v>0</v>
      </c>
      <c r="C15" s="196"/>
      <c r="D15" s="138">
        <v>0</v>
      </c>
      <c r="E15" s="196"/>
      <c r="F15" s="138">
        <v>0</v>
      </c>
      <c r="G15" s="196"/>
      <c r="H15" s="138">
        <v>240399</v>
      </c>
      <c r="I15" s="196"/>
      <c r="J15" s="138">
        <v>240399</v>
      </c>
      <c r="K15" s="196"/>
      <c r="L15" s="138">
        <v>5004</v>
      </c>
      <c r="M15" s="196"/>
      <c r="N15" s="138">
        <v>245403</v>
      </c>
      <c r="O15" s="40"/>
    </row>
    <row r="16" spans="1:20" ht="21.95" customHeight="1">
      <c r="A16" s="164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40"/>
    </row>
    <row r="17" spans="1:16" ht="21.95" customHeight="1" thickBot="1">
      <c r="A17" s="64" t="s">
        <v>64</v>
      </c>
      <c r="B17" s="136">
        <v>1100000</v>
      </c>
      <c r="C17" s="195"/>
      <c r="D17" s="136">
        <v>1146085</v>
      </c>
      <c r="E17" s="195"/>
      <c r="F17" s="136">
        <v>110000</v>
      </c>
      <c r="G17" s="195"/>
      <c r="H17" s="136">
        <v>5407471</v>
      </c>
      <c r="I17" s="195"/>
      <c r="J17" s="136">
        <v>7763556</v>
      </c>
      <c r="K17" s="195"/>
      <c r="L17" s="136">
        <v>345737</v>
      </c>
      <c r="M17" s="195"/>
      <c r="N17" s="136">
        <v>8109293</v>
      </c>
      <c r="O17" s="40"/>
    </row>
    <row r="18" spans="1:16" ht="21.95" customHeight="1" thickTop="1"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40"/>
    </row>
    <row r="19" spans="1:16" ht="21.95" customHeight="1">
      <c r="A19" s="194" t="s">
        <v>78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40"/>
    </row>
    <row r="20" spans="1:16" ht="21.95" customHeight="1">
      <c r="A20" s="64" t="s">
        <v>79</v>
      </c>
      <c r="B20" s="196">
        <v>1100000</v>
      </c>
      <c r="C20" s="196"/>
      <c r="D20" s="196">
        <v>1146085</v>
      </c>
      <c r="E20" s="196"/>
      <c r="F20" s="196">
        <v>110000</v>
      </c>
      <c r="G20" s="196"/>
      <c r="H20" s="196">
        <v>5168489</v>
      </c>
      <c r="I20" s="196"/>
      <c r="J20" s="196">
        <v>7524574</v>
      </c>
      <c r="K20" s="196"/>
      <c r="L20" s="196">
        <v>406233</v>
      </c>
      <c r="M20" s="196"/>
      <c r="N20" s="195">
        <v>7930807</v>
      </c>
      <c r="O20" s="40"/>
    </row>
    <row r="21" spans="1:16" ht="21.95" customHeight="1">
      <c r="A21" s="64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5"/>
      <c r="O21" s="40"/>
    </row>
    <row r="22" spans="1:16" ht="21.95" customHeight="1">
      <c r="A22" s="164" t="s">
        <v>152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5"/>
      <c r="O22" s="40"/>
    </row>
    <row r="23" spans="1:16" ht="21.95" customHeight="1">
      <c r="A23" s="204" t="s">
        <v>153</v>
      </c>
      <c r="B23" s="130">
        <v>0</v>
      </c>
      <c r="C23" s="130"/>
      <c r="D23" s="130">
        <v>0</v>
      </c>
      <c r="E23" s="130"/>
      <c r="F23" s="130">
        <v>0</v>
      </c>
      <c r="G23" s="130"/>
      <c r="H23" s="130">
        <v>263966</v>
      </c>
      <c r="I23" s="130"/>
      <c r="J23" s="130">
        <v>263966</v>
      </c>
      <c r="K23" s="130"/>
      <c r="L23" s="130">
        <v>-2710</v>
      </c>
      <c r="M23" s="130"/>
      <c r="N23" s="130">
        <v>261256</v>
      </c>
      <c r="O23" s="40"/>
    </row>
    <row r="24" spans="1:16" ht="21.95" customHeight="1">
      <c r="A24" s="66" t="s">
        <v>116</v>
      </c>
      <c r="B24" s="125">
        <v>0</v>
      </c>
      <c r="C24" s="130"/>
      <c r="D24" s="125">
        <v>0</v>
      </c>
      <c r="E24" s="130"/>
      <c r="F24" s="125">
        <v>0</v>
      </c>
      <c r="G24" s="130"/>
      <c r="H24" s="125">
        <v>0</v>
      </c>
      <c r="I24" s="130"/>
      <c r="J24" s="125">
        <v>0</v>
      </c>
      <c r="K24" s="130"/>
      <c r="L24" s="125">
        <v>0</v>
      </c>
      <c r="M24" s="130"/>
      <c r="N24" s="125">
        <v>0</v>
      </c>
      <c r="O24" s="40"/>
    </row>
    <row r="25" spans="1:16" ht="21.95" customHeight="1">
      <c r="A25" s="164" t="s">
        <v>156</v>
      </c>
      <c r="B25" s="138">
        <v>0</v>
      </c>
      <c r="C25" s="196"/>
      <c r="D25" s="138">
        <v>0</v>
      </c>
      <c r="E25" s="196"/>
      <c r="F25" s="138">
        <v>0</v>
      </c>
      <c r="G25" s="196"/>
      <c r="H25" s="138">
        <v>263966</v>
      </c>
      <c r="I25" s="196"/>
      <c r="J25" s="138">
        <v>263966</v>
      </c>
      <c r="K25" s="196"/>
      <c r="L25" s="138">
        <v>-2710</v>
      </c>
      <c r="M25" s="196"/>
      <c r="N25" s="138">
        <v>261256</v>
      </c>
      <c r="O25" s="40"/>
    </row>
    <row r="26" spans="1:16" ht="21.95" customHeight="1">
      <c r="A26" s="164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40"/>
    </row>
    <row r="27" spans="1:16" ht="21.95" customHeight="1" thickBot="1">
      <c r="A27" s="64" t="s">
        <v>80</v>
      </c>
      <c r="B27" s="136">
        <v>1100000</v>
      </c>
      <c r="C27" s="195"/>
      <c r="D27" s="136">
        <v>1146085</v>
      </c>
      <c r="E27" s="195"/>
      <c r="F27" s="136">
        <v>110000</v>
      </c>
      <c r="G27" s="195"/>
      <c r="H27" s="136">
        <v>5432455</v>
      </c>
      <c r="I27" s="195"/>
      <c r="J27" s="136">
        <v>7788540</v>
      </c>
      <c r="K27" s="195"/>
      <c r="L27" s="136">
        <v>403523</v>
      </c>
      <c r="M27" s="195"/>
      <c r="N27" s="136">
        <v>8192063</v>
      </c>
      <c r="O27" s="40"/>
      <c r="P27" s="61">
        <f>N27-BS!E82</f>
        <v>0</v>
      </c>
    </row>
    <row r="28" spans="1:16" s="83" customFormat="1" ht="21.95" customHeight="1" thickTop="1">
      <c r="A28" s="82"/>
    </row>
  </sheetData>
  <mergeCells count="3">
    <mergeCell ref="B3:N3"/>
    <mergeCell ref="B8:N8"/>
    <mergeCell ref="F4:H4"/>
  </mergeCells>
  <pageMargins left="0.8" right="0.8" top="0.48" bottom="0.5" header="0.5" footer="0.5"/>
  <pageSetup paperSize="9" scale="80" firstPageNumber="8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showGridLines="0" topLeftCell="A7" zoomScaleNormal="100" zoomScaleSheetLayoutView="40" workbookViewId="0">
      <selection activeCell="B9" sqref="B9:J26"/>
    </sheetView>
  </sheetViews>
  <sheetFormatPr defaultColWidth="9.140625" defaultRowHeight="23.25" customHeight="1"/>
  <cols>
    <col min="1" max="1" width="58.140625" style="70" customWidth="1"/>
    <col min="2" max="2" width="17.5703125" style="67" customWidth="1"/>
    <col min="3" max="3" width="1.7109375" style="67" customWidth="1"/>
    <col min="4" max="4" width="17.5703125" style="67" customWidth="1"/>
    <col min="5" max="5" width="1.7109375" style="67" customWidth="1"/>
    <col min="6" max="6" width="17.5703125" style="67" customWidth="1"/>
    <col min="7" max="7" width="1.7109375" style="67" customWidth="1"/>
    <col min="8" max="8" width="17.5703125" style="67" customWidth="1"/>
    <col min="9" max="9" width="1.7109375" style="67" customWidth="1"/>
    <col min="10" max="10" width="17.5703125" style="67" customWidth="1"/>
    <col min="11" max="16384" width="9.140625" style="67"/>
  </cols>
  <sheetData>
    <row r="1" spans="1:14" ht="23.25" customHeight="1">
      <c r="A1" s="60" t="s">
        <v>0</v>
      </c>
      <c r="J1" s="68"/>
    </row>
    <row r="2" spans="1:14" s="70" customFormat="1" ht="23.25" customHeight="1">
      <c r="A2" s="60" t="s">
        <v>130</v>
      </c>
      <c r="B2" s="60"/>
      <c r="C2" s="60"/>
      <c r="D2" s="60"/>
      <c r="E2" s="60"/>
      <c r="F2" s="60"/>
      <c r="G2" s="60"/>
      <c r="H2" s="60"/>
      <c r="I2" s="60"/>
      <c r="J2" s="60"/>
      <c r="K2" s="69"/>
      <c r="L2" s="69"/>
    </row>
    <row r="3" spans="1:14" s="66" customFormat="1" ht="23.1" customHeight="1">
      <c r="A3" s="183"/>
      <c r="B3" s="213" t="s">
        <v>2</v>
      </c>
      <c r="C3" s="213"/>
      <c r="D3" s="213"/>
      <c r="E3" s="213"/>
      <c r="F3" s="213"/>
      <c r="G3" s="213"/>
      <c r="H3" s="213"/>
      <c r="I3" s="213"/>
      <c r="J3" s="213"/>
      <c r="K3" s="65"/>
      <c r="L3" s="65"/>
    </row>
    <row r="4" spans="1:14" s="61" customFormat="1" ht="23.25" customHeight="1">
      <c r="A4" s="66"/>
      <c r="B4" s="188"/>
      <c r="C4" s="189"/>
      <c r="F4" s="215" t="s">
        <v>36</v>
      </c>
      <c r="G4" s="215"/>
      <c r="H4" s="215"/>
      <c r="J4" s="190"/>
    </row>
    <row r="5" spans="1:14" s="61" customFormat="1" ht="23.25" customHeight="1">
      <c r="A5" s="66"/>
      <c r="B5" s="188" t="s">
        <v>89</v>
      </c>
      <c r="C5" s="189"/>
      <c r="D5" s="183" t="s">
        <v>92</v>
      </c>
      <c r="F5" s="188" t="s">
        <v>96</v>
      </c>
      <c r="G5" s="188"/>
      <c r="H5" s="188" t="s">
        <v>98</v>
      </c>
      <c r="J5" s="190" t="s">
        <v>59</v>
      </c>
    </row>
    <row r="6" spans="1:14" s="183" customFormat="1" ht="23.25" customHeight="1">
      <c r="B6" s="188" t="s">
        <v>88</v>
      </c>
      <c r="C6" s="61"/>
      <c r="D6" s="188" t="s">
        <v>91</v>
      </c>
      <c r="F6" s="188" t="s">
        <v>95</v>
      </c>
      <c r="H6" s="188" t="s">
        <v>97</v>
      </c>
      <c r="J6" s="192" t="s">
        <v>60</v>
      </c>
    </row>
    <row r="7" spans="1:14" s="189" customFormat="1" ht="23.25" customHeight="1">
      <c r="A7" s="197"/>
      <c r="B7" s="214" t="s">
        <v>73</v>
      </c>
      <c r="C7" s="214"/>
      <c r="D7" s="214"/>
      <c r="E7" s="214"/>
      <c r="F7" s="214"/>
      <c r="G7" s="214"/>
      <c r="H7" s="214"/>
      <c r="I7" s="214"/>
      <c r="J7" s="214"/>
      <c r="K7" s="198"/>
      <c r="L7" s="198"/>
      <c r="M7" s="198"/>
      <c r="N7" s="198"/>
    </row>
    <row r="8" spans="1:14" s="61" customFormat="1" ht="23.25" customHeight="1">
      <c r="A8" s="194" t="s">
        <v>77</v>
      </c>
      <c r="B8" s="40"/>
      <c r="C8" s="40"/>
      <c r="D8" s="40"/>
      <c r="E8" s="40"/>
      <c r="F8" s="40"/>
      <c r="G8" s="40"/>
      <c r="H8" s="40"/>
      <c r="I8" s="40"/>
      <c r="J8" s="199"/>
    </row>
    <row r="9" spans="1:14" s="61" customFormat="1" ht="23.25" customHeight="1">
      <c r="A9" s="64" t="s">
        <v>65</v>
      </c>
      <c r="B9" s="200">
        <v>1100000</v>
      </c>
      <c r="C9" s="200"/>
      <c r="D9" s="200">
        <v>1146085</v>
      </c>
      <c r="E9" s="200"/>
      <c r="F9" s="200">
        <v>110000</v>
      </c>
      <c r="G9" s="200"/>
      <c r="H9" s="200">
        <v>3042951</v>
      </c>
      <c r="I9" s="200"/>
      <c r="J9" s="200">
        <v>5399036</v>
      </c>
    </row>
    <row r="10" spans="1:14" s="61" customFormat="1" ht="9.6" customHeight="1">
      <c r="A10" s="64"/>
      <c r="B10" s="200"/>
      <c r="C10" s="200"/>
      <c r="D10" s="200"/>
      <c r="E10" s="200"/>
      <c r="F10" s="200"/>
      <c r="G10" s="200"/>
      <c r="H10" s="200"/>
      <c r="I10" s="200"/>
      <c r="J10" s="200"/>
    </row>
    <row r="11" spans="1:14" s="61" customFormat="1" ht="23.25" customHeight="1">
      <c r="A11" s="164" t="s">
        <v>152</v>
      </c>
      <c r="B11" s="200"/>
      <c r="C11" s="200"/>
      <c r="D11" s="200"/>
      <c r="E11" s="200"/>
      <c r="F11" s="200"/>
      <c r="G11" s="200"/>
      <c r="H11" s="200"/>
      <c r="I11" s="200"/>
      <c r="J11" s="200"/>
    </row>
    <row r="12" spans="1:14" s="61" customFormat="1" ht="23.25" customHeight="1">
      <c r="A12" s="204" t="s">
        <v>153</v>
      </c>
      <c r="B12" s="130">
        <v>0</v>
      </c>
      <c r="C12" s="201"/>
      <c r="D12" s="130">
        <v>0</v>
      </c>
      <c r="E12" s="201"/>
      <c r="F12" s="130">
        <v>0</v>
      </c>
      <c r="G12" s="202"/>
      <c r="H12" s="202">
        <v>412438</v>
      </c>
      <c r="I12" s="202"/>
      <c r="J12" s="202">
        <v>412438</v>
      </c>
    </row>
    <row r="13" spans="1:14" s="61" customFormat="1" ht="23.25" customHeight="1">
      <c r="A13" s="204" t="s">
        <v>116</v>
      </c>
      <c r="B13" s="125">
        <v>0</v>
      </c>
      <c r="C13" s="201"/>
      <c r="D13" s="125">
        <v>0</v>
      </c>
      <c r="E13" s="201"/>
      <c r="F13" s="125">
        <v>0</v>
      </c>
      <c r="G13" s="201"/>
      <c r="H13" s="125">
        <v>0</v>
      </c>
      <c r="I13" s="201"/>
      <c r="J13" s="125">
        <v>0</v>
      </c>
    </row>
    <row r="14" spans="1:14" s="61" customFormat="1" ht="23.25" customHeight="1">
      <c r="A14" s="164" t="s">
        <v>156</v>
      </c>
      <c r="B14" s="138">
        <v>0</v>
      </c>
      <c r="C14" s="206"/>
      <c r="D14" s="138">
        <v>0</v>
      </c>
      <c r="E14" s="206"/>
      <c r="F14" s="138">
        <v>0</v>
      </c>
      <c r="G14" s="206"/>
      <c r="H14" s="138">
        <v>412438</v>
      </c>
      <c r="I14" s="206"/>
      <c r="J14" s="138">
        <v>412438</v>
      </c>
    </row>
    <row r="15" spans="1:14" s="61" customFormat="1" ht="11.45" customHeight="1">
      <c r="A15" s="64"/>
      <c r="B15" s="200"/>
      <c r="C15" s="200"/>
      <c r="D15" s="200"/>
      <c r="E15" s="200"/>
      <c r="F15" s="200"/>
      <c r="G15" s="200"/>
      <c r="H15" s="200"/>
      <c r="I15" s="200"/>
      <c r="J15" s="200"/>
    </row>
    <row r="16" spans="1:14" s="61" customFormat="1" ht="23.25" customHeight="1" thickBot="1">
      <c r="A16" s="145" t="s">
        <v>64</v>
      </c>
      <c r="B16" s="205">
        <v>1100000</v>
      </c>
      <c r="C16" s="200"/>
      <c r="D16" s="205">
        <v>1146085</v>
      </c>
      <c r="E16" s="200"/>
      <c r="F16" s="205">
        <v>110000</v>
      </c>
      <c r="G16" s="200"/>
      <c r="H16" s="205">
        <v>3455389</v>
      </c>
      <c r="I16" s="200"/>
      <c r="J16" s="205">
        <v>5811474</v>
      </c>
      <c r="K16" s="40"/>
    </row>
    <row r="17" spans="1:11" s="61" customFormat="1" ht="9.6" customHeight="1" thickTop="1">
      <c r="A17" s="64"/>
      <c r="B17" s="200"/>
      <c r="C17" s="200"/>
      <c r="D17" s="200"/>
      <c r="E17" s="200"/>
      <c r="F17" s="200"/>
      <c r="G17" s="200"/>
      <c r="H17" s="200"/>
      <c r="I17" s="200"/>
      <c r="J17" s="200"/>
    </row>
    <row r="18" spans="1:11" s="61" customFormat="1" ht="23.25" customHeight="1">
      <c r="A18" s="194" t="s">
        <v>78</v>
      </c>
      <c r="B18" s="40"/>
      <c r="C18" s="40"/>
      <c r="D18" s="40"/>
      <c r="E18" s="40"/>
      <c r="F18" s="40"/>
      <c r="G18" s="40"/>
      <c r="H18" s="40"/>
      <c r="I18" s="40"/>
      <c r="J18" s="199"/>
    </row>
    <row r="19" spans="1:11" s="61" customFormat="1" ht="23.25" customHeight="1">
      <c r="A19" s="64" t="s">
        <v>79</v>
      </c>
      <c r="B19" s="200">
        <v>1100000</v>
      </c>
      <c r="C19" s="200"/>
      <c r="D19" s="200">
        <v>1146085</v>
      </c>
      <c r="E19" s="200"/>
      <c r="F19" s="200">
        <v>110000</v>
      </c>
      <c r="G19" s="200"/>
      <c r="H19" s="200">
        <v>4058511</v>
      </c>
      <c r="I19" s="200"/>
      <c r="J19" s="200">
        <v>6414596</v>
      </c>
    </row>
    <row r="20" spans="1:11" s="61" customFormat="1" ht="9.6" customHeight="1">
      <c r="A20" s="64"/>
      <c r="B20" s="200"/>
      <c r="C20" s="200"/>
      <c r="D20" s="200"/>
      <c r="E20" s="200"/>
      <c r="F20" s="200"/>
      <c r="G20" s="200"/>
      <c r="H20" s="200"/>
      <c r="I20" s="200"/>
      <c r="J20" s="200"/>
    </row>
    <row r="21" spans="1:11" s="61" customFormat="1" ht="23.25" customHeight="1">
      <c r="A21" s="164" t="s">
        <v>152</v>
      </c>
      <c r="B21" s="200"/>
      <c r="C21" s="200"/>
      <c r="D21" s="200"/>
      <c r="E21" s="200"/>
      <c r="F21" s="200"/>
      <c r="G21" s="200"/>
      <c r="H21" s="200"/>
      <c r="I21" s="200"/>
      <c r="J21" s="200"/>
    </row>
    <row r="22" spans="1:11" s="61" customFormat="1" ht="23.25" customHeight="1">
      <c r="A22" s="204" t="s">
        <v>153</v>
      </c>
      <c r="B22" s="130">
        <v>0</v>
      </c>
      <c r="C22" s="202"/>
      <c r="D22" s="130">
        <v>0</v>
      </c>
      <c r="E22" s="202"/>
      <c r="F22" s="130">
        <v>0</v>
      </c>
      <c r="G22" s="202"/>
      <c r="H22" s="202">
        <v>174475</v>
      </c>
      <c r="I22" s="202"/>
      <c r="J22" s="40">
        <v>174475</v>
      </c>
    </row>
    <row r="23" spans="1:11" s="61" customFormat="1" ht="23.25" customHeight="1">
      <c r="A23" s="204" t="s">
        <v>116</v>
      </c>
      <c r="B23" s="125">
        <v>0</v>
      </c>
      <c r="C23" s="202"/>
      <c r="D23" s="125">
        <v>0</v>
      </c>
      <c r="E23" s="202"/>
      <c r="F23" s="125">
        <v>0</v>
      </c>
      <c r="G23" s="202"/>
      <c r="H23" s="125">
        <v>0</v>
      </c>
      <c r="I23" s="202"/>
      <c r="J23" s="125">
        <v>0</v>
      </c>
    </row>
    <row r="24" spans="1:11" s="61" customFormat="1" ht="23.25" customHeight="1">
      <c r="A24" s="164" t="s">
        <v>156</v>
      </c>
      <c r="B24" s="138">
        <v>0</v>
      </c>
      <c r="C24" s="202"/>
      <c r="D24" s="138">
        <v>0</v>
      </c>
      <c r="E24" s="202"/>
      <c r="F24" s="138">
        <v>0</v>
      </c>
      <c r="G24" s="202"/>
      <c r="H24" s="138">
        <v>174475</v>
      </c>
      <c r="I24" s="202"/>
      <c r="J24" s="138">
        <v>174475</v>
      </c>
    </row>
    <row r="25" spans="1:11" s="61" customFormat="1" ht="9.6" customHeight="1">
      <c r="A25" s="64"/>
      <c r="B25" s="200"/>
      <c r="C25" s="200"/>
      <c r="D25" s="200"/>
      <c r="E25" s="200"/>
      <c r="F25" s="200"/>
      <c r="G25" s="200"/>
      <c r="H25" s="200"/>
      <c r="I25" s="200"/>
      <c r="J25" s="200"/>
    </row>
    <row r="26" spans="1:11" s="61" customFormat="1" ht="23.25" customHeight="1" thickBot="1">
      <c r="A26" s="145" t="s">
        <v>80</v>
      </c>
      <c r="B26" s="205">
        <v>1100000</v>
      </c>
      <c r="C26" s="200"/>
      <c r="D26" s="205">
        <v>1146085</v>
      </c>
      <c r="E26" s="200"/>
      <c r="F26" s="205">
        <v>110000</v>
      </c>
      <c r="G26" s="200"/>
      <c r="H26" s="205">
        <v>4232986</v>
      </c>
      <c r="I26" s="200"/>
      <c r="J26" s="205">
        <v>6589071</v>
      </c>
      <c r="K26" s="40">
        <f>J26-BS!I82</f>
        <v>0</v>
      </c>
    </row>
    <row r="27" spans="1:11" ht="23.25" customHeight="1" thickTop="1">
      <c r="A27" s="55"/>
      <c r="B27" s="40"/>
      <c r="C27" s="40"/>
      <c r="D27" s="40"/>
      <c r="E27" s="40"/>
      <c r="F27" s="40"/>
      <c r="G27" s="40"/>
      <c r="H27" s="40"/>
      <c r="I27" s="40"/>
      <c r="J27" s="40"/>
    </row>
  </sheetData>
  <mergeCells count="3">
    <mergeCell ref="B7:J7"/>
    <mergeCell ref="F4:H4"/>
    <mergeCell ref="B3:J3"/>
  </mergeCells>
  <pageMargins left="0.8" right="0.8" top="0.48" bottom="0.5" header="0.5" footer="0.5"/>
  <pageSetup paperSize="9" scale="85" firstPageNumber="9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76"/>
  <sheetViews>
    <sheetView showGridLines="0" tabSelected="1" topLeftCell="A30" zoomScale="80" zoomScaleNormal="80" zoomScaleSheetLayoutView="119" workbookViewId="0">
      <selection activeCell="T41" sqref="T41"/>
    </sheetView>
  </sheetViews>
  <sheetFormatPr defaultColWidth="10.85546875" defaultRowHeight="23.25" customHeight="1"/>
  <cols>
    <col min="1" max="1" width="28.7109375" style="58" customWidth="1"/>
    <col min="2" max="2" width="10.42578125" style="20" customWidth="1"/>
    <col min="3" max="3" width="2.5703125" style="20" customWidth="1"/>
    <col min="4" max="4" width="4.140625" style="20" customWidth="1"/>
    <col min="5" max="5" width="9.85546875" style="50" customWidth="1"/>
    <col min="6" max="6" width="1.85546875" style="44" customWidth="1"/>
    <col min="7" max="7" width="13" style="45" customWidth="1"/>
    <col min="8" max="8" width="1.28515625" style="44" customWidth="1"/>
    <col min="9" max="9" width="13" style="45" customWidth="1"/>
    <col min="10" max="10" width="1.28515625" style="44" customWidth="1"/>
    <col min="11" max="11" width="13" style="45" customWidth="1"/>
    <col min="12" max="12" width="1.42578125" style="44" customWidth="1"/>
    <col min="13" max="13" width="13" style="45" customWidth="1"/>
    <col min="14" max="14" width="18.7109375" style="20" customWidth="1"/>
    <col min="15" max="15" width="16.42578125" style="20" customWidth="1"/>
    <col min="16" max="16" width="10.85546875" style="20"/>
    <col min="17" max="17" width="12.42578125" style="20" bestFit="1" customWidth="1"/>
    <col min="18" max="18" width="10.85546875" style="20"/>
    <col min="19" max="19" width="11" style="20" bestFit="1" customWidth="1"/>
    <col min="20" max="20" width="10.85546875" style="20"/>
    <col min="21" max="21" width="11.5703125" style="20" bestFit="1" customWidth="1"/>
    <col min="22" max="16384" width="10.85546875" style="20"/>
  </cols>
  <sheetData>
    <row r="1" spans="1:21" ht="23.25" customHeight="1">
      <c r="A1" s="57" t="s">
        <v>0</v>
      </c>
      <c r="C1" s="21"/>
      <c r="D1" s="21"/>
      <c r="E1" s="48"/>
      <c r="F1" s="22"/>
      <c r="G1" s="31"/>
      <c r="H1" s="23"/>
      <c r="I1" s="31"/>
      <c r="J1" s="22"/>
      <c r="K1" s="31"/>
      <c r="L1" s="23"/>
      <c r="M1" s="31"/>
      <c r="Q1" s="30"/>
    </row>
    <row r="2" spans="1:21" ht="23.25" customHeight="1">
      <c r="A2" s="57" t="s">
        <v>140</v>
      </c>
      <c r="B2" s="24"/>
      <c r="C2" s="24"/>
      <c r="D2" s="24"/>
      <c r="E2" s="49"/>
      <c r="F2" s="25"/>
      <c r="G2" s="26"/>
      <c r="H2" s="26"/>
      <c r="I2" s="26"/>
      <c r="J2" s="25"/>
      <c r="K2" s="26"/>
      <c r="L2" s="26"/>
      <c r="M2" s="26"/>
      <c r="Q2" s="30"/>
    </row>
    <row r="3" spans="1:21" ht="23.25" customHeight="1">
      <c r="A3" s="57"/>
      <c r="B3" s="24"/>
      <c r="C3" s="24"/>
      <c r="D3" s="24"/>
      <c r="E3" s="49"/>
      <c r="F3" s="25"/>
      <c r="G3" s="26"/>
      <c r="H3" s="26"/>
      <c r="I3" s="26"/>
      <c r="J3" s="25"/>
      <c r="K3" s="26"/>
      <c r="L3" s="26"/>
      <c r="M3" s="26"/>
      <c r="Q3" s="30"/>
    </row>
    <row r="4" spans="1:21" ht="23.25" customHeight="1">
      <c r="A4" s="84"/>
      <c r="B4" s="24"/>
      <c r="C4" s="24"/>
      <c r="D4" s="24"/>
      <c r="E4" s="49"/>
      <c r="F4" s="25"/>
      <c r="G4" s="211" t="s">
        <v>1</v>
      </c>
      <c r="H4" s="211"/>
      <c r="I4" s="211"/>
      <c r="J4" s="46"/>
      <c r="K4" s="211" t="s">
        <v>2</v>
      </c>
      <c r="L4" s="211"/>
      <c r="M4" s="211"/>
      <c r="Q4" s="30"/>
    </row>
    <row r="5" spans="1:21" ht="23.25" customHeight="1">
      <c r="A5" s="57"/>
      <c r="B5" s="24"/>
      <c r="C5" s="24"/>
      <c r="D5" s="24"/>
      <c r="E5" s="49"/>
      <c r="F5" s="25"/>
      <c r="G5" s="212" t="s">
        <v>75</v>
      </c>
      <c r="H5" s="212"/>
      <c r="I5" s="212"/>
      <c r="J5" s="46"/>
      <c r="K5" s="212" t="s">
        <v>75</v>
      </c>
      <c r="L5" s="212"/>
      <c r="M5" s="212"/>
      <c r="Q5" s="30"/>
    </row>
    <row r="6" spans="1:21" ht="23.25" customHeight="1">
      <c r="A6" s="84"/>
      <c r="E6" s="20"/>
      <c r="F6" s="20"/>
      <c r="G6" s="212" t="s">
        <v>76</v>
      </c>
      <c r="H6" s="212"/>
      <c r="I6" s="212"/>
      <c r="J6" s="46"/>
      <c r="K6" s="212" t="s">
        <v>76</v>
      </c>
      <c r="L6" s="212"/>
      <c r="M6" s="212"/>
      <c r="Q6" s="30"/>
    </row>
    <row r="7" spans="1:21" ht="23.25" customHeight="1">
      <c r="A7" s="85"/>
      <c r="B7" s="24"/>
      <c r="C7" s="24"/>
      <c r="D7" s="24"/>
      <c r="E7" s="51"/>
      <c r="F7" s="25"/>
      <c r="G7" s="47">
        <v>2567</v>
      </c>
      <c r="H7" s="47"/>
      <c r="I7" s="47">
        <v>2566</v>
      </c>
      <c r="J7" s="47"/>
      <c r="K7" s="47">
        <v>2567</v>
      </c>
      <c r="L7" s="47"/>
      <c r="M7" s="47">
        <v>2566</v>
      </c>
      <c r="Q7" s="30"/>
    </row>
    <row r="8" spans="1:21" ht="23.25" customHeight="1">
      <c r="A8" s="86"/>
      <c r="B8" s="24"/>
      <c r="C8" s="24"/>
      <c r="D8" s="24"/>
      <c r="E8" s="51"/>
      <c r="F8" s="27"/>
      <c r="G8" s="210" t="s">
        <v>73</v>
      </c>
      <c r="H8" s="210"/>
      <c r="I8" s="210"/>
      <c r="J8" s="210"/>
      <c r="K8" s="210"/>
      <c r="L8" s="210"/>
      <c r="M8" s="210"/>
      <c r="Q8" s="30"/>
    </row>
    <row r="9" spans="1:21" ht="23.25" customHeight="1">
      <c r="A9" s="87" t="s">
        <v>54</v>
      </c>
      <c r="E9" s="51"/>
      <c r="F9" s="27"/>
      <c r="G9" s="32"/>
      <c r="H9" s="33"/>
      <c r="I9" s="32"/>
      <c r="J9" s="33"/>
      <c r="K9" s="32"/>
      <c r="L9" s="33"/>
      <c r="M9" s="32"/>
      <c r="Q9" s="30"/>
    </row>
    <row r="10" spans="1:21" ht="23.25" customHeight="1">
      <c r="A10" s="58" t="s">
        <v>99</v>
      </c>
      <c r="E10" s="51"/>
      <c r="F10" s="27"/>
      <c r="G10" s="94">
        <v>261256</v>
      </c>
      <c r="H10" s="95"/>
      <c r="I10" s="94">
        <v>245403</v>
      </c>
      <c r="J10" s="95"/>
      <c r="K10" s="94">
        <v>174475</v>
      </c>
      <c r="L10" s="95"/>
      <c r="M10" s="94">
        <v>412438</v>
      </c>
      <c r="Q10" s="30"/>
      <c r="U10" s="35"/>
    </row>
    <row r="11" spans="1:21" ht="23.25" customHeight="1">
      <c r="A11" s="88" t="s">
        <v>134</v>
      </c>
      <c r="E11" s="51"/>
      <c r="F11" s="27"/>
      <c r="G11" s="96"/>
      <c r="H11" s="95"/>
      <c r="I11" s="94"/>
      <c r="J11" s="95"/>
      <c r="K11" s="96"/>
      <c r="L11" s="95"/>
      <c r="M11" s="94"/>
      <c r="Q11" s="30"/>
      <c r="U11" s="36"/>
    </row>
    <row r="12" spans="1:21" ht="23.25" customHeight="1">
      <c r="A12" s="58" t="s">
        <v>50</v>
      </c>
      <c r="E12" s="51"/>
      <c r="F12" s="27"/>
      <c r="G12" s="96">
        <v>75581</v>
      </c>
      <c r="H12" s="97"/>
      <c r="I12" s="96">
        <v>60069</v>
      </c>
      <c r="J12" s="97"/>
      <c r="K12" s="96">
        <v>42703</v>
      </c>
      <c r="L12" s="95"/>
      <c r="M12" s="94">
        <v>27157</v>
      </c>
      <c r="Q12" s="30"/>
      <c r="U12" s="36"/>
    </row>
    <row r="13" spans="1:21" ht="23.25" customHeight="1">
      <c r="A13" s="58" t="s">
        <v>49</v>
      </c>
      <c r="E13" s="51"/>
      <c r="F13" s="27"/>
      <c r="G13" s="96">
        <v>8701</v>
      </c>
      <c r="H13" s="97"/>
      <c r="I13" s="96">
        <v>3996</v>
      </c>
      <c r="J13" s="97"/>
      <c r="K13" s="96">
        <v>387</v>
      </c>
      <c r="L13" s="95"/>
      <c r="M13" s="94">
        <v>975</v>
      </c>
      <c r="Q13" s="30"/>
      <c r="U13" s="36"/>
    </row>
    <row r="14" spans="1:21" ht="23.25" customHeight="1">
      <c r="A14" s="58" t="s">
        <v>117</v>
      </c>
      <c r="E14" s="51"/>
      <c r="F14" s="27"/>
      <c r="G14" s="98">
        <v>120930</v>
      </c>
      <c r="H14" s="95"/>
      <c r="I14" s="98">
        <v>98878</v>
      </c>
      <c r="J14" s="95"/>
      <c r="K14" s="94">
        <v>49758</v>
      </c>
      <c r="L14" s="95"/>
      <c r="M14" s="94">
        <v>39404</v>
      </c>
      <c r="Q14" s="30"/>
      <c r="U14" s="37"/>
    </row>
    <row r="15" spans="1:21" ht="23.25" customHeight="1">
      <c r="A15" s="58" t="s">
        <v>118</v>
      </c>
      <c r="E15" s="51"/>
      <c r="F15" s="27"/>
      <c r="G15" s="94">
        <v>-150</v>
      </c>
      <c r="H15" s="95"/>
      <c r="I15" s="99">
        <v>0</v>
      </c>
      <c r="J15" s="100"/>
      <c r="K15" s="99">
        <v>0</v>
      </c>
      <c r="L15" s="100"/>
      <c r="M15" s="99">
        <v>0</v>
      </c>
      <c r="Q15" s="30"/>
    </row>
    <row r="16" spans="1:21" ht="23.25" customHeight="1">
      <c r="A16" s="58" t="s">
        <v>119</v>
      </c>
      <c r="E16" s="51"/>
      <c r="F16" s="27"/>
      <c r="G16" s="94">
        <v>-18095</v>
      </c>
      <c r="H16" s="95"/>
      <c r="I16" s="94">
        <v>-2109</v>
      </c>
      <c r="J16" s="95"/>
      <c r="K16" s="99">
        <v>0</v>
      </c>
      <c r="L16" s="100"/>
      <c r="M16" s="99">
        <v>0</v>
      </c>
      <c r="Q16" s="30"/>
    </row>
    <row r="17" spans="1:17" ht="23.25" customHeight="1">
      <c r="A17" s="58" t="s">
        <v>67</v>
      </c>
      <c r="E17" s="51"/>
      <c r="F17" s="27"/>
      <c r="G17" s="20"/>
      <c r="H17" s="20"/>
      <c r="I17" s="20"/>
      <c r="J17" s="20"/>
      <c r="K17" s="20"/>
      <c r="L17" s="20"/>
      <c r="M17" s="20"/>
      <c r="Q17" s="30"/>
    </row>
    <row r="18" spans="1:17" ht="23.25" customHeight="1">
      <c r="A18" s="58" t="s">
        <v>154</v>
      </c>
      <c r="E18" s="51"/>
      <c r="F18" s="27"/>
      <c r="G18" s="92">
        <v>5013</v>
      </c>
      <c r="H18" s="92"/>
      <c r="I18" s="92">
        <v>3443</v>
      </c>
      <c r="J18" s="95"/>
      <c r="K18" s="99">
        <v>0</v>
      </c>
      <c r="L18" s="100"/>
      <c r="M18" s="99">
        <v>0</v>
      </c>
      <c r="Q18" s="30"/>
    </row>
    <row r="19" spans="1:17" ht="23.25" customHeight="1">
      <c r="A19" s="58" t="s">
        <v>132</v>
      </c>
      <c r="E19" s="51"/>
      <c r="F19" s="27"/>
      <c r="G19" s="94">
        <v>-261</v>
      </c>
      <c r="H19" s="95"/>
      <c r="I19" s="94">
        <v>-372</v>
      </c>
      <c r="J19" s="95"/>
      <c r="K19" s="94">
        <v>8</v>
      </c>
      <c r="L19" s="95"/>
      <c r="M19" s="94">
        <v>30</v>
      </c>
      <c r="Q19" s="30"/>
    </row>
    <row r="20" spans="1:17" ht="23.25" customHeight="1">
      <c r="A20" s="58" t="s">
        <v>141</v>
      </c>
      <c r="E20" s="51"/>
      <c r="F20" s="27"/>
      <c r="G20" s="94">
        <v>20966</v>
      </c>
      <c r="H20" s="95"/>
      <c r="I20" s="94">
        <v>-1972</v>
      </c>
      <c r="J20" s="95"/>
      <c r="K20" s="99">
        <v>0</v>
      </c>
      <c r="L20" s="100"/>
      <c r="M20" s="99">
        <v>0</v>
      </c>
      <c r="Q20" s="30"/>
    </row>
    <row r="21" spans="1:17" ht="23.25" customHeight="1">
      <c r="A21" s="58" t="s">
        <v>41</v>
      </c>
      <c r="E21" s="51"/>
      <c r="F21" s="27"/>
      <c r="G21" s="99">
        <v>0</v>
      </c>
      <c r="H21" s="99"/>
      <c r="I21" s="99">
        <v>0</v>
      </c>
      <c r="J21" s="95"/>
      <c r="K21" s="99">
        <v>0</v>
      </c>
      <c r="L21" s="95"/>
      <c r="M21" s="94">
        <v>-300000</v>
      </c>
      <c r="Q21" s="30"/>
    </row>
    <row r="22" spans="1:17" ht="23.25" customHeight="1">
      <c r="A22" s="58" t="s">
        <v>48</v>
      </c>
      <c r="B22" s="38"/>
      <c r="C22" s="38"/>
      <c r="D22" s="38"/>
      <c r="E22" s="52"/>
      <c r="F22" s="39"/>
      <c r="G22" s="101">
        <v>-1290</v>
      </c>
      <c r="H22" s="95"/>
      <c r="I22" s="101">
        <v>-719</v>
      </c>
      <c r="J22" s="95"/>
      <c r="K22" s="101">
        <v>-4450</v>
      </c>
      <c r="L22" s="95"/>
      <c r="M22" s="101">
        <v>-3086</v>
      </c>
      <c r="P22" s="30"/>
      <c r="Q22" s="30"/>
    </row>
    <row r="23" spans="1:17" ht="23.25" customHeight="1">
      <c r="A23" s="89"/>
      <c r="B23" s="28"/>
      <c r="C23" s="28"/>
      <c r="D23" s="28"/>
      <c r="E23" s="53"/>
      <c r="F23" s="54"/>
      <c r="G23" s="102">
        <v>472651</v>
      </c>
      <c r="H23" s="103"/>
      <c r="I23" s="102">
        <v>406617</v>
      </c>
      <c r="J23" s="103"/>
      <c r="K23" s="104">
        <v>262881</v>
      </c>
      <c r="L23" s="103"/>
      <c r="M23" s="104">
        <v>176918</v>
      </c>
      <c r="Q23" s="30"/>
    </row>
    <row r="24" spans="1:17" ht="23.25" customHeight="1">
      <c r="A24" s="88" t="s">
        <v>120</v>
      </c>
      <c r="E24" s="51"/>
      <c r="F24" s="27"/>
      <c r="G24" s="94"/>
      <c r="H24" s="95"/>
      <c r="I24" s="94"/>
      <c r="J24" s="95"/>
      <c r="K24" s="94"/>
      <c r="L24" s="95"/>
      <c r="M24" s="94"/>
      <c r="Q24" s="30"/>
    </row>
    <row r="25" spans="1:17" ht="23.25" customHeight="1">
      <c r="A25" s="58" t="s">
        <v>101</v>
      </c>
      <c r="E25" s="51"/>
      <c r="F25" s="27"/>
      <c r="G25" s="94">
        <v>-25282</v>
      </c>
      <c r="H25" s="95"/>
      <c r="I25" s="94">
        <v>-11417</v>
      </c>
      <c r="J25" s="95"/>
      <c r="K25" s="94">
        <v>2071</v>
      </c>
      <c r="L25" s="95"/>
      <c r="M25" s="94">
        <v>-14632</v>
      </c>
      <c r="Q25" s="30"/>
    </row>
    <row r="26" spans="1:17" ht="23.25" customHeight="1">
      <c r="A26" s="9" t="s">
        <v>166</v>
      </c>
      <c r="E26" s="51"/>
      <c r="F26" s="27"/>
      <c r="G26" s="94">
        <v>1582</v>
      </c>
      <c r="H26" s="95"/>
      <c r="I26" s="94">
        <v>408253</v>
      </c>
      <c r="J26" s="95"/>
      <c r="K26" s="94">
        <v>-31428</v>
      </c>
      <c r="L26" s="95"/>
      <c r="M26" s="94">
        <v>110906</v>
      </c>
      <c r="Q26" s="30"/>
    </row>
    <row r="27" spans="1:17" ht="23.25" customHeight="1">
      <c r="A27" s="58" t="s">
        <v>7</v>
      </c>
      <c r="C27" s="30"/>
      <c r="E27" s="51"/>
      <c r="F27" s="27"/>
      <c r="G27" s="94">
        <v>-16448</v>
      </c>
      <c r="H27" s="95"/>
      <c r="I27" s="94">
        <v>-9611</v>
      </c>
      <c r="J27" s="95"/>
      <c r="K27" s="94">
        <v>-19786</v>
      </c>
      <c r="L27" s="95"/>
      <c r="M27" s="94">
        <v>-4055</v>
      </c>
      <c r="Q27" s="30"/>
    </row>
    <row r="28" spans="1:17" ht="23.25" customHeight="1">
      <c r="A28" s="58" t="s">
        <v>8</v>
      </c>
      <c r="E28" s="51"/>
      <c r="F28" s="27"/>
      <c r="G28" s="94">
        <v>-9601</v>
      </c>
      <c r="H28" s="95"/>
      <c r="I28" s="94">
        <v>-10287</v>
      </c>
      <c r="J28" s="95"/>
      <c r="K28" s="94">
        <v>-1992</v>
      </c>
      <c r="L28" s="95"/>
      <c r="M28" s="94">
        <v>-2548</v>
      </c>
      <c r="Q28" s="30"/>
    </row>
    <row r="29" spans="1:17" ht="23.25" customHeight="1">
      <c r="A29" s="58" t="s">
        <v>19</v>
      </c>
      <c r="E29" s="51"/>
      <c r="F29" s="27"/>
      <c r="G29" s="94">
        <v>5618</v>
      </c>
      <c r="H29" s="95"/>
      <c r="I29" s="94">
        <v>-4225</v>
      </c>
      <c r="J29" s="95"/>
      <c r="K29" s="94">
        <v>-1628</v>
      </c>
      <c r="L29" s="95"/>
      <c r="M29" s="94">
        <v>-349</v>
      </c>
      <c r="Q29" s="30"/>
    </row>
    <row r="30" spans="1:17" ht="23.25" customHeight="1">
      <c r="A30" s="58" t="s">
        <v>104</v>
      </c>
      <c r="E30" s="51"/>
      <c r="F30" s="27"/>
      <c r="G30" s="94">
        <v>55542</v>
      </c>
      <c r="H30" s="95"/>
      <c r="I30" s="94">
        <v>-23862</v>
      </c>
      <c r="J30" s="95"/>
      <c r="K30" s="94">
        <v>52717</v>
      </c>
      <c r="L30" s="95"/>
      <c r="M30" s="94">
        <v>-18480</v>
      </c>
      <c r="Q30" s="30"/>
    </row>
    <row r="31" spans="1:17" ht="23.25" customHeight="1">
      <c r="A31" s="58" t="s">
        <v>26</v>
      </c>
      <c r="E31" s="51"/>
      <c r="F31" s="27"/>
      <c r="G31" s="98">
        <v>-1304</v>
      </c>
      <c r="H31" s="105"/>
      <c r="I31" s="98">
        <v>-3720</v>
      </c>
      <c r="J31" s="105"/>
      <c r="K31" s="106">
        <v>5044</v>
      </c>
      <c r="L31" s="95"/>
      <c r="M31" s="106">
        <v>-461</v>
      </c>
      <c r="Q31" s="30"/>
    </row>
    <row r="32" spans="1:17" ht="23.25" customHeight="1">
      <c r="A32" s="58" t="s">
        <v>162</v>
      </c>
      <c r="E32" s="51"/>
      <c r="F32" s="27"/>
      <c r="G32" s="203">
        <v>153</v>
      </c>
      <c r="H32" s="95"/>
      <c r="I32" s="101">
        <v>3373</v>
      </c>
      <c r="J32" s="95"/>
      <c r="K32" s="101">
        <v>1413</v>
      </c>
      <c r="L32" s="95"/>
      <c r="M32" s="101">
        <v>1687</v>
      </c>
      <c r="P32" s="30"/>
      <c r="Q32" s="30"/>
    </row>
    <row r="33" spans="1:17" ht="23.25" customHeight="1">
      <c r="A33" s="89" t="s">
        <v>163</v>
      </c>
      <c r="B33" s="28"/>
      <c r="C33" s="28"/>
      <c r="D33" s="28"/>
      <c r="E33" s="53"/>
      <c r="F33" s="54"/>
      <c r="G33" s="102">
        <v>482911</v>
      </c>
      <c r="H33" s="103"/>
      <c r="I33" s="102">
        <v>755121</v>
      </c>
      <c r="J33" s="103"/>
      <c r="K33" s="104">
        <v>269292</v>
      </c>
      <c r="L33" s="103"/>
      <c r="M33" s="104">
        <v>248986</v>
      </c>
      <c r="Q33" s="30"/>
    </row>
    <row r="34" spans="1:17" ht="23.25" customHeight="1">
      <c r="A34" s="58" t="s">
        <v>123</v>
      </c>
      <c r="E34" s="51"/>
      <c r="F34" s="27"/>
      <c r="G34" s="94">
        <v>-21823</v>
      </c>
      <c r="H34" s="95"/>
      <c r="I34" s="94">
        <v>-16461</v>
      </c>
      <c r="J34" s="95"/>
      <c r="K34" s="94">
        <v>-8985</v>
      </c>
      <c r="L34" s="95"/>
      <c r="M34" s="94">
        <v>-8915</v>
      </c>
      <c r="Q34" s="30"/>
    </row>
    <row r="35" spans="1:17" ht="23.25" customHeight="1">
      <c r="A35" s="89" t="s">
        <v>121</v>
      </c>
      <c r="E35" s="51"/>
      <c r="F35" s="27"/>
      <c r="G35" s="107">
        <v>461088</v>
      </c>
      <c r="H35" s="103"/>
      <c r="I35" s="107">
        <v>738660</v>
      </c>
      <c r="J35" s="103"/>
      <c r="K35" s="108">
        <v>260307</v>
      </c>
      <c r="L35" s="103"/>
      <c r="M35" s="108">
        <v>240071</v>
      </c>
      <c r="Q35" s="30"/>
    </row>
    <row r="36" spans="1:17" ht="22.5" customHeight="1">
      <c r="A36" s="57" t="s">
        <v>0</v>
      </c>
      <c r="C36" s="21"/>
      <c r="D36" s="21"/>
      <c r="E36" s="48"/>
      <c r="F36" s="22"/>
      <c r="G36" s="31"/>
      <c r="H36" s="41"/>
      <c r="I36" s="31"/>
      <c r="J36" s="22"/>
      <c r="K36" s="31"/>
      <c r="L36" s="41"/>
      <c r="M36" s="31"/>
      <c r="Q36" s="30"/>
    </row>
    <row r="37" spans="1:17" ht="22.5" customHeight="1">
      <c r="A37" s="57" t="s">
        <v>140</v>
      </c>
      <c r="B37" s="24"/>
      <c r="C37" s="24"/>
      <c r="D37" s="24"/>
      <c r="E37" s="49"/>
      <c r="F37" s="25"/>
      <c r="G37" s="26"/>
      <c r="H37" s="26"/>
      <c r="I37" s="26"/>
      <c r="J37" s="25"/>
      <c r="K37" s="26"/>
      <c r="L37" s="26"/>
      <c r="M37" s="26"/>
      <c r="Q37" s="30"/>
    </row>
    <row r="38" spans="1:17" ht="22.5" customHeight="1">
      <c r="A38" s="57"/>
      <c r="B38" s="24"/>
      <c r="C38" s="24"/>
      <c r="D38" s="24"/>
      <c r="E38" s="49"/>
      <c r="F38" s="25"/>
      <c r="G38" s="26"/>
      <c r="H38" s="26"/>
      <c r="I38" s="26"/>
      <c r="J38" s="25"/>
      <c r="K38" s="26"/>
      <c r="L38" s="26"/>
      <c r="M38" s="26"/>
      <c r="Q38" s="30"/>
    </row>
    <row r="39" spans="1:17" ht="22.5" customHeight="1">
      <c r="B39" s="24"/>
      <c r="C39" s="24"/>
      <c r="D39" s="24"/>
      <c r="E39" s="49"/>
      <c r="F39" s="25"/>
      <c r="G39" s="211" t="s">
        <v>1</v>
      </c>
      <c r="H39" s="211"/>
      <c r="I39" s="211"/>
      <c r="J39" s="46"/>
      <c r="K39" s="211" t="s">
        <v>2</v>
      </c>
      <c r="L39" s="211"/>
      <c r="M39" s="211"/>
      <c r="Q39" s="30"/>
    </row>
    <row r="40" spans="1:17" ht="22.5" customHeight="1">
      <c r="A40" s="59"/>
      <c r="B40" s="24"/>
      <c r="C40" s="24"/>
      <c r="D40" s="24"/>
      <c r="E40" s="49"/>
      <c r="F40" s="25"/>
      <c r="G40" s="212" t="s">
        <v>75</v>
      </c>
      <c r="H40" s="212"/>
      <c r="I40" s="212"/>
      <c r="J40" s="46"/>
      <c r="K40" s="212" t="s">
        <v>75</v>
      </c>
      <c r="L40" s="212"/>
      <c r="M40" s="212"/>
      <c r="Q40" s="30"/>
    </row>
    <row r="41" spans="1:17" ht="22.5" customHeight="1">
      <c r="E41" s="20"/>
      <c r="F41" s="20"/>
      <c r="G41" s="212" t="s">
        <v>76</v>
      </c>
      <c r="H41" s="212"/>
      <c r="I41" s="212"/>
      <c r="J41" s="46"/>
      <c r="K41" s="212" t="s">
        <v>76</v>
      </c>
      <c r="L41" s="212"/>
      <c r="M41" s="212"/>
      <c r="Q41" s="30"/>
    </row>
    <row r="42" spans="1:17" ht="22.5" customHeight="1">
      <c r="A42" s="86"/>
      <c r="B42" s="24"/>
      <c r="C42" s="24"/>
      <c r="D42" s="24"/>
      <c r="E42" s="51"/>
      <c r="F42" s="25"/>
      <c r="G42" s="47">
        <v>2567</v>
      </c>
      <c r="H42" s="47"/>
      <c r="I42" s="47">
        <v>2566</v>
      </c>
      <c r="J42" s="47"/>
      <c r="K42" s="47">
        <v>2567</v>
      </c>
      <c r="L42" s="47"/>
      <c r="M42" s="47">
        <v>2566</v>
      </c>
      <c r="Q42" s="30"/>
    </row>
    <row r="43" spans="1:17" ht="22.5" customHeight="1">
      <c r="A43" s="86"/>
      <c r="B43" s="24"/>
      <c r="C43" s="24"/>
      <c r="D43" s="24"/>
      <c r="E43" s="51"/>
      <c r="F43" s="27"/>
      <c r="G43" s="210" t="s">
        <v>73</v>
      </c>
      <c r="H43" s="210"/>
      <c r="I43" s="210"/>
      <c r="J43" s="210"/>
      <c r="K43" s="210"/>
      <c r="L43" s="210"/>
      <c r="M43" s="210"/>
      <c r="Q43" s="30"/>
    </row>
    <row r="44" spans="1:17" ht="22.5" customHeight="1">
      <c r="A44" s="87" t="s">
        <v>55</v>
      </c>
      <c r="E44" s="51"/>
      <c r="F44" s="27"/>
      <c r="G44" s="29"/>
      <c r="H44" s="34"/>
      <c r="I44" s="29"/>
      <c r="J44" s="34"/>
      <c r="K44" s="29"/>
      <c r="L44" s="34"/>
      <c r="M44" s="29"/>
      <c r="Q44" s="30"/>
    </row>
    <row r="45" spans="1:17" ht="22.5" hidden="1" customHeight="1">
      <c r="A45" s="56" t="s">
        <v>68</v>
      </c>
      <c r="E45" s="51"/>
      <c r="F45" s="27"/>
      <c r="G45" s="42" t="s">
        <v>62</v>
      </c>
      <c r="H45" s="34"/>
      <c r="I45" s="29">
        <v>0</v>
      </c>
      <c r="J45" s="34"/>
      <c r="K45" s="42" t="s">
        <v>62</v>
      </c>
      <c r="L45" s="34"/>
      <c r="M45" s="29">
        <v>0</v>
      </c>
      <c r="Q45" s="30"/>
    </row>
    <row r="46" spans="1:17" ht="22.5" customHeight="1">
      <c r="A46" s="90" t="s">
        <v>63</v>
      </c>
      <c r="E46" s="51"/>
      <c r="F46" s="27"/>
      <c r="G46" s="99">
        <v>0</v>
      </c>
      <c r="H46" s="92"/>
      <c r="I46" s="94">
        <v>0</v>
      </c>
      <c r="J46" s="95"/>
      <c r="K46" s="99">
        <v>0</v>
      </c>
      <c r="L46" s="95"/>
      <c r="M46" s="94">
        <v>56965</v>
      </c>
      <c r="Q46" s="30"/>
    </row>
    <row r="47" spans="1:17" ht="22.5" customHeight="1">
      <c r="A47" s="58" t="s">
        <v>164</v>
      </c>
      <c r="E47" s="51"/>
      <c r="F47" s="27"/>
      <c r="G47" s="92">
        <v>-8142</v>
      </c>
      <c r="H47" s="92"/>
      <c r="I47" s="92">
        <v>-82200</v>
      </c>
      <c r="J47" s="94"/>
      <c r="K47" s="94">
        <v>-2320</v>
      </c>
      <c r="L47" s="94"/>
      <c r="M47" s="94">
        <v>-82200</v>
      </c>
      <c r="Q47" s="30"/>
    </row>
    <row r="48" spans="1:17" ht="22.5" customHeight="1">
      <c r="A48" s="58" t="s">
        <v>56</v>
      </c>
      <c r="E48" s="51"/>
      <c r="F48" s="27"/>
      <c r="G48" s="94">
        <v>344</v>
      </c>
      <c r="H48" s="95"/>
      <c r="I48" s="94">
        <v>461</v>
      </c>
      <c r="J48" s="95"/>
      <c r="K48" s="94">
        <v>25</v>
      </c>
      <c r="L48" s="95"/>
      <c r="M48" s="94">
        <v>262</v>
      </c>
      <c r="O48" s="207"/>
      <c r="Q48" s="30"/>
    </row>
    <row r="49" spans="1:17" ht="22.5" customHeight="1">
      <c r="A49" s="56" t="s">
        <v>142</v>
      </c>
      <c r="E49" s="51"/>
      <c r="F49" s="27"/>
      <c r="G49" s="94">
        <v>-147393</v>
      </c>
      <c r="H49" s="95"/>
      <c r="I49" s="94">
        <v>-157138</v>
      </c>
      <c r="J49" s="95"/>
      <c r="K49" s="94">
        <v>-101495</v>
      </c>
      <c r="L49" s="95"/>
      <c r="M49" s="94">
        <v>-49611</v>
      </c>
      <c r="Q49" s="30"/>
    </row>
    <row r="50" spans="1:17" ht="22.5" customHeight="1">
      <c r="A50" s="58" t="s">
        <v>124</v>
      </c>
      <c r="E50" s="51"/>
      <c r="F50" s="27"/>
      <c r="G50" s="94">
        <v>-4102</v>
      </c>
      <c r="H50" s="95"/>
      <c r="I50" s="94">
        <v>-1003</v>
      </c>
      <c r="J50" s="95"/>
      <c r="K50" s="94">
        <v>-2010</v>
      </c>
      <c r="L50" s="95"/>
      <c r="M50" s="94">
        <v>-1633</v>
      </c>
      <c r="Q50" s="30"/>
    </row>
    <row r="51" spans="1:17" ht="22.5" customHeight="1">
      <c r="A51" s="58" t="s">
        <v>135</v>
      </c>
      <c r="E51" s="51"/>
      <c r="F51" s="27"/>
      <c r="G51" s="99">
        <v>0</v>
      </c>
      <c r="H51" s="92"/>
      <c r="I51" s="94">
        <v>0</v>
      </c>
      <c r="J51" s="95"/>
      <c r="K51" s="99">
        <v>0</v>
      </c>
      <c r="L51" s="95"/>
      <c r="M51" s="94">
        <v>300000</v>
      </c>
      <c r="Q51" s="30"/>
    </row>
    <row r="52" spans="1:17" ht="22.5" customHeight="1">
      <c r="A52" s="58" t="s">
        <v>136</v>
      </c>
      <c r="E52" s="51"/>
      <c r="F52" s="27"/>
      <c r="G52" s="94">
        <v>653</v>
      </c>
      <c r="H52" s="95"/>
      <c r="I52" s="94">
        <v>545</v>
      </c>
      <c r="J52" s="95"/>
      <c r="K52" s="94">
        <v>51</v>
      </c>
      <c r="L52" s="95"/>
      <c r="M52" s="94">
        <v>33</v>
      </c>
      <c r="Q52" s="30"/>
    </row>
    <row r="53" spans="1:17" ht="22.5" customHeight="1">
      <c r="A53" s="89" t="s">
        <v>137</v>
      </c>
      <c r="E53" s="51"/>
      <c r="F53" s="27"/>
      <c r="G53" s="107">
        <v>-158640</v>
      </c>
      <c r="H53" s="103"/>
      <c r="I53" s="107">
        <v>-239335</v>
      </c>
      <c r="J53" s="103"/>
      <c r="K53" s="107">
        <v>-105749</v>
      </c>
      <c r="L53" s="103"/>
      <c r="M53" s="107">
        <v>223816</v>
      </c>
      <c r="Q53" s="30"/>
    </row>
    <row r="54" spans="1:17" ht="22.5" customHeight="1">
      <c r="A54" s="89"/>
      <c r="E54" s="51"/>
      <c r="F54" s="27"/>
      <c r="G54" s="109"/>
      <c r="H54" s="95"/>
      <c r="I54" s="109"/>
      <c r="J54" s="95"/>
      <c r="K54" s="109"/>
      <c r="L54" s="95"/>
      <c r="M54" s="109"/>
      <c r="Q54" s="30"/>
    </row>
    <row r="55" spans="1:17" ht="22.5" customHeight="1">
      <c r="A55" s="87" t="s">
        <v>57</v>
      </c>
      <c r="E55" s="51"/>
      <c r="F55" s="27"/>
      <c r="G55" s="99"/>
      <c r="H55" s="100"/>
      <c r="I55" s="99"/>
      <c r="J55" s="100"/>
      <c r="K55" s="99"/>
      <c r="L55" s="100"/>
      <c r="M55" s="99"/>
      <c r="Q55" s="30"/>
    </row>
    <row r="56" spans="1:17" ht="22.5" customHeight="1">
      <c r="A56" s="58" t="s">
        <v>143</v>
      </c>
      <c r="E56" s="51"/>
      <c r="F56" s="27"/>
      <c r="G56" s="99">
        <v>1208</v>
      </c>
      <c r="H56" s="100"/>
      <c r="I56" s="99">
        <v>-400000</v>
      </c>
      <c r="J56" s="100"/>
      <c r="K56" s="99">
        <v>0</v>
      </c>
      <c r="L56" s="100"/>
      <c r="M56" s="99">
        <v>-400000</v>
      </c>
      <c r="Q56" s="30"/>
    </row>
    <row r="57" spans="1:17" ht="22.5" customHeight="1">
      <c r="A57" s="56" t="s">
        <v>129</v>
      </c>
      <c r="B57" s="38"/>
      <c r="C57" s="38"/>
      <c r="D57" s="38"/>
      <c r="E57" s="52"/>
      <c r="F57" s="39"/>
      <c r="G57" s="110">
        <v>17000</v>
      </c>
      <c r="H57" s="111"/>
      <c r="I57" s="110">
        <v>40000</v>
      </c>
      <c r="J57" s="111"/>
      <c r="K57" s="110">
        <v>0</v>
      </c>
      <c r="L57" s="111"/>
      <c r="M57" s="110">
        <v>0</v>
      </c>
      <c r="Q57" s="30"/>
    </row>
    <row r="58" spans="1:17" ht="22.5" customHeight="1">
      <c r="A58" s="56" t="s">
        <v>128</v>
      </c>
      <c r="B58" s="38"/>
      <c r="C58" s="38"/>
      <c r="F58" s="43">
        <v>-102150</v>
      </c>
      <c r="G58" s="99">
        <v>-21446</v>
      </c>
      <c r="H58" s="111"/>
      <c r="I58" s="99">
        <v>-17160</v>
      </c>
      <c r="J58" s="111"/>
      <c r="K58" s="110">
        <v>0</v>
      </c>
      <c r="L58" s="111"/>
      <c r="M58" s="110">
        <v>0</v>
      </c>
      <c r="Q58" s="30"/>
    </row>
    <row r="59" spans="1:17" ht="22.5" customHeight="1">
      <c r="A59" s="58" t="s">
        <v>125</v>
      </c>
      <c r="E59" s="51"/>
      <c r="F59" s="27"/>
      <c r="G59" s="99">
        <v>-7209</v>
      </c>
      <c r="H59" s="95"/>
      <c r="I59" s="99">
        <v>-5905</v>
      </c>
      <c r="J59" s="95"/>
      <c r="K59" s="94">
        <v>-2571</v>
      </c>
      <c r="L59" s="95"/>
      <c r="M59" s="94">
        <v>-1505</v>
      </c>
      <c r="Q59" s="30"/>
    </row>
    <row r="60" spans="1:17" ht="23.25" customHeight="1">
      <c r="A60" s="58" t="s">
        <v>122</v>
      </c>
      <c r="E60" s="51"/>
      <c r="F60" s="27"/>
      <c r="G60" s="94">
        <v>-8060</v>
      </c>
      <c r="H60" s="95"/>
      <c r="I60" s="94">
        <v>-4453</v>
      </c>
      <c r="J60" s="95"/>
      <c r="K60" s="94">
        <v>-16</v>
      </c>
      <c r="L60" s="95"/>
      <c r="M60" s="94">
        <v>-729</v>
      </c>
      <c r="Q60" s="30"/>
    </row>
    <row r="61" spans="1:17" ht="22.5" customHeight="1">
      <c r="A61" s="89" t="s">
        <v>144</v>
      </c>
      <c r="E61" s="51"/>
      <c r="F61" s="27"/>
      <c r="G61" s="107">
        <v>-18507</v>
      </c>
      <c r="H61" s="103"/>
      <c r="I61" s="107">
        <v>-387518</v>
      </c>
      <c r="J61" s="103"/>
      <c r="K61" s="107">
        <v>-2587</v>
      </c>
      <c r="L61" s="103"/>
      <c r="M61" s="107">
        <v>-402234</v>
      </c>
      <c r="Q61" s="30"/>
    </row>
    <row r="62" spans="1:17" ht="22.5" customHeight="1">
      <c r="A62" s="89"/>
      <c r="E62" s="51"/>
      <c r="F62" s="27"/>
      <c r="G62" s="109"/>
      <c r="H62" s="95"/>
      <c r="I62" s="109"/>
      <c r="J62" s="95"/>
      <c r="K62" s="109"/>
      <c r="L62" s="95"/>
      <c r="M62" s="109"/>
      <c r="Q62" s="30"/>
    </row>
    <row r="63" spans="1:17" ht="22.5" customHeight="1">
      <c r="A63" s="89" t="s">
        <v>69</v>
      </c>
      <c r="E63" s="51"/>
      <c r="F63" s="27"/>
      <c r="G63" s="102">
        <v>283941</v>
      </c>
      <c r="H63" s="103"/>
      <c r="I63" s="102">
        <v>111807</v>
      </c>
      <c r="J63" s="103"/>
      <c r="K63" s="104">
        <v>151971</v>
      </c>
      <c r="L63" s="103"/>
      <c r="M63" s="104">
        <v>61653</v>
      </c>
      <c r="Q63" s="30"/>
    </row>
    <row r="64" spans="1:17" ht="22.5" customHeight="1">
      <c r="A64" s="58" t="s">
        <v>126</v>
      </c>
      <c r="E64" s="51"/>
      <c r="F64" s="27"/>
      <c r="G64" s="94">
        <v>1399364</v>
      </c>
      <c r="H64" s="95"/>
      <c r="I64" s="94">
        <v>2000740</v>
      </c>
      <c r="J64" s="95"/>
      <c r="K64" s="94">
        <v>673648</v>
      </c>
      <c r="L64" s="95"/>
      <c r="M64" s="94">
        <v>388978</v>
      </c>
      <c r="Q64" s="30"/>
    </row>
    <row r="65" spans="1:20" ht="22.5" customHeight="1" thickBot="1">
      <c r="A65" s="89" t="s">
        <v>127</v>
      </c>
      <c r="E65" s="48"/>
      <c r="F65" s="27"/>
      <c r="G65" s="112">
        <v>1683305</v>
      </c>
      <c r="H65" s="103"/>
      <c r="I65" s="112">
        <v>2112547</v>
      </c>
      <c r="J65" s="103"/>
      <c r="K65" s="112">
        <v>825619</v>
      </c>
      <c r="L65" s="103"/>
      <c r="M65" s="112">
        <v>450631</v>
      </c>
      <c r="N65" s="207"/>
      <c r="Q65" s="92"/>
      <c r="R65" s="92"/>
      <c r="S65" s="92"/>
      <c r="T65" s="91"/>
    </row>
    <row r="66" spans="1:20" ht="22.5" customHeight="1" thickTop="1">
      <c r="E66" s="48"/>
      <c r="F66" s="27"/>
      <c r="G66" s="93">
        <v>0</v>
      </c>
      <c r="H66" s="34"/>
      <c r="I66" s="29"/>
      <c r="J66" s="34"/>
      <c r="K66" s="93">
        <v>0</v>
      </c>
      <c r="L66" s="34"/>
      <c r="M66" s="29"/>
      <c r="Q66" s="30"/>
    </row>
    <row r="67" spans="1:20" ht="22.5" customHeight="1">
      <c r="A67" s="87" t="s">
        <v>58</v>
      </c>
      <c r="E67" s="48"/>
      <c r="F67" s="27"/>
      <c r="G67" s="29"/>
      <c r="H67" s="34"/>
      <c r="I67" s="29"/>
      <c r="J67" s="34"/>
      <c r="K67" s="29"/>
      <c r="L67" s="34"/>
      <c r="M67" s="29"/>
      <c r="Q67" s="30"/>
    </row>
    <row r="68" spans="1:20" ht="22.5" customHeight="1">
      <c r="A68" s="58" t="s">
        <v>157</v>
      </c>
      <c r="E68" s="48"/>
      <c r="F68" s="27"/>
      <c r="G68" s="94">
        <v>11834</v>
      </c>
      <c r="H68" s="95"/>
      <c r="I68" s="94">
        <v>9606</v>
      </c>
      <c r="J68" s="95"/>
      <c r="K68" s="94">
        <v>6153</v>
      </c>
      <c r="L68" s="95"/>
      <c r="M68" s="94">
        <v>1027</v>
      </c>
      <c r="N68" s="92"/>
      <c r="O68" s="92"/>
      <c r="Q68" s="30"/>
    </row>
    <row r="69" spans="1:20" ht="22.5" customHeight="1">
      <c r="A69" s="58" t="s">
        <v>158</v>
      </c>
      <c r="E69" s="48"/>
      <c r="F69" s="27"/>
      <c r="G69" s="94">
        <v>75769</v>
      </c>
      <c r="H69" s="95"/>
      <c r="I69" s="94">
        <v>48295</v>
      </c>
      <c r="J69" s="95"/>
      <c r="K69" s="94">
        <v>40173</v>
      </c>
      <c r="L69" s="95"/>
      <c r="M69" s="94">
        <v>17268</v>
      </c>
      <c r="N69" s="92"/>
      <c r="O69" s="92"/>
      <c r="P69" s="30"/>
      <c r="Q69" s="30"/>
    </row>
    <row r="70" spans="1:20" ht="22.5" customHeight="1">
      <c r="A70" s="58" t="s">
        <v>159</v>
      </c>
      <c r="E70" s="48"/>
      <c r="F70" s="27"/>
      <c r="G70" s="92"/>
      <c r="H70" s="92"/>
      <c r="I70" s="92"/>
      <c r="J70" s="92"/>
      <c r="K70" s="92"/>
      <c r="L70" s="92"/>
      <c r="M70" s="92"/>
      <c r="N70" s="92"/>
      <c r="O70" s="92"/>
      <c r="Q70" s="30"/>
    </row>
    <row r="71" spans="1:20" ht="22.5" customHeight="1">
      <c r="A71" s="58" t="s">
        <v>161</v>
      </c>
      <c r="E71" s="48"/>
      <c r="F71" s="27"/>
      <c r="G71" s="94">
        <v>7266</v>
      </c>
      <c r="H71" s="95"/>
      <c r="I71" s="94">
        <v>4731</v>
      </c>
      <c r="J71" s="95"/>
      <c r="K71" s="94">
        <v>2804</v>
      </c>
      <c r="L71" s="95"/>
      <c r="M71" s="94">
        <v>970</v>
      </c>
      <c r="N71" s="92"/>
      <c r="O71" s="92"/>
      <c r="Q71" s="30"/>
    </row>
    <row r="72" spans="1:20" ht="22.5" customHeight="1">
      <c r="A72" s="58" t="s">
        <v>160</v>
      </c>
      <c r="E72" s="48"/>
      <c r="F72" s="27"/>
      <c r="G72" s="94">
        <v>346</v>
      </c>
      <c r="H72" s="95"/>
      <c r="I72" s="94">
        <v>86</v>
      </c>
      <c r="J72" s="95"/>
      <c r="K72" s="99">
        <v>0</v>
      </c>
      <c r="L72" s="95"/>
      <c r="M72" s="99">
        <v>0</v>
      </c>
      <c r="N72" s="92"/>
      <c r="O72" s="92"/>
      <c r="Q72" s="30"/>
    </row>
    <row r="73" spans="1:20" ht="22.5" customHeight="1">
      <c r="E73" s="48"/>
      <c r="F73" s="27"/>
      <c r="G73" s="29"/>
      <c r="H73" s="34"/>
      <c r="I73" s="29"/>
      <c r="J73" s="34"/>
      <c r="K73" s="29"/>
      <c r="L73" s="34"/>
      <c r="M73" s="29"/>
      <c r="Q73" s="30"/>
    </row>
    <row r="74" spans="1:20" ht="22.5" customHeight="1">
      <c r="Q74" s="30"/>
    </row>
    <row r="75" spans="1:20" ht="23.25" customHeight="1">
      <c r="G75" s="94"/>
      <c r="Q75" s="30"/>
    </row>
    <row r="76" spans="1:20" ht="23.25" customHeight="1">
      <c r="Q76" s="30"/>
    </row>
  </sheetData>
  <mergeCells count="14">
    <mergeCell ref="G4:I4"/>
    <mergeCell ref="K4:M4"/>
    <mergeCell ref="G5:I5"/>
    <mergeCell ref="K5:M5"/>
    <mergeCell ref="G6:I6"/>
    <mergeCell ref="K6:M6"/>
    <mergeCell ref="G43:M43"/>
    <mergeCell ref="G8:M8"/>
    <mergeCell ref="G39:I39"/>
    <mergeCell ref="K39:M39"/>
    <mergeCell ref="G40:I40"/>
    <mergeCell ref="K40:M40"/>
    <mergeCell ref="G41:I41"/>
    <mergeCell ref="K41:M41"/>
  </mergeCells>
  <pageMargins left="0.8" right="0.8" top="0.48" bottom="0.5" header="0.5" footer="0.5"/>
  <pageSetup paperSize="9" scale="76" firstPageNumber="10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/>
  </documentManagement>
</p:properties>
</file>

<file path=customXml/itemProps1.xml><?xml version="1.0" encoding="utf-8"?>
<ds:datastoreItem xmlns:ds="http://purl.oclc.org/ooxml/officeDocument/customXml" ds:itemID="{5E136407-5CD8-46B5-864E-107BF79808E6}">
  <ds:schemaRefs>
    <ds:schemaRef ds:uri="http://schemas.microsoft.com/sharepoint/v3/contenttype/forms"/>
  </ds:schemaRefs>
</ds:datastoreItem>
</file>

<file path=customXml/itemProps2.xml><?xml version="1.0" encoding="utf-8"?>
<ds:datastoreItem xmlns:ds="http://purl.oclc.org/ooxml/officeDocument/customXml" ds:itemID="{8EEFF638-EE45-4444-A0F6-9BA3CAAB2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purl.oclc.org/ooxml/officeDocument/customXml" ds:itemID="{2000FDBF-C2D7-4E4D-BF39-DF78DD2835C2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Pennapha.Tanesuan</dc:creator>
  <cp:keywords/>
  <dc:description/>
  <cp:lastModifiedBy>Sinitta, Sinviros</cp:lastModifiedBy>
  <cp:revision/>
  <cp:lastPrinted>2024-05-13T07:36:31Z</cp:lastPrinted>
  <dcterms:created xsi:type="dcterms:W3CDTF">2011-04-05T01:52:28Z</dcterms:created>
  <dcterms:modified xsi:type="dcterms:W3CDTF">2024-05-13T07:47:35Z</dcterms:modified>
  <cp:category/>
  <cp:contentStatus/>
</cp:coreProperties>
</file>