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 showInkAnnotation="0" codeName="ThisWorkbook"/>
  <mc:AlternateContent xmlns:mc="http://schemas.openxmlformats.org/markup-compatibility/2006">
    <mc:Choice Requires="x15">
      <x15ac:absPath xmlns:x15ac="http://schemas.microsoft.com/office/spreadsheetml/2010/11/ac" url="M:\ABAS-Listed\PTG Energy Public Company Limited\PTG_Energy Plc_March 24'Q1\"/>
    </mc:Choice>
  </mc:AlternateContent>
  <xr:revisionPtr revIDLastSave="0" documentId="13_ncr:1_{379E116B-FF46-495A-B93A-837C722D9B73}" xr6:coauthVersionLast="47" xr6:coauthVersionMax="47" xr10:uidLastSave="{00000000-0000-0000-0000-000000000000}"/>
  <bookViews>
    <workbookView xWindow="-120" yWindow="-120" windowWidth="24240" windowHeight="13020" tabRatio="864" activeTab="4" xr2:uid="{00000000-000D-0000-FFFF-FFFF00000000}"/>
  </bookViews>
  <sheets>
    <sheet name="2-5 Th" sheetId="40" r:id="rId1"/>
    <sheet name="6-7 Th" sheetId="41" r:id="rId2"/>
    <sheet name="8 Th" sheetId="42" r:id="rId3"/>
    <sheet name="9 Th" sheetId="43" r:id="rId4"/>
    <sheet name="10-12 Th " sheetId="44" r:id="rId5"/>
  </sheets>
  <definedNames>
    <definedName name="_xlnm.Print_Area" localSheetId="2">'8 Th'!$A$1:$X$39</definedName>
  </definedNames>
  <calcPr calcId="191029"/>
</workbook>
</file>

<file path=xl/calcChain.xml><?xml version="1.0" encoding="utf-8"?>
<calcChain xmlns="http://schemas.openxmlformats.org/spreadsheetml/2006/main">
  <c r="J111" i="44" l="1"/>
  <c r="R23" i="42"/>
  <c r="R16" i="42"/>
  <c r="F111" i="44" l="1"/>
  <c r="X27" i="42"/>
  <c r="X28" i="42" l="1"/>
  <c r="X26" i="42" l="1"/>
  <c r="V29" i="42" l="1"/>
  <c r="N29" i="42"/>
  <c r="R29" i="42" s="1"/>
  <c r="L78" i="44" l="1"/>
  <c r="J78" i="44"/>
  <c r="F78" i="44"/>
  <c r="H78" i="44"/>
  <c r="H97" i="44" l="1"/>
  <c r="L97" i="44"/>
  <c r="J97" i="44"/>
  <c r="I62" i="41"/>
  <c r="K72" i="40"/>
  <c r="J117" i="44" l="1"/>
  <c r="F117" i="44"/>
  <c r="H119" i="44"/>
  <c r="A3" i="42" l="1"/>
  <c r="L119" i="44"/>
  <c r="L35" i="44"/>
  <c r="L44" i="44" s="1"/>
  <c r="L49" i="44" s="1"/>
  <c r="L110" i="44" s="1"/>
  <c r="L113" i="44" s="1"/>
  <c r="H35" i="44"/>
  <c r="H44" i="44" s="1"/>
  <c r="H49" i="44" s="1"/>
  <c r="H110" i="44" s="1"/>
  <c r="H113" i="44" s="1"/>
  <c r="J23" i="43"/>
  <c r="H23" i="43"/>
  <c r="F23" i="43"/>
  <c r="N18" i="43"/>
  <c r="P31" i="42"/>
  <c r="L31" i="42"/>
  <c r="H31" i="42"/>
  <c r="F31" i="42"/>
  <c r="D31" i="42"/>
  <c r="V31" i="42"/>
  <c r="G166" i="40" s="1"/>
  <c r="N31" i="42"/>
  <c r="T23" i="42"/>
  <c r="K69" i="41"/>
  <c r="K62" i="41"/>
  <c r="G69" i="41"/>
  <c r="G62" i="41"/>
  <c r="K12" i="41"/>
  <c r="K24" i="41" s="1"/>
  <c r="K27" i="41" s="1"/>
  <c r="K51" i="41" s="1"/>
  <c r="G12" i="41"/>
  <c r="G24" i="41" s="1"/>
  <c r="G27" i="41" s="1"/>
  <c r="G51" i="41" s="1"/>
  <c r="J119" i="44"/>
  <c r="F119" i="44"/>
  <c r="A104" i="44"/>
  <c r="A102" i="44"/>
  <c r="F97" i="44"/>
  <c r="J59" i="44"/>
  <c r="J106" i="44" s="1"/>
  <c r="F59" i="44"/>
  <c r="F106" i="44" s="1"/>
  <c r="A57" i="44"/>
  <c r="L55" i="44"/>
  <c r="L102" i="44" s="1"/>
  <c r="A55" i="44"/>
  <c r="A54" i="44"/>
  <c r="A148" i="44" s="1"/>
  <c r="J35" i="44"/>
  <c r="J44" i="44" s="1"/>
  <c r="J49" i="44" s="1"/>
  <c r="J110" i="44" s="1"/>
  <c r="J113" i="44" s="1"/>
  <c r="J16" i="43"/>
  <c r="H16" i="43"/>
  <c r="F16" i="43"/>
  <c r="N11" i="43"/>
  <c r="P21" i="42"/>
  <c r="J21" i="42"/>
  <c r="H21" i="42"/>
  <c r="F21" i="42"/>
  <c r="D21" i="42"/>
  <c r="V21" i="42"/>
  <c r="N21" i="42"/>
  <c r="L21" i="42"/>
  <c r="T16" i="42"/>
  <c r="A90" i="41"/>
  <c r="I69" i="41"/>
  <c r="I71" i="41" s="1"/>
  <c r="E69" i="41"/>
  <c r="E62" i="41"/>
  <c r="A45" i="41"/>
  <c r="K43" i="41"/>
  <c r="A43" i="41"/>
  <c r="I12" i="41"/>
  <c r="E12" i="41"/>
  <c r="E24" i="41" s="1"/>
  <c r="F9" i="44" l="1"/>
  <c r="F35" i="44" s="1"/>
  <c r="F44" i="44" s="1"/>
  <c r="G71" i="41"/>
  <c r="G73" i="41" s="1"/>
  <c r="G77" i="41" s="1"/>
  <c r="K71" i="41"/>
  <c r="K73" i="41" s="1"/>
  <c r="K78" i="41" s="1"/>
  <c r="I24" i="41"/>
  <c r="I27" i="41" s="1"/>
  <c r="X23" i="42"/>
  <c r="R31" i="42"/>
  <c r="G163" i="40" s="1"/>
  <c r="E71" i="41"/>
  <c r="K33" i="41"/>
  <c r="K30" i="41"/>
  <c r="G33" i="41"/>
  <c r="G30" i="41"/>
  <c r="I73" i="41"/>
  <c r="X16" i="42"/>
  <c r="R19" i="42"/>
  <c r="T19" i="42" s="1"/>
  <c r="X19" i="42" s="1"/>
  <c r="A101" i="44"/>
  <c r="F49" i="44" l="1"/>
  <c r="F110" i="44" s="1"/>
  <c r="F113" i="44" s="1"/>
  <c r="E27" i="41"/>
  <c r="E30" i="41" s="1"/>
  <c r="J29" i="42" s="1"/>
  <c r="J31" i="42" s="1"/>
  <c r="G162" i="40" s="1"/>
  <c r="K80" i="41"/>
  <c r="L14" i="43" s="1"/>
  <c r="I30" i="41"/>
  <c r="L21" i="43" s="1"/>
  <c r="I33" i="41"/>
  <c r="I37" i="41" s="1"/>
  <c r="T21" i="42"/>
  <c r="G80" i="41"/>
  <c r="X21" i="42"/>
  <c r="I80" i="41"/>
  <c r="R21" i="42"/>
  <c r="T29" i="42" l="1"/>
  <c r="X29" i="42" s="1"/>
  <c r="X31" i="42" s="1"/>
  <c r="E33" i="41"/>
  <c r="L23" i="43"/>
  <c r="K162" i="40" s="1"/>
  <c r="N21" i="43"/>
  <c r="N23" i="43" s="1"/>
  <c r="N14" i="43"/>
  <c r="N16" i="43" s="1"/>
  <c r="L16" i="43"/>
  <c r="T31" i="42" l="1"/>
  <c r="E37" i="41"/>
  <c r="E51" i="41"/>
  <c r="E73" i="41" s="1"/>
  <c r="A88" i="40"/>
  <c r="E77" i="41" l="1"/>
  <c r="E80" i="41"/>
  <c r="A180" i="40"/>
  <c r="M165" i="40"/>
  <c r="M168" i="40" s="1"/>
  <c r="I165" i="40"/>
  <c r="I168" i="40" s="1"/>
  <c r="G165" i="40"/>
  <c r="G168" i="40" s="1"/>
  <c r="A138" i="40"/>
  <c r="A137" i="40"/>
  <c r="A136" i="40"/>
  <c r="A135" i="40"/>
  <c r="M126" i="40"/>
  <c r="K126" i="40"/>
  <c r="G126" i="40"/>
  <c r="I126" i="40"/>
  <c r="M113" i="40"/>
  <c r="K113" i="40"/>
  <c r="I113" i="40"/>
  <c r="G113" i="40"/>
  <c r="A87" i="40"/>
  <c r="A86" i="40"/>
  <c r="A85" i="40"/>
  <c r="M72" i="40"/>
  <c r="I72" i="40"/>
  <c r="A43" i="40"/>
  <c r="M23" i="40"/>
  <c r="K23" i="40"/>
  <c r="I23" i="40"/>
  <c r="G23" i="40"/>
  <c r="G128" i="40" l="1"/>
  <c r="G170" i="40" s="1"/>
  <c r="I74" i="40"/>
  <c r="M74" i="40"/>
  <c r="I128" i="40"/>
  <c r="I170" i="40" s="1"/>
  <c r="M128" i="40"/>
  <c r="M170" i="40" s="1"/>
  <c r="K74" i="40"/>
  <c r="K128" i="40"/>
  <c r="K165" i="40" l="1"/>
  <c r="K168" i="40" s="1"/>
  <c r="K170" i="40" s="1"/>
  <c r="G72" i="40" l="1"/>
  <c r="G74" i="40" s="1"/>
</calcChain>
</file>

<file path=xl/sharedStrings.xml><?xml version="1.0" encoding="utf-8"?>
<sst xmlns="http://schemas.openxmlformats.org/spreadsheetml/2006/main" count="439" uniqueCount="257">
  <si>
    <t>31 ธันวาคม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</si>
  <si>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</si>
  <si>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</si>
  <si>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</si>
  <si>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</si>
  <si>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เงินให้กู้ยืมระยะสั้นแก่กิจการที่เกี่ยวข้องกัน</t>
  </si>
  <si>
    <t>ที่ถึงกำหนดรับชำระภายในหนึ่งปี</t>
  </si>
  <si>
    <t>รวมสินทรัพย์หมุนเวียน</t>
  </si>
  <si>
    <t>สินทรัพย์ไม่หมุนเวียน</t>
  </si>
  <si>
    <t>สินทรัพย์ไม่มีตัวตน สุทธิ</t>
  </si>
  <si>
    <t>รวมสินทรัพย์ไม่หมุนเวียน</t>
  </si>
  <si>
    <t>รวมสินทรัพย์</t>
  </si>
  <si>
    <t>หนี้สินหมุนเวียน</t>
  </si>
  <si>
    <t xml:space="preserve">   </t>
  </si>
  <si>
    <t>ที่ถึงกำหนดชำระภายในหนึ่งปี สุทธิ</t>
  </si>
  <si>
    <t>รวมหนี้สินหมุนเวียน</t>
  </si>
  <si>
    <t>หนี้สินไม่หมุนเวียน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</si>
  <si>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</si>
  <si>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</si>
  <si>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</si>
  <si>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</si>
  <si>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ทุนเรือนหุ้น</t>
  </si>
  <si>
    <t>ทุนจดทะเบียน</t>
  </si>
  <si>
    <t>ทุนที่ออกและชำระแล้ว</t>
  </si>
  <si>
    <t>ส่วนเกินมูลค่าหุ้น</t>
  </si>
  <si>
    <t>กำไรสะสม</t>
  </si>
  <si>
    <t>จัดสรรแล้ว</t>
  </si>
  <si>
    <t>ยังไม่ได้จัดสรร</t>
  </si>
  <si>
    <t>ส่วนได้เสียที่ไม่มีอำนาจควบคุม</t>
  </si>
  <si>
    <t>กำไรขั้นต้น</t>
  </si>
  <si>
    <t>รายได้อื่น</t>
  </si>
  <si>
    <t>ค่าใช้จ่ายในการบริหาร</t>
  </si>
  <si>
    <t>ต้นทุนทางการเงิน</t>
  </si>
  <si>
    <t>ส่วนที่เป็นของส่วนได้เสียที่ไม่มีอำนาจควบคุม</t>
  </si>
  <si>
    <t>งบกำไรขาดทุนเบ็ดเสร็จ</t>
  </si>
  <si>
    <t xml:space="preserve"> ทุนที่ออกและ</t>
  </si>
  <si>
    <t xml:space="preserve"> ส่วนเกิน</t>
  </si>
  <si>
    <t xml:space="preserve"> สำรอง</t>
  </si>
  <si>
    <t>รวมส่วนของ</t>
  </si>
  <si>
    <t>ส่วนได้เสียที่ไม่มี</t>
  </si>
  <si>
    <t>ชำระแล้ว</t>
  </si>
  <si>
    <t>มูลค่าหุ้น</t>
  </si>
  <si>
    <t>ตามกฎหมาย</t>
  </si>
  <si>
    <t>อำนาจควบคุม</t>
  </si>
  <si>
    <t>งบกระแสเงินสด</t>
  </si>
  <si>
    <t>กระแสเงินสดจากกิจกรรมดำเนินงาน</t>
  </si>
  <si>
    <t>จากกิจกรรมดำเนินงาน</t>
  </si>
  <si>
    <t>- ค่าเสื่อมราคาและค่าตัดจำหน่าย</t>
  </si>
  <si>
    <t>กระแสเงินสดก่อนการเปลี่ยนแปลงของสินทรัพย์</t>
  </si>
  <si>
    <t>และหนี้สินดำเนินงาน</t>
  </si>
  <si>
    <t>การเปลี่ยนแปลงของสินทรัพย์และหนี้สินดำเนินงาน</t>
  </si>
  <si>
    <t>กระแสเงินสดจากกิจกรรมลงทุน</t>
  </si>
  <si>
    <t>เงินสดจ่ายจากเงินให้กู้ยืมระยะสั้นแก่กิจการที่เกี่ยวข้องกัน</t>
  </si>
  <si>
    <t>เงินสดรับจากเงินให้กู้ยืมระยะสั้นแก่กิจการที่เกี่ยวข้องกัน</t>
  </si>
  <si>
    <t>กระแสเงินสดจากกิจกรรมจัดหาเงิน</t>
  </si>
  <si>
    <t>เงินสดและรายการเทียบเท่าเงินสด ประกอบด้วย</t>
  </si>
  <si>
    <t>ค่าใช้จ่ายในการขาย</t>
  </si>
  <si>
    <t>เงินสดจ่ายซื้อสินทรัพย์ไม่มีตัวตน</t>
  </si>
  <si>
    <t xml:space="preserve">เงินลงทุนในบริษัทย่อย </t>
  </si>
  <si>
    <t xml:space="preserve">สินทรัพย์ไม่หมุนเวียนอื่น </t>
  </si>
  <si>
    <t>มูลค่าที่ตราไว้หุ้นละ 1 บาท</t>
  </si>
  <si>
    <t>พันบาท</t>
  </si>
  <si>
    <t>ต้นทุนขายและการให้บริการ</t>
  </si>
  <si>
    <t>อสังหาริมทรัพย์เพื่อการลงทุน สุทธิ</t>
  </si>
  <si>
    <t>สินค้าคงเหลือ สุทธิ</t>
  </si>
  <si>
    <t>เงินสดรับจากเงินกู้ยืมระยะสั้นจากกิจการที่เกี่ยวข้องกัน</t>
  </si>
  <si>
    <t>เงินสดจ่ายคืนเงินกู้ยืมระยะสั้นจากกิจการที่เกี่ยวข้องกัน</t>
  </si>
  <si>
    <t>มูลค่าที่ได้รับชำระแล้วหุ้นละ 1 บาท</t>
  </si>
  <si>
    <t>ยังไม่ได้ตรวจสอบ</t>
  </si>
  <si>
    <t>ตรวจสอบแล้ว</t>
  </si>
  <si>
    <t>ข้อมูลทางการเงินรวม</t>
  </si>
  <si>
    <t>- ดอกเบี้ยจ่าย</t>
  </si>
  <si>
    <t>เงินให้กู้ยืมระยะยาวแก่กิจการที่เกี่ยวข้องกัน</t>
  </si>
  <si>
    <t>รายได้จากการขายและการให้บริการ</t>
  </si>
  <si>
    <t>- ดอกเบี้ยรับ</t>
  </si>
  <si>
    <t>รายได้จากการให้เช่าสินทรัพย์และบริการอื่น</t>
  </si>
  <si>
    <t>เงินสดรับจากเงินให้กู้ยืมระยะยาวแก่กิจการที่เกี่ยวข้องกัน</t>
  </si>
  <si>
    <t>- ซื้อสินทรัพย์ไม่มีตัวตนโดยยังไม่ได้ชำระเงิน</t>
  </si>
  <si>
    <t>- สินค้าคงเหลือ</t>
  </si>
  <si>
    <t>- สินทรัพย์ไม่หมุนเวียนอื่น</t>
  </si>
  <si>
    <t>- หนี้สินไม่หมุนเวียนอื่น</t>
  </si>
  <si>
    <t>หนี้สินภาษีเงินได้รอการตัดบัญชี สุทธิ</t>
  </si>
  <si>
    <t>- จ่ายค่าดอกเบี้ย</t>
  </si>
  <si>
    <t>- รับจากดอกเบี้ย</t>
  </si>
  <si>
    <t>- จ่ายภาษีเงินได้</t>
  </si>
  <si>
    <t>- หุ้นสามัญจำนวน 1,670,000,000 หุ้น</t>
  </si>
  <si>
    <t>- สำรองตามกฎหมาย</t>
  </si>
  <si>
    <t>เบ็ดเสร็จอื่น</t>
  </si>
  <si>
    <t xml:space="preserve">   เข้าไปไว้ในกำไรหรือขาดทุนในภายหลัง</t>
  </si>
  <si>
    <t>รายการที่จะจัดประเภทรายการใหม่</t>
  </si>
  <si>
    <t>เงินลงทุนในการร่วมค้า</t>
  </si>
  <si>
    <t>เงินกู้ยืมระยะยาวจากสถาบันการเงิน</t>
  </si>
  <si>
    <t>เงินกู้ยืมระยะยาวจากสถาบันการเงิน สุทธิ</t>
  </si>
  <si>
    <t>เงินสดจ่ายคืนเงินกู้ยืมระยะยาวจากสถาบันการเงิน</t>
  </si>
  <si>
    <t>เงินลงทุนในบริษัทร่วม</t>
  </si>
  <si>
    <t>- ขาดทุนจากการตัดจำหน่ายสินทรัพย์</t>
  </si>
  <si>
    <t>หุ้นกู้ สุทธิ</t>
  </si>
  <si>
    <t>และบริษัทร่วม</t>
  </si>
  <si>
    <t>สินทรัพย์ภาษีเงินได้รอการตัดบัญชี สุทธิ</t>
  </si>
  <si>
    <t>- ซื้ออาคารและอุปกรณ์โดยยังไม่ได้ชำระเงิน</t>
  </si>
  <si>
    <t>จากการร่วมค้า</t>
  </si>
  <si>
    <t>เงินกู้ยืมระยะสั้นจากสถาบันการเงิน</t>
  </si>
  <si>
    <t>หนี้สินและส่วนของเจ้าของ</t>
  </si>
  <si>
    <t>ส่วนของเจ้าของ</t>
  </si>
  <si>
    <t>องค์ประกอบอื่นของส่วนของเจ้าของ</t>
  </si>
  <si>
    <t>รวมส่วนของเจ้าของ</t>
  </si>
  <si>
    <t>รวมหนี้สินและส่วนของเจ้าของ</t>
  </si>
  <si>
    <t>เจ้าของ</t>
  </si>
  <si>
    <t>ข้อมูลทางการเงินเฉพาะกิจการ</t>
  </si>
  <si>
    <t>เงินสดจ่ายซื้ออสังหาริมทรัพย์เพื่อการลงทุน</t>
  </si>
  <si>
    <t>เงินสดรับจากเงินกู้ยืมระยะยาวจากสถาบันการเงิน</t>
  </si>
  <si>
    <t>ส่วนที่เป็นของผู้เป็นเจ้าของของบริษัทใหญ่</t>
  </si>
  <si>
    <t>ส่วนของผู้เป็นเจ้าของของบริษัทใหญ่</t>
  </si>
  <si>
    <t>ผู้เป็นเจ้าของ</t>
  </si>
  <si>
    <t>ของบริษัทใหญ่</t>
  </si>
  <si>
    <t>รวมส่วนของผู้เป็นเจ้าของของบริษัทใหญ่</t>
  </si>
  <si>
    <t>กำไร (ขาดทุน) เบ็ดเสร็จอื่น</t>
  </si>
  <si>
    <t>ค่าความนิยม</t>
  </si>
  <si>
    <t>- ซื้ออสังหาริมทรัพย์เพื่อการลงทุนโดยยังไม่ได้ชำระเงิน</t>
  </si>
  <si>
    <t xml:space="preserve">         เข้าไปไว้ในกำไรหรือขาดทุนในภายหลัง</t>
  </si>
  <si>
    <t xml:space="preserve">   รวมรายการที่จะจัดประเภทรายการใหม่</t>
  </si>
  <si>
    <t>ส่วนเกินจาก</t>
  </si>
  <si>
    <t>การเพิ่มสัดส่วน</t>
  </si>
  <si>
    <t>การถือหุ้น</t>
  </si>
  <si>
    <t>ในบริษัทย่อย</t>
  </si>
  <si>
    <t xml:space="preserve">บริษัท พีทีจี เอ็นเนอยี จำกัด (มหาชน) </t>
  </si>
  <si>
    <t xml:space="preserve">ข้อมูลทางการเงินรวม </t>
  </si>
  <si>
    <t>สินทรัพย์ทางการเงินที่วัดมูลค่าด้วย</t>
  </si>
  <si>
    <r>
      <t xml:space="preserve">สินทรัพย์ </t>
    </r>
    <r>
      <rPr>
        <sz val="13"/>
        <rFont val="Browallia New"/>
        <family val="2"/>
      </rPr>
      <t>(ต่อ)</t>
    </r>
  </si>
  <si>
    <t>มูลค่ายุติธรรมผ่านกำไรขาดทุนเบ็ดเสร็จอื่น</t>
  </si>
  <si>
    <t>สินทรัพย์สิทธิการใช้ สุทธิ</t>
  </si>
  <si>
    <t>ส่วนของหนี้สินตามสัญญาเช่า</t>
  </si>
  <si>
    <t>หนี้สินอนุพันธ์ทางการเงิน</t>
  </si>
  <si>
    <t>หนี้สินตามสัญญาเช่า สุทธิ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</si>
  <si>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</si>
  <si>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รายการที่จะไม่จัดประเภทรายการใหม่</t>
  </si>
  <si>
    <t xml:space="preserve">   รวมรายการที่จะไม่จัดประเภทรายการใหม่</t>
  </si>
  <si>
    <t>การวัดมูลค่า</t>
  </si>
  <si>
    <t>เงินลงทุนใน</t>
  </si>
  <si>
    <t>ตราสารทุน</t>
  </si>
  <si>
    <t>ผ่านกำไรขาดทุน</t>
  </si>
  <si>
    <t>เงินสดจ่ายสำหรับสินทรัพย์สิทธิการใช้</t>
  </si>
  <si>
    <t>ข้อมูลเพิ่มเติมเกี่ยวกับกระแสเงินสด</t>
  </si>
  <si>
    <t>ส่วนของหุ้นกู้ที่ถึงกำหนดไถ่ถอน</t>
  </si>
  <si>
    <t>ภายในหนึ่งปี สุทธิ</t>
  </si>
  <si>
    <t>กรรมการ…………………………………………..…………….      กรรมการ…………………………………………..…………….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</si>
  <si>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</si>
  <si>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t>เงินให้กู้ยืมระยะยาวแก่กิจการที่เกี่ยวข้องกัน สุทธิ</t>
  </si>
  <si>
    <t>ที่ดิน อาคารและอุปกรณ์ สุทธิ</t>
  </si>
  <si>
    <t>ที่ถึงกำหนดชำระภายในหนึ่งปี</t>
  </si>
  <si>
    <t>เงินกู้ยืมระยะยาวจากกิจการที่เกี่ยวข้องกัน</t>
  </si>
  <si>
    <t>เงินสดสุทธิ (ใช้ไปใน) ได้มาจากกิจกรรมลงทุน</t>
  </si>
  <si>
    <t>- ค่าตัดจำหน่ายค่าธรรมเนียมในการจัดหาหุ้นกู้</t>
  </si>
  <si>
    <t>เงินฝากธนาคารที่ติดภาระค้ำประกัน</t>
  </si>
  <si>
    <t>เงินสดสุทธิได้มาจาก (ใช้ไปใน) กิจกรรมดำเนินงาน</t>
  </si>
  <si>
    <t>เงินสดรับจาก (ใช้ไปใน) การดำเนินงาน</t>
  </si>
  <si>
    <t>เงินสดจ่ายชำระหนี้สินตามสัญญาเช่า</t>
  </si>
  <si>
    <t>เงินกู้ยืมระยะยาวจากกิจการอื่น</t>
  </si>
  <si>
    <t>- ประมาณการหนี้สินค่ารื้อถอน</t>
  </si>
  <si>
    <t>ส่วนแบ่ง</t>
  </si>
  <si>
    <t>เงินสดจ่ายเพื่อไถ่ถอนหุ้นกู้</t>
  </si>
  <si>
    <t>เงินสดจ่ายจากเงินฝากธนาคารที่ติดภาระค้ำประกัน</t>
  </si>
  <si>
    <t>(ค่าใช้จ่าย) ผลประโยชน์ภาษีเงินได้</t>
  </si>
  <si>
    <t>พ.ศ. 2566</t>
  </si>
  <si>
    <t>เงินสดจ่ายจากเงินให้กู้ยืมระยะยาวแก่กิจการที่เกี่ยวข้องกัน</t>
  </si>
  <si>
    <t>- ค่าเผื่อการด้อยค่าของสินทรัพย์</t>
  </si>
  <si>
    <t>กำไร (ขาดทุน) ก่อนภาษีเงินได้</t>
  </si>
  <si>
    <t>การแบ่งปันกำไร (ขาดทุน)</t>
  </si>
  <si>
    <t>การแบ่งปันกำไร (ขาดทุน) เบ็ดเสร็จรวม</t>
  </si>
  <si>
    <t>เงินให้กู้ยืมระยะสั้นแก่กิจการอื่น</t>
  </si>
  <si>
    <t>เงินสดจ่ายซื้อที่ดิน อาคารและอุปกรณ์</t>
  </si>
  <si>
    <t>ณ วันที่ 31 มีนาคม พ.ศ. 2567</t>
  </si>
  <si>
    <t>31 มีนาคม</t>
  </si>
  <si>
    <t>พ.ศ. 2567</t>
  </si>
  <si>
    <t>ในการร่วมค้าและบริษัทร่วม</t>
  </si>
  <si>
    <t>กำไร (ขาดทุน) ต่อหุ้น</t>
  </si>
  <si>
    <t>กำไร (ขาดทุน) ต่อหุ้นขั้นพื้นฐาน (บาท)</t>
  </si>
  <si>
    <t xml:space="preserve">   - การวัดมูลค่าใหม่ของภาระผูกพัน</t>
  </si>
  <si>
    <t xml:space="preserve">         ผลประโยชน์พนักงานหลังการเกษียณอายุ</t>
  </si>
  <si>
    <t xml:space="preserve">   - ภาษีเงินได้ของรายการที่จะไม่จัดประเภท</t>
  </si>
  <si>
    <t xml:space="preserve">         รายการใหม่เข้าไปไว้ในกำไร</t>
  </si>
  <si>
    <t xml:space="preserve">         หรือขาดทุนในภายหลัง</t>
  </si>
  <si>
    <t xml:space="preserve">         และบริษัทร่วมตามวิธีส่วนได้เสีย</t>
  </si>
  <si>
    <t>ขาดทุนเบ็ดเสร็จอื่น</t>
  </si>
  <si>
    <t>รวม</t>
  </si>
  <si>
    <t>องค์ประกอบอื่นของ</t>
  </si>
  <si>
    <t xml:space="preserve"> ส่วนเกินมูลค่าหุ้น</t>
  </si>
  <si>
    <t xml:space="preserve"> รวมส่วนของเจ้าของ</t>
  </si>
  <si>
    <t>กำไร (ขาดทุน) ก่อนภาษีเงินได้สำหรับงวด</t>
  </si>
  <si>
    <t>รายการปรับปรุงกำไร (ขาดทุน) ก่อนภาษีเงินได้เป็นเงินสดสุทธิ</t>
  </si>
  <si>
    <t>- ค่าตัดจำหน่ายดอกเบี้ยรอการตัดจ่ายของหุ้นกู้</t>
  </si>
  <si>
    <t xml:space="preserve">   และเงินกู้ยืมรอตัดบัญชี</t>
  </si>
  <si>
    <t xml:space="preserve">   มูลค่าสินค้าคงเหลือและค่าเผื่อสินค้าล้าสมัย</t>
  </si>
  <si>
    <t>- กำไรจากการเปลี่ยนแปลงสัญญาเช่า</t>
  </si>
  <si>
    <t xml:space="preserve">   และการประเมินหนี้สินใหม่</t>
  </si>
  <si>
    <t xml:space="preserve"> </t>
  </si>
  <si>
    <t>เงินเบิกเกินบัญชีจากสถาบันการเงินสุทธิ</t>
  </si>
  <si>
    <t>เงินสดจ่ายคืนเงินกู้ยืมระยะยาวกิจการอื่น</t>
  </si>
  <si>
    <t>เงินสดรับจากการออกหุ้นกู้</t>
  </si>
  <si>
    <t>เงินสดและรายการเทียบเท่าเงินสด (ลดลง) เพิ่มขึ้น  สุทธิ</t>
  </si>
  <si>
    <t>- เงินสดในมือและเงินฝากสถาบันการเงิน</t>
  </si>
  <si>
    <t xml:space="preserve"> ที่ครบกำหนดภายในสามเดือน</t>
  </si>
  <si>
    <t>- การเพิ่มขึ้นของสินทรัพย์สิทธิการใช้โดยยังไม่ได้ชำระเงิน</t>
  </si>
  <si>
    <t>งบฐานะการเงิน</t>
  </si>
  <si>
    <t>ลูกหนี้การค้าและลูกหนี้หมุนเวียนอื่น สุทธิ</t>
  </si>
  <si>
    <t>เจ้าหนี้การค้าและเจ้าหนี้หมุนเวียนอื่น</t>
  </si>
  <si>
    <t>ภาษีเงินได้นิติบุคคลค้างจ่าย</t>
  </si>
  <si>
    <t>สำหรับรอบระยะเวลาสามเดือนสิ้นสุดวันที่ 31 มีนาคม พ.ศ. 2567</t>
  </si>
  <si>
    <t>กำไร (ขาดทุน) สำหรับรอบระยะเวลา</t>
  </si>
  <si>
    <t>กำไร (ขาดทุน) เบ็ดเสร็จรวมสำหรับรอบระยะเวลา</t>
  </si>
  <si>
    <t>การเปลี่ยนแปลงส่วนของเจ้าของสำหรับรอบระยะเวลา</t>
  </si>
  <si>
    <t>งบการเปลี่ยนแปลงส่วนของเจ้าของ</t>
  </si>
  <si>
    <t>ยอดคงเหลือ ณ วันที่ 1 มกราคม พ.ศ. 2566</t>
  </si>
  <si>
    <t>กำไรเบ็ดเสร็จรวมสำหรับรอบระยะเวลา</t>
  </si>
  <si>
    <t>ยอดคงเหลือ ณ วันที่ 1 มกราคม พ.ศ. 2567</t>
  </si>
  <si>
    <t>สำหรับรอบระยะเวลาสามเดือนสิ้นสุดวันที่ 31 มีนาคม พ.ศ. 2566</t>
  </si>
  <si>
    <t>ขาดทุนเบ็ดเสร็จรวมสำหรับรอบระยะเวลา</t>
  </si>
  <si>
    <t>-</t>
  </si>
  <si>
    <t>เงินสดรับจากเงินให้กู้ยืมระยะสั้นแก่บุคคลอื่น</t>
  </si>
  <si>
    <t>ส่วนได้เสียที่ไม่มีอำนาจควบคุมจากการรวมธุรกิจ</t>
  </si>
  <si>
    <t>- (กำไร) ขาดทุนจากการจำหน่ายสินทรัพย์ สุทธิ</t>
  </si>
  <si>
    <t>เงินสดจ่ายสุทธิจากการซื้อเงินลงทุน</t>
  </si>
  <si>
    <t>- ขาดทุนจากการตัดจำหน่ายสินทรัพย์ไม่มีตัวตน</t>
  </si>
  <si>
    <t>- กำไรทางบัญชีที่เกิดจากการรวมธุรกิจ</t>
  </si>
  <si>
    <t xml:space="preserve">   - ส่วนแบ่งกำไร (ขาดทุน) เบ็ดเสร็จอื่นจากการร่วมค้า</t>
  </si>
  <si>
    <t>กำไร (ขาดทุน)</t>
  </si>
  <si>
    <t>ส่วนได้เสียที่ไม่มีอำนาจควบคุมจากเงินลงทุนในบริษัทย่อย</t>
  </si>
  <si>
    <t>ขาดทุนจากอัตราแลกเปลี่ยน สุทธิ</t>
  </si>
  <si>
    <t>ส่วนแบ่ง (ขาดทุน) กำไรสุทธิจากเงินลงทุน</t>
  </si>
  <si>
    <t>- ผลขาดทุนจากการด้อยค่าของสินทรัพย์ทางการเงิน</t>
  </si>
  <si>
    <t>- ขาดทุนจากอัตราแลกเปลี่ยนที่ยังไม่เกิดขึ้น</t>
  </si>
  <si>
    <t>- การกลับรายการค่าเผื่อการลดลงของ</t>
  </si>
  <si>
    <t>เงินสดจ่ายซื้อเงินลงทุนในการร่วมค้า</t>
  </si>
  <si>
    <t>เงินสดจ่ายชำระค่าหุ้นเพิ่มทุนในบริษัทร่วม</t>
  </si>
  <si>
    <t>ยอดคงเหลือ ณ สิ้นรอบระยะเวลา วันที่ 31 มีนาคม พ.ศ. 2566</t>
  </si>
  <si>
    <t>ยอดคงเหลือ ณ สิ้นรอบระยะเวลา วันที่ 31 มีนาคม พ.ศ. 2567</t>
  </si>
  <si>
    <t>- ลูกหนี้การค้าและลูกหนี้หมุนเวียนอื่น</t>
  </si>
  <si>
    <t>- เจ้าหนี้การค้าและเจ้าหนี้หมุนเวียนอื่น</t>
  </si>
  <si>
    <t>เงินสดและรายการเทียบเท่าเงินสดต้นรอบระยะเวลา</t>
  </si>
  <si>
    <t>เงินสดและรายการเทียบเท่าเงินสดสิ้นรอบระยะเวลา</t>
  </si>
  <si>
    <t>ส่วนได้เสียที่ไม่มีอำนาจควบคุมจากการเรียกชำระค่าหุ้นในบริษัทย่อย</t>
  </si>
  <si>
    <t>ส่วนได้เสียที่ไม่มีอำนาจควบคุมในบริษัทย่อย</t>
  </si>
  <si>
    <t>13, 14</t>
  </si>
  <si>
    <t>ขาดทุนจากการวัดมูลค่าเครื่องมือทางการเงิน สุทธิ</t>
  </si>
  <si>
    <t>กำไรเบ็ดเสร็จอื่นสำหรับรอบระยะเวลาสุทธิจากภาษีเงินได้</t>
  </si>
  <si>
    <t>- ขาดทุนจากการวัดมูลค่าเครื่องมือทางการเงิน สุทธิ</t>
  </si>
  <si>
    <t>- ส่วนแบ่งขาดทุน (กำไร) สุทธิจากเงินลงทุนในการร่วมค้าและบริษัทร่วม</t>
  </si>
  <si>
    <t>เงินสดรับ (จ่าย) สุทธิจากเงินกู้ยืมระยะสั้นจากสถาบันการเงิน</t>
  </si>
  <si>
    <t>ส่วนได้เสียที่ไม่มีอำนาจควบคุมของบริษัทย่อย</t>
  </si>
  <si>
    <t>เงินสดสุทธิได้มาจาก (ใช้ไปใน) กิจกรรมจัดหาเงิน</t>
  </si>
  <si>
    <t>กำไรทางบัญชีที่เกิดจากการรวมธุรกิจ</t>
  </si>
  <si>
    <t>- ค่าใช้จ่ายผลประโยชน์พนักงาน</t>
  </si>
  <si>
    <t>- จ่ายชำระภาระผูกพันผลประโยชน์พนักงาน</t>
  </si>
  <si>
    <t>เงินสดรับจากการรับชำระค่าหุ้นของ</t>
  </si>
  <si>
    <t>เงินสดรับจากการเรียกชำระค่าหุ้นเพิ่มของ</t>
  </si>
  <si>
    <t>เงินสดจ่ายค่าธรรมเนียมในการจัดหาเงินกู้และหุ้นกู้</t>
  </si>
  <si>
    <t>เงินสดรับจากการจำหน่ายอุปกรณ์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</si>
</sst>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43" formatCode="_-* #,##0.00_-;\-* #,##0.00_-;_-* &quot;-&quot;??_-;_-@_-"/>
    <numFmt numFmtId="164" formatCode="_-&quot;฿&quot;* #,##0.00_-;\-&quot;฿&quot;* #,##0.00_-;_-&quot;฿&quot;* &quot;-&quot;??_-;_-@_-"/>
    <numFmt numFmtId="165" formatCode="_(* #,##0_);_(* \(#,##0\);_(* &quot;-&quot;_);_(@_)"/>
    <numFmt numFmtId="166" formatCode="_(* #,##0.00_);_(* \(#,##0.00\);_(* &quot;-&quot;??_);_(@_)"/>
    <numFmt numFmtId="167" formatCode="#,##0;\(#,##0\)"/>
    <numFmt numFmtId="168" formatCode="#,##0;\(#,##0\);\-"/>
    <numFmt numFmtId="169" formatCode="#,##0.00;\(#,##0.00\);\-"/>
    <numFmt numFmtId="170" formatCode="#,##0.0;\(#,##0.0\)"/>
    <numFmt numFmtId="171" formatCode="_-* #,##0.00_-;\-* #,##0.00_-;_-* \-??_-;_-@_-"/>
    <numFmt numFmtId="172" formatCode="#,##0.00\ &quot;F&quot;;\-#,##0.00\ &quot;F&quot;"/>
    <numFmt numFmtId="173" formatCode="dd\-mmm\-yy_)"/>
    <numFmt numFmtId="174" formatCode="0.0%"/>
    <numFmt numFmtId="175" formatCode="0.00_)"/>
    <numFmt numFmtId="176" formatCode="#,##0\ &quot;DM&quot;;[Red]\-#,##0\ &quot;DM&quot;"/>
    <numFmt numFmtId="177" formatCode="#,##0.00\ &quot;DM&quot;;[Red]\-#,##0.00\ &quot;DM&quot;"/>
    <numFmt numFmtId="178" formatCode="_(* #,##0.00_);_(* \(#,##0.00\);_(* \-??_);_(@_)"/>
    <numFmt numFmtId="179" formatCode="#,##0.00\ ;\-#,##0.00\ ;&quot; -&quot;#\ ;@\ "/>
    <numFmt numFmtId="180" formatCode="0.0"/>
  </numFmts>
  <fonts count="63">
    <font>
      <sz val="10"/>
      <color theme="1"/>
      <name val="Arial"/>
      <family val="2"/>
      <scheme val="minor"/>
    </font>
    <font>
      <sz val="10"/>
      <name val="Arial"/>
      <family val="2"/>
    </font>
    <font>
      <sz val="10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0"/>
      <name val="Courier New"/>
      <family val="3"/>
      <charset val="222"/>
    </font>
    <font>
      <sz val="10"/>
      <name val="Arial"/>
      <family val="2"/>
      <charset val="222"/>
    </font>
    <font>
      <sz val="11"/>
      <color indexed="8"/>
      <name val="Calibri"/>
      <family val="2"/>
      <charset val="222"/>
    </font>
    <font>
      <sz val="14"/>
      <name val="AngsanaUPC"/>
      <family val="1"/>
      <charset val="222"/>
    </font>
    <font>
      <sz val="10"/>
      <name val="MS Sans Serif"/>
      <family val="2"/>
      <charset val="222"/>
    </font>
    <font>
      <sz val="12"/>
      <name val="Tms Rmn"/>
      <charset val="222"/>
    </font>
    <font>
      <sz val="11"/>
      <color indexed="8"/>
      <name val="Tahoma"/>
      <family val="2"/>
      <charset val="222"/>
    </font>
    <font>
      <sz val="8"/>
      <name val="Arial"/>
      <family val="2"/>
      <charset val="222"/>
    </font>
    <font>
      <b/>
      <sz val="10"/>
      <name val="MS Sans Serif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2"/>
      <name val="Times New Roman"/>
      <family val="1"/>
      <charset val="222"/>
    </font>
    <font>
      <sz val="14"/>
      <name val="AngsanaUPC"/>
      <family val="1"/>
    </font>
    <font>
      <sz val="10"/>
      <color indexed="8"/>
      <name val="Calibri"/>
      <family val="2"/>
    </font>
    <font>
      <sz val="10"/>
      <color indexed="8"/>
      <name val="Tahoma"/>
      <family val="2"/>
    </font>
    <font>
      <sz val="11"/>
      <color indexed="8"/>
      <name val="Tahoma"/>
      <family val="2"/>
    </font>
    <font>
      <sz val="11"/>
      <color indexed="8"/>
      <name val="Calibri"/>
      <family val="2"/>
      <charset val="222"/>
    </font>
    <font>
      <sz val="11"/>
      <color indexed="8"/>
      <name val="Tahoma"/>
      <family val="2"/>
      <charset val="222"/>
    </font>
    <font>
      <sz val="16"/>
      <name val="Angsana New"/>
      <family val="1"/>
    </font>
    <font>
      <sz val="10"/>
      <name val="SimSun"/>
      <family val="2"/>
      <charset val="222"/>
    </font>
    <font>
      <sz val="10"/>
      <color indexed="8"/>
      <name val="Arial"/>
      <family val="2"/>
    </font>
    <font>
      <sz val="14"/>
      <color indexed="8"/>
      <name val="Angsana New"/>
      <family val="2"/>
      <charset val="222"/>
    </font>
    <font>
      <sz val="10"/>
      <name val="Tahoma"/>
      <family val="2"/>
      <charset val="222"/>
    </font>
    <font>
      <sz val="10"/>
      <name val="Microsoft YaHei"/>
      <family val="2"/>
      <charset val="222"/>
    </font>
    <font>
      <b/>
      <sz val="13"/>
      <name val="Browallia New"/>
      <family val="2"/>
    </font>
    <font>
      <sz val="13"/>
      <name val="Browallia New"/>
      <family val="2"/>
    </font>
    <font>
      <sz val="10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theme="0"/>
      <name val="Arial"/>
      <family val="2"/>
      <scheme val="minor"/>
    </font>
    <font>
      <sz val="11"/>
      <color rgb="FF9C0006"/>
      <name val="Arial"/>
      <family val="2"/>
      <scheme val="minor"/>
    </font>
    <font>
      <b/>
      <sz val="11"/>
      <color rgb="FFFA7D00"/>
      <name val="Arial"/>
      <family val="2"/>
      <scheme val="minor"/>
    </font>
    <font>
      <b/>
      <sz val="11"/>
      <color theme="0"/>
      <name val="Arial"/>
      <family val="2"/>
      <scheme val="minor"/>
    </font>
    <font>
      <sz val="11"/>
      <color theme="1"/>
      <name val="Arial"/>
      <family val="2"/>
      <charset val="222"/>
      <scheme val="minor"/>
    </font>
    <font>
      <i/>
      <sz val="11"/>
      <color rgb="FF7F7F7F"/>
      <name val="Arial"/>
      <family val="2"/>
      <scheme val="minor"/>
    </font>
    <font>
      <sz val="11"/>
      <color rgb="FF006100"/>
      <name val="Arial"/>
      <family val="2"/>
      <scheme val="minor"/>
    </font>
    <font>
      <b/>
      <sz val="15"/>
      <color theme="3"/>
      <name val="Arial"/>
      <family val="2"/>
      <scheme val="minor"/>
    </font>
    <font>
      <b/>
      <sz val="13"/>
      <color theme="3"/>
      <name val="Arial"/>
      <family val="2"/>
      <scheme val="minor"/>
    </font>
    <font>
      <b/>
      <sz val="11"/>
      <color theme="3"/>
      <name val="Arial"/>
      <family val="2"/>
      <scheme val="minor"/>
    </font>
    <font>
      <u/>
      <sz val="11"/>
      <color theme="10"/>
      <name val="Calibri"/>
      <family val="2"/>
      <charset val="222"/>
    </font>
    <font>
      <u/>
      <sz val="11"/>
      <color theme="10"/>
      <name val="Arial"/>
      <family val="2"/>
      <charset val="222"/>
      <scheme val="minor"/>
    </font>
    <font>
      <u/>
      <sz val="10"/>
      <color rgb="FF0563C1"/>
      <name val="Georgia"/>
      <family val="1"/>
    </font>
    <font>
      <u/>
      <sz val="10"/>
      <color rgb="FF7A1818"/>
      <name val="Georgia"/>
      <family val="1"/>
    </font>
    <font>
      <sz val="11"/>
      <color rgb="FF3F3F76"/>
      <name val="Arial"/>
      <family val="2"/>
      <scheme val="minor"/>
    </font>
    <font>
      <sz val="11"/>
      <color rgb="FFFA7D00"/>
      <name val="Arial"/>
      <family val="2"/>
      <scheme val="minor"/>
    </font>
    <font>
      <sz val="11"/>
      <color rgb="FF9C6500"/>
      <name val="Arial"/>
      <family val="2"/>
      <scheme val="minor"/>
    </font>
    <font>
      <sz val="11"/>
      <color theme="1"/>
      <name val="Calibri"/>
      <family val="2"/>
      <charset val="222"/>
    </font>
    <font>
      <sz val="10"/>
      <color theme="1"/>
      <name val="Arial"/>
      <family val="2"/>
    </font>
    <font>
      <sz val="10"/>
      <color theme="1"/>
      <name val="Arial Unicode MS"/>
      <family val="2"/>
    </font>
    <font>
      <sz val="11"/>
      <color theme="1"/>
      <name val="Arial"/>
      <family val="2"/>
    </font>
    <font>
      <b/>
      <sz val="11"/>
      <color rgb="FF3F3F3F"/>
      <name val="Arial"/>
      <family val="2"/>
      <scheme val="minor"/>
    </font>
    <font>
      <b/>
      <sz val="18"/>
      <color theme="3"/>
      <name val="Georgia"/>
      <family val="2"/>
      <scheme val="major"/>
    </font>
    <font>
      <b/>
      <sz val="11"/>
      <color theme="1"/>
      <name val="Arial"/>
      <family val="2"/>
      <scheme val="minor"/>
    </font>
    <font>
      <sz val="11"/>
      <color rgb="FFFF0000"/>
      <name val="Arial"/>
      <family val="2"/>
      <scheme val="minor"/>
    </font>
    <font>
      <sz val="11"/>
      <name val="Browallia New"/>
      <family val="2"/>
    </font>
    <font>
      <sz val="12"/>
      <name val="Browallia New"/>
      <family val="2"/>
    </font>
    <font>
      <b/>
      <sz val="12"/>
      <name val="Browallia New"/>
      <family val="2"/>
    </font>
    <font>
      <sz val="13"/>
      <color theme="1"/>
      <name val="Browallia New"/>
      <family val="2"/>
    </font>
    <font>
      <b/>
      <sz val="13"/>
      <color theme="1"/>
      <name val="Browallia New"/>
      <family val="2"/>
    </font>
  </fonts>
  <fills count="3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0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</borders>
  <cellStyleXfs count="267">
    <xf numFmtId="0" fontId="0" fillId="0" borderId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7" borderId="0" applyNumberFormat="0" applyBorder="0" applyAlignment="0" applyProtection="0"/>
    <xf numFmtId="0" fontId="33" fillId="18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1" borderId="0" applyNumberFormat="0" applyBorder="0" applyAlignment="0" applyProtection="0"/>
    <xf numFmtId="0" fontId="33" fillId="22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5" borderId="0" applyNumberFormat="0" applyBorder="0" applyAlignment="0" applyProtection="0"/>
    <xf numFmtId="0" fontId="33" fillId="26" borderId="0" applyNumberFormat="0" applyBorder="0" applyAlignment="0" applyProtection="0"/>
    <xf numFmtId="0" fontId="33" fillId="27" borderId="0" applyNumberFormat="0" applyBorder="0" applyAlignment="0" applyProtection="0"/>
    <xf numFmtId="0" fontId="34" fillId="28" borderId="0" applyNumberFormat="0" applyBorder="0" applyAlignment="0" applyProtection="0"/>
    <xf numFmtId="0" fontId="35" fillId="29" borderId="8" applyNumberFormat="0" applyAlignment="0" applyProtection="0"/>
    <xf numFmtId="0" fontId="36" fillId="30" borderId="9" applyNumberFormat="0" applyAlignment="0" applyProtection="0"/>
    <xf numFmtId="43" fontId="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178" fontId="11" fillId="0" borderId="0"/>
    <xf numFmtId="43" fontId="2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2" fillId="0" borderId="0" applyFont="0" applyFill="0" applyBorder="0" applyAlignment="0" applyProtection="0"/>
    <xf numFmtId="171" fontId="3" fillId="0" borderId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" fillId="0" borderId="0" applyFont="0" applyFill="0" applyBorder="0" applyAlignment="0" applyProtection="0"/>
    <xf numFmtId="179" fontId="28" fillId="0" borderId="0" applyFill="0" applyBorder="0" applyAlignment="0" applyProtection="0"/>
    <xf numFmtId="178" fontId="11" fillId="0" borderId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NumberFormat="0" applyFill="0" applyBorder="0" applyAlignment="0" applyProtection="0"/>
    <xf numFmtId="172" fontId="8" fillId="0" borderId="0"/>
    <xf numFmtId="164" fontId="9" fillId="0" borderId="0" applyFont="0" applyFill="0" applyBorder="0" applyAlignment="0" applyProtection="0"/>
    <xf numFmtId="164" fontId="7" fillId="0" borderId="0" applyFont="0" applyFill="0" applyBorder="0" applyAlignment="0" applyProtection="0"/>
    <xf numFmtId="173" fontId="8" fillId="0" borderId="0"/>
    <xf numFmtId="174" fontId="8" fillId="0" borderId="0"/>
    <xf numFmtId="0" fontId="10" fillId="0" borderId="0" applyNumberFormat="0" applyFill="0" applyBorder="0" applyAlignment="0" applyProtection="0"/>
    <xf numFmtId="0" fontId="11" fillId="0" borderId="0"/>
    <xf numFmtId="0" fontId="38" fillId="0" borderId="0" applyNumberFormat="0" applyFill="0" applyBorder="0" applyAlignment="0" applyProtection="0"/>
    <xf numFmtId="0" fontId="39" fillId="31" borderId="0" applyNumberFormat="0" applyBorder="0" applyAlignment="0" applyProtection="0"/>
    <xf numFmtId="38" fontId="12" fillId="2" borderId="0" applyNumberFormat="0" applyBorder="0" applyAlignment="0" applyProtection="0"/>
    <xf numFmtId="0" fontId="13" fillId="0" borderId="0" applyNumberFormat="0" applyFill="0" applyBorder="0" applyAlignment="0" applyProtection="0"/>
    <xf numFmtId="0" fontId="40" fillId="0" borderId="10" applyNumberFormat="0" applyFill="0" applyAlignment="0" applyProtection="0"/>
    <xf numFmtId="0" fontId="41" fillId="0" borderId="11" applyNumberFormat="0" applyFill="0" applyAlignment="0" applyProtection="0"/>
    <xf numFmtId="0" fontId="42" fillId="0" borderId="12" applyNumberFormat="0" applyFill="0" applyAlignment="0" applyProtection="0"/>
    <xf numFmtId="0" fontId="42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5" fillId="0" borderId="1" applyNumberFormat="0" applyFill="0" applyBorder="0" applyAlignment="0">
      <protection locked="0"/>
    </xf>
    <xf numFmtId="0" fontId="45" fillId="0" borderId="1" applyNumberFormat="0" applyFill="0" applyBorder="0" applyAlignment="0">
      <protection locked="0"/>
    </xf>
    <xf numFmtId="0" fontId="45" fillId="0" borderId="1" applyNumberFormat="0" applyFill="0" applyBorder="0" applyAlignment="0">
      <protection locked="0"/>
    </xf>
    <xf numFmtId="0" fontId="45" fillId="0" borderId="1" applyNumberFormat="0" applyFill="0" applyBorder="0" applyAlignment="0">
      <protection locked="0"/>
    </xf>
    <xf numFmtId="0" fontId="45" fillId="0" borderId="1" applyNumberFormat="0" applyFill="0" applyBorder="0" applyAlignment="0">
      <protection locked="0"/>
    </xf>
    <xf numFmtId="0" fontId="45" fillId="0" borderId="1" applyNumberFormat="0" applyFill="0" applyBorder="0" applyAlignment="0">
      <protection locked="0"/>
    </xf>
    <xf numFmtId="0" fontId="46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7" fillId="32" borderId="8" applyNumberFormat="0" applyAlignment="0" applyProtection="0"/>
    <xf numFmtId="10" fontId="12" fillId="3" borderId="2" applyNumberFormat="0" applyBorder="0" applyAlignment="0" applyProtection="0"/>
    <xf numFmtId="0" fontId="48" fillId="0" borderId="13" applyNumberFormat="0" applyFill="0" applyAlignment="0" applyProtection="0"/>
    <xf numFmtId="0" fontId="49" fillId="33" borderId="0" applyNumberFormat="0" applyBorder="0" applyAlignment="0" applyProtection="0"/>
    <xf numFmtId="37" fontId="14" fillId="0" borderId="0"/>
    <xf numFmtId="175" fontId="15" fillId="0" borderId="0"/>
    <xf numFmtId="0" fontId="1" fillId="0" borderId="0"/>
    <xf numFmtId="0" fontId="50" fillId="0" borderId="0"/>
    <xf numFmtId="0" fontId="2" fillId="0" borderId="0"/>
    <xf numFmtId="0" fontId="18" fillId="0" borderId="0"/>
    <xf numFmtId="0" fontId="31" fillId="0" borderId="0"/>
    <xf numFmtId="0" fontId="32" fillId="0" borderId="0"/>
    <xf numFmtId="0" fontId="18" fillId="0" borderId="0"/>
    <xf numFmtId="0" fontId="18" fillId="0" borderId="0"/>
    <xf numFmtId="0" fontId="32" fillId="0" borderId="0"/>
    <xf numFmtId="0" fontId="32" fillId="0" borderId="0"/>
    <xf numFmtId="0" fontId="32" fillId="0" borderId="0"/>
    <xf numFmtId="0" fontId="18" fillId="0" borderId="0"/>
    <xf numFmtId="0" fontId="25" fillId="0" borderId="0">
      <alignment vertical="top"/>
    </xf>
    <xf numFmtId="0" fontId="32" fillId="0" borderId="0"/>
    <xf numFmtId="0" fontId="50" fillId="0" borderId="0"/>
    <xf numFmtId="0" fontId="50" fillId="0" borderId="0"/>
    <xf numFmtId="0" fontId="50" fillId="0" borderId="0"/>
    <xf numFmtId="0" fontId="2" fillId="0" borderId="0"/>
    <xf numFmtId="0" fontId="2" fillId="0" borderId="0"/>
    <xf numFmtId="0" fontId="1" fillId="0" borderId="0"/>
    <xf numFmtId="0" fontId="16" fillId="0" borderId="0" applyFill="0"/>
    <xf numFmtId="0" fontId="1" fillId="0" borderId="0"/>
    <xf numFmtId="0" fontId="1" fillId="0" borderId="0"/>
    <xf numFmtId="0" fontId="50" fillId="0" borderId="0"/>
    <xf numFmtId="0" fontId="50" fillId="0" borderId="0"/>
    <xf numFmtId="0" fontId="51" fillId="0" borderId="0"/>
    <xf numFmtId="0" fontId="27" fillId="0" borderId="0"/>
    <xf numFmtId="0" fontId="3" fillId="0" borderId="0"/>
    <xf numFmtId="0" fontId="50" fillId="0" borderId="0"/>
    <xf numFmtId="0" fontId="50" fillId="0" borderId="0"/>
    <xf numFmtId="0" fontId="52" fillId="0" borderId="0"/>
    <xf numFmtId="0" fontId="50" fillId="0" borderId="0"/>
    <xf numFmtId="0" fontId="50" fillId="0" borderId="0"/>
    <xf numFmtId="0" fontId="26" fillId="0" borderId="0"/>
    <xf numFmtId="0" fontId="4" fillId="0" borderId="0"/>
    <xf numFmtId="0" fontId="1" fillId="0" borderId="0"/>
    <xf numFmtId="0" fontId="51" fillId="0" borderId="0"/>
    <xf numFmtId="0" fontId="32" fillId="0" borderId="0"/>
    <xf numFmtId="0" fontId="53" fillId="0" borderId="0"/>
    <xf numFmtId="0" fontId="53" fillId="0" borderId="0"/>
    <xf numFmtId="0" fontId="23" fillId="0" borderId="0"/>
    <xf numFmtId="0" fontId="50" fillId="0" borderId="0"/>
    <xf numFmtId="0" fontId="37" fillId="0" borderId="0"/>
    <xf numFmtId="0" fontId="37" fillId="0" borderId="0"/>
    <xf numFmtId="0" fontId="37" fillId="0" borderId="0"/>
    <xf numFmtId="0" fontId="3" fillId="0" borderId="0"/>
    <xf numFmtId="0" fontId="53" fillId="0" borderId="0"/>
    <xf numFmtId="0" fontId="32" fillId="0" borderId="0"/>
    <xf numFmtId="0" fontId="52" fillId="0" borderId="0"/>
    <xf numFmtId="0" fontId="9" fillId="0" borderId="0"/>
    <xf numFmtId="0" fontId="51" fillId="0" borderId="0">
      <protection locked="0"/>
    </xf>
    <xf numFmtId="0" fontId="3" fillId="0" borderId="0"/>
    <xf numFmtId="0" fontId="1" fillId="0" borderId="0"/>
    <xf numFmtId="0" fontId="50" fillId="0" borderId="0"/>
    <xf numFmtId="0" fontId="1" fillId="0" borderId="0"/>
    <xf numFmtId="0" fontId="53" fillId="0" borderId="0"/>
    <xf numFmtId="0" fontId="50" fillId="0" borderId="0"/>
    <xf numFmtId="0" fontId="37" fillId="0" borderId="0"/>
    <xf numFmtId="0" fontId="3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0" fillId="34" borderId="14" applyNumberFormat="0" applyFont="0" applyAlignment="0" applyProtection="0"/>
    <xf numFmtId="0" fontId="32" fillId="34" borderId="14" applyNumberFormat="0" applyFont="0" applyAlignment="0" applyProtection="0"/>
    <xf numFmtId="0" fontId="20" fillId="34" borderId="14" applyNumberFormat="0" applyFont="0" applyAlignment="0" applyProtection="0"/>
    <xf numFmtId="0" fontId="32" fillId="34" borderId="14" applyNumberFormat="0" applyFont="0" applyAlignment="0" applyProtection="0"/>
    <xf numFmtId="0" fontId="54" fillId="29" borderId="15" applyNumberFormat="0" applyAlignment="0" applyProtection="0"/>
    <xf numFmtId="10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" fontId="1" fillId="0" borderId="3" applyNumberFormat="0" applyFill="0" applyAlignment="0" applyProtection="0">
      <alignment horizontal="center" vertical="center"/>
    </xf>
    <xf numFmtId="1" fontId="1" fillId="0" borderId="3" applyNumberFormat="0" applyFill="0" applyAlignment="0" applyProtection="0">
      <alignment horizontal="center" vertical="center"/>
    </xf>
    <xf numFmtId="1" fontId="1" fillId="0" borderId="3" applyNumberFormat="0" applyFill="0" applyAlignment="0" applyProtection="0">
      <alignment horizontal="center" vertical="center"/>
    </xf>
    <xf numFmtId="1" fontId="1" fillId="0" borderId="3" applyNumberFormat="0" applyFill="0" applyAlignment="0" applyProtection="0">
      <alignment horizontal="center" vertical="center"/>
    </xf>
    <xf numFmtId="1" fontId="1" fillId="0" borderId="3" applyNumberFormat="0" applyFill="0" applyAlignment="0" applyProtection="0">
      <alignment horizontal="center" vertical="center"/>
    </xf>
    <xf numFmtId="1" fontId="1" fillId="0" borderId="3" applyNumberFormat="0" applyFill="0" applyAlignment="0" applyProtection="0">
      <alignment horizontal="center" vertical="center"/>
    </xf>
    <xf numFmtId="1" fontId="1" fillId="0" borderId="3" applyNumberFormat="0" applyFill="0" applyAlignment="0" applyProtection="0">
      <alignment horizontal="center" vertical="center"/>
    </xf>
    <xf numFmtId="1" fontId="1" fillId="0" borderId="3" applyNumberFormat="0" applyFill="0" applyAlignment="0" applyProtection="0">
      <alignment horizontal="center" vertical="center"/>
    </xf>
    <xf numFmtId="0" fontId="9" fillId="0" borderId="0"/>
    <xf numFmtId="178" fontId="24" fillId="0" borderId="0"/>
    <xf numFmtId="0" fontId="55" fillId="0" borderId="0" applyNumberFormat="0" applyFill="0" applyBorder="0" applyAlignment="0" applyProtection="0"/>
    <xf numFmtId="0" fontId="56" fillId="0" borderId="16" applyNumberFormat="0" applyFill="0" applyAlignment="0" applyProtection="0"/>
    <xf numFmtId="0" fontId="57" fillId="0" borderId="0" applyNumberFormat="0" applyFill="0" applyBorder="0" applyAlignment="0" applyProtection="0"/>
    <xf numFmtId="176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39" fontId="1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39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7" fillId="0" borderId="0"/>
    <xf numFmtId="0" fontId="17" fillId="0" borderId="0"/>
    <xf numFmtId="0" fontId="17" fillId="0" borderId="0"/>
    <xf numFmtId="0" fontId="37" fillId="0" borderId="0"/>
    <xf numFmtId="0" fontId="8" fillId="0" borderId="0"/>
    <xf numFmtId="0" fontId="1" fillId="0" borderId="0"/>
    <xf numFmtId="39" fontId="5" fillId="0" borderId="0"/>
    <xf numFmtId="0" fontId="6" fillId="0" borderId="0"/>
    <xf numFmtId="0" fontId="25" fillId="0" borderId="0"/>
    <xf numFmtId="9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66" fontId="18" fillId="0" borderId="0" applyFont="0" applyFill="0" applyBorder="0" applyAlignment="0" applyProtection="0"/>
  </cellStyleXfs>
  <cellXfs count="338">
    <xf numFmtId="0" fontId="0" fillId="0" borderId="0" xfId="0"/>
    <xf numFmtId="0" fontId="30" fillId="0" borderId="0" xfId="198" applyFont="1" applyAlignment="1">
      <alignment vertical="center"/>
    </xf>
    <xf numFmtId="168" fontId="30" fillId="0" borderId="0" xfId="199" applyNumberFormat="1" applyFont="1" applyAlignment="1">
      <alignment horizontal="right" vertical="center"/>
    </xf>
    <xf numFmtId="168" fontId="29" fillId="0" borderId="5" xfId="142" applyNumberFormat="1" applyFont="1" applyBorder="1" applyAlignment="1">
      <alignment horizontal="right" vertical="center"/>
    </xf>
    <xf numFmtId="168" fontId="30" fillId="0" borderId="0" xfId="51" applyNumberFormat="1" applyFont="1" applyFill="1" applyAlignment="1">
      <alignment vertical="center"/>
    </xf>
    <xf numFmtId="168" fontId="30" fillId="0" borderId="0" xfId="51" applyNumberFormat="1" applyFont="1" applyFill="1" applyBorder="1" applyAlignment="1">
      <alignment vertical="center"/>
    </xf>
    <xf numFmtId="168" fontId="29" fillId="0" borderId="0" xfId="0" applyNumberFormat="1" applyFont="1" applyAlignment="1">
      <alignment horizontal="right" vertical="center"/>
    </xf>
    <xf numFmtId="168" fontId="30" fillId="0" borderId="0" xfId="51" applyNumberFormat="1" applyFont="1" applyFill="1" applyBorder="1" applyAlignment="1">
      <alignment horizontal="right" vertical="center"/>
    </xf>
    <xf numFmtId="168" fontId="30" fillId="0" borderId="0" xfId="51" applyNumberFormat="1" applyFont="1" applyFill="1" applyAlignment="1">
      <alignment horizontal="right" vertical="center"/>
    </xf>
    <xf numFmtId="168" fontId="30" fillId="0" borderId="5" xfId="51" applyNumberFormat="1" applyFont="1" applyFill="1" applyBorder="1" applyAlignment="1">
      <alignment horizontal="right" vertical="center"/>
    </xf>
    <xf numFmtId="168" fontId="30" fillId="0" borderId="6" xfId="51" applyNumberFormat="1" applyFont="1" applyFill="1" applyBorder="1" applyAlignment="1">
      <alignment horizontal="right" vertical="center"/>
    </xf>
    <xf numFmtId="168" fontId="30" fillId="35" borderId="0" xfId="199" applyNumberFormat="1" applyFont="1" applyFill="1" applyAlignment="1">
      <alignment horizontal="right" vertical="center"/>
    </xf>
    <xf numFmtId="168" fontId="30" fillId="0" borderId="0" xfId="198" applyNumberFormat="1" applyFont="1" applyAlignment="1">
      <alignment horizontal="right" vertical="center"/>
    </xf>
    <xf numFmtId="168" fontId="29" fillId="0" borderId="0" xfId="198" applyNumberFormat="1" applyFont="1" applyAlignment="1">
      <alignment horizontal="right" vertical="center"/>
    </xf>
    <xf numFmtId="168" fontId="30" fillId="0" borderId="0" xfId="198" applyNumberFormat="1" applyFont="1" applyAlignment="1">
      <alignment vertical="center"/>
    </xf>
    <xf numFmtId="168" fontId="30" fillId="0" borderId="0" xfId="198" applyNumberFormat="1" applyFont="1" applyAlignment="1">
      <alignment horizontal="center" vertical="center"/>
    </xf>
    <xf numFmtId="167" fontId="30" fillId="0" borderId="0" xfId="157" applyNumberFormat="1" applyFont="1" applyAlignment="1">
      <alignment horizontal="left" vertical="center"/>
    </xf>
    <xf numFmtId="168" fontId="30" fillId="0" borderId="0" xfId="0" applyNumberFormat="1" applyFont="1" applyAlignment="1">
      <alignment vertical="center"/>
    </xf>
    <xf numFmtId="0" fontId="30" fillId="0" borderId="0" xfId="199" applyFont="1" applyAlignment="1">
      <alignment vertical="center"/>
    </xf>
    <xf numFmtId="168" fontId="29" fillId="0" borderId="0" xfId="157" applyNumberFormat="1" applyFont="1" applyAlignment="1">
      <alignment horizontal="right" vertical="center"/>
    </xf>
    <xf numFmtId="168" fontId="29" fillId="0" borderId="0" xfId="142" applyNumberFormat="1" applyFont="1" applyAlignment="1">
      <alignment horizontal="right" vertical="center"/>
    </xf>
    <xf numFmtId="0" fontId="30" fillId="0" borderId="0" xfId="199" applyFont="1" applyAlignment="1">
      <alignment horizontal="center" vertical="center"/>
    </xf>
    <xf numFmtId="0" fontId="30" fillId="0" borderId="0" xfId="199" applyFont="1" applyAlignment="1">
      <alignment horizontal="right" vertical="center"/>
    </xf>
    <xf numFmtId="167" fontId="29" fillId="0" borderId="0" xfId="157" applyNumberFormat="1" applyFont="1" applyAlignment="1">
      <alignment horizontal="left" vertical="center"/>
    </xf>
    <xf numFmtId="0" fontId="29" fillId="0" borderId="0" xfId="199" applyFont="1" applyAlignment="1">
      <alignment vertical="center"/>
    </xf>
    <xf numFmtId="167" fontId="30" fillId="0" borderId="0" xfId="198" applyNumberFormat="1" applyFont="1" applyAlignment="1">
      <alignment horizontal="left" vertical="center"/>
    </xf>
    <xf numFmtId="165" fontId="30" fillId="0" borderId="0" xfId="198" applyNumberFormat="1" applyFont="1" applyAlignment="1">
      <alignment vertical="center"/>
    </xf>
    <xf numFmtId="167" fontId="30" fillId="0" borderId="0" xfId="198" applyNumberFormat="1" applyFont="1" applyAlignment="1">
      <alignment vertical="center"/>
    </xf>
    <xf numFmtId="167" fontId="30" fillId="0" borderId="0" xfId="198" applyNumberFormat="1" applyFont="1" applyAlignment="1">
      <alignment horizontal="center" vertical="center"/>
    </xf>
    <xf numFmtId="165" fontId="30" fillId="0" borderId="0" xfId="198" applyNumberFormat="1" applyFont="1" applyAlignment="1">
      <alignment horizontal="left" vertical="center"/>
    </xf>
    <xf numFmtId="165" fontId="30" fillId="0" borderId="0" xfId="198" applyNumberFormat="1" applyFont="1" applyAlignment="1">
      <alignment horizontal="center" vertical="center"/>
    </xf>
    <xf numFmtId="167" fontId="29" fillId="0" borderId="0" xfId="0" applyNumberFormat="1" applyFont="1" applyAlignment="1">
      <alignment vertical="center"/>
    </xf>
    <xf numFmtId="167" fontId="30" fillId="0" borderId="0" xfId="0" applyNumberFormat="1" applyFont="1" applyAlignment="1">
      <alignment horizontal="left" vertical="center"/>
    </xf>
    <xf numFmtId="167" fontId="30" fillId="0" borderId="0" xfId="0" applyNumberFormat="1" applyFont="1" applyAlignment="1">
      <alignment vertical="center"/>
    </xf>
    <xf numFmtId="0" fontId="30" fillId="0" borderId="0" xfId="0" applyFont="1" applyAlignment="1">
      <alignment vertical="center"/>
    </xf>
    <xf numFmtId="167" fontId="29" fillId="0" borderId="0" xfId="0" applyNumberFormat="1" applyFont="1" applyAlignment="1">
      <alignment horizontal="left" vertical="center"/>
    </xf>
    <xf numFmtId="167" fontId="29" fillId="0" borderId="0" xfId="198" applyNumberFormat="1" applyFont="1" applyAlignment="1">
      <alignment vertical="center"/>
    </xf>
    <xf numFmtId="167" fontId="29" fillId="0" borderId="0" xfId="198" applyNumberFormat="1" applyFont="1" applyAlignment="1">
      <alignment horizontal="left" vertical="center"/>
    </xf>
    <xf numFmtId="168" fontId="30" fillId="0" borderId="0" xfId="198" applyNumberFormat="1" applyFont="1" applyAlignment="1">
      <alignment horizontal="left" vertical="center"/>
    </xf>
    <xf numFmtId="168" fontId="29" fillId="0" borderId="0" xfId="198" applyNumberFormat="1" applyFont="1" applyAlignment="1">
      <alignment horizontal="left" vertical="center"/>
    </xf>
    <xf numFmtId="168" fontId="29" fillId="0" borderId="0" xfId="198" applyNumberFormat="1" applyFont="1" applyAlignment="1">
      <alignment horizontal="center" vertical="center"/>
    </xf>
    <xf numFmtId="167" fontId="29" fillId="0" borderId="0" xfId="198" applyNumberFormat="1" applyFont="1" applyAlignment="1">
      <alignment horizontal="center" vertical="center"/>
    </xf>
    <xf numFmtId="0" fontId="29" fillId="0" borderId="0" xfId="142" applyFont="1" applyAlignment="1">
      <alignment vertical="center"/>
    </xf>
    <xf numFmtId="167" fontId="29" fillId="0" borderId="5" xfId="201" applyNumberFormat="1" applyFont="1" applyBorder="1" applyAlignment="1">
      <alignment horizontal="left" vertical="center"/>
    </xf>
    <xf numFmtId="0" fontId="29" fillId="0" borderId="5" xfId="199" applyFont="1" applyBorder="1" applyAlignment="1">
      <alignment vertical="center"/>
    </xf>
    <xf numFmtId="0" fontId="30" fillId="0" borderId="5" xfId="199" applyFont="1" applyBorder="1" applyAlignment="1">
      <alignment horizontal="right" vertical="center"/>
    </xf>
    <xf numFmtId="168" fontId="30" fillId="0" borderId="5" xfId="199" applyNumberFormat="1" applyFont="1" applyBorder="1" applyAlignment="1">
      <alignment horizontal="right" vertical="center"/>
    </xf>
    <xf numFmtId="167" fontId="30" fillId="0" borderId="0" xfId="198" quotePrefix="1" applyNumberFormat="1" applyFont="1" applyAlignment="1">
      <alignment horizontal="left" vertical="center"/>
    </xf>
    <xf numFmtId="165" fontId="30" fillId="0" borderId="0" xfId="198" applyNumberFormat="1" applyFont="1" applyAlignment="1">
      <alignment horizontal="right" vertical="center"/>
    </xf>
    <xf numFmtId="167" fontId="29" fillId="0" borderId="0" xfId="198" quotePrefix="1" applyNumberFormat="1" applyFont="1" applyAlignment="1">
      <alignment horizontal="left" vertical="center"/>
    </xf>
    <xf numFmtId="168" fontId="30" fillId="35" borderId="0" xfId="157" applyNumberFormat="1" applyFont="1" applyFill="1" applyAlignment="1">
      <alignment horizontal="right" vertical="center"/>
    </xf>
    <xf numFmtId="168" fontId="30" fillId="35" borderId="0" xfId="51" applyNumberFormat="1" applyFont="1" applyFill="1" applyAlignment="1">
      <alignment vertical="center"/>
    </xf>
    <xf numFmtId="168" fontId="29" fillId="35" borderId="0" xfId="198" applyNumberFormat="1" applyFont="1" applyFill="1" applyAlignment="1">
      <alignment horizontal="right" vertical="center"/>
    </xf>
    <xf numFmtId="168" fontId="30" fillId="35" borderId="0" xfId="198" applyNumberFormat="1" applyFont="1" applyFill="1" applyAlignment="1">
      <alignment horizontal="right" vertical="center"/>
    </xf>
    <xf numFmtId="168" fontId="30" fillId="35" borderId="4" xfId="198" applyNumberFormat="1" applyFont="1" applyFill="1" applyBorder="1" applyAlignment="1">
      <alignment horizontal="right" vertical="center"/>
    </xf>
    <xf numFmtId="168" fontId="30" fillId="35" borderId="0" xfId="198" applyNumberFormat="1" applyFont="1" applyFill="1" applyAlignment="1">
      <alignment vertical="center"/>
    </xf>
    <xf numFmtId="0" fontId="29" fillId="0" borderId="0" xfId="0" applyFont="1" applyAlignment="1">
      <alignment horizontal="center" vertical="center"/>
    </xf>
    <xf numFmtId="167" fontId="29" fillId="0" borderId="4" xfId="198" applyNumberFormat="1" applyFont="1" applyBorder="1" applyAlignment="1">
      <alignment vertical="center"/>
    </xf>
    <xf numFmtId="0" fontId="29" fillId="0" borderId="5" xfId="0" applyFont="1" applyBorder="1" applyAlignment="1">
      <alignment vertical="center"/>
    </xf>
    <xf numFmtId="0" fontId="29" fillId="0" borderId="5" xfId="0" applyFont="1" applyBorder="1" applyAlignment="1">
      <alignment horizontal="center" vertical="center"/>
    </xf>
    <xf numFmtId="167" fontId="30" fillId="0" borderId="5" xfId="0" applyNumberFormat="1" applyFont="1" applyBorder="1" applyAlignment="1">
      <alignment horizontal="left" vertical="center"/>
    </xf>
    <xf numFmtId="168" fontId="29" fillId="0" borderId="0" xfId="0" applyNumberFormat="1" applyFont="1" applyAlignment="1">
      <alignment horizontal="left" vertical="center"/>
    </xf>
    <xf numFmtId="168" fontId="29" fillId="0" borderId="0" xfId="0" applyNumberFormat="1" applyFont="1" applyAlignment="1">
      <alignment horizontal="center" vertical="center"/>
    </xf>
    <xf numFmtId="0" fontId="29" fillId="0" borderId="0" xfId="0" applyFont="1" applyAlignment="1">
      <alignment vertical="center" wrapText="1"/>
    </xf>
    <xf numFmtId="0" fontId="30" fillId="0" borderId="0" xfId="0" applyFont="1" applyAlignment="1">
      <alignment horizontal="center" vertical="center" wrapText="1"/>
    </xf>
    <xf numFmtId="0" fontId="30" fillId="0" borderId="0" xfId="0" applyFont="1" applyAlignment="1">
      <alignment horizontal="right" vertical="center" wrapText="1"/>
    </xf>
    <xf numFmtId="0" fontId="30" fillId="0" borderId="0" xfId="0" applyFont="1" applyAlignment="1">
      <alignment vertical="center" wrapText="1"/>
    </xf>
    <xf numFmtId="0" fontId="30" fillId="0" borderId="0" xfId="157" applyFont="1" applyAlignment="1">
      <alignment horizontal="center" vertical="center"/>
    </xf>
    <xf numFmtId="168" fontId="30" fillId="0" borderId="0" xfId="157" applyNumberFormat="1" applyFont="1" applyAlignment="1">
      <alignment horizontal="right" vertical="center"/>
    </xf>
    <xf numFmtId="180" fontId="30" fillId="0" borderId="0" xfId="157" applyNumberFormat="1" applyFont="1" applyAlignment="1">
      <alignment horizontal="center" vertical="center"/>
    </xf>
    <xf numFmtId="0" fontId="29" fillId="0" borderId="0" xfId="0" applyFont="1" applyAlignment="1">
      <alignment horizontal="center" vertical="center" wrapText="1"/>
    </xf>
    <xf numFmtId="167" fontId="29" fillId="0" borderId="0" xfId="0" applyNumberFormat="1" applyFont="1" applyAlignment="1">
      <alignment horizontal="center" vertical="center"/>
    </xf>
    <xf numFmtId="0" fontId="30" fillId="0" borderId="0" xfId="0" quotePrefix="1" applyFont="1" applyAlignment="1">
      <alignment vertical="center"/>
    </xf>
    <xf numFmtId="168" fontId="30" fillId="0" borderId="5" xfId="157" applyNumberFormat="1" applyFont="1" applyBorder="1" applyAlignment="1">
      <alignment horizontal="right" vertical="center"/>
    </xf>
    <xf numFmtId="0" fontId="29" fillId="0" borderId="0" xfId="0" applyFont="1" applyAlignment="1">
      <alignment horizontal="right" vertical="center" wrapText="1"/>
    </xf>
    <xf numFmtId="168" fontId="30" fillId="35" borderId="6" xfId="142" applyNumberFormat="1" applyFont="1" applyFill="1" applyBorder="1" applyAlignment="1">
      <alignment horizontal="right" vertical="center"/>
    </xf>
    <xf numFmtId="168" fontId="30" fillId="0" borderId="0" xfId="198" applyNumberFormat="1" applyFont="1" applyFill="1" applyAlignment="1">
      <alignment horizontal="center" vertical="center"/>
    </xf>
    <xf numFmtId="168" fontId="30" fillId="0" borderId="0" xfId="198" applyNumberFormat="1" applyFont="1" applyFill="1" applyAlignment="1">
      <alignment horizontal="right" vertical="center"/>
    </xf>
    <xf numFmtId="168" fontId="29" fillId="0" borderId="0" xfId="198" applyNumberFormat="1" applyFont="1" applyFill="1" applyAlignment="1">
      <alignment horizontal="right" vertical="center"/>
    </xf>
    <xf numFmtId="168" fontId="30" fillId="0" borderId="4" xfId="198" applyNumberFormat="1" applyFont="1" applyFill="1" applyBorder="1" applyAlignment="1">
      <alignment horizontal="right" vertical="center"/>
    </xf>
    <xf numFmtId="168" fontId="29" fillId="0" borderId="0" xfId="0" applyNumberFormat="1" applyFont="1" applyFill="1" applyAlignment="1">
      <alignment horizontal="right" vertical="center"/>
    </xf>
    <xf numFmtId="168" fontId="30" fillId="0" borderId="0" xfId="198" applyNumberFormat="1" applyFont="1" applyFill="1" applyAlignment="1">
      <alignment vertical="center"/>
    </xf>
    <xf numFmtId="0" fontId="30" fillId="0" borderId="0" xfId="198" applyFont="1" applyFill="1" applyAlignment="1">
      <alignment vertical="center"/>
    </xf>
    <xf numFmtId="167" fontId="30" fillId="0" borderId="0" xfId="0" applyNumberFormat="1" applyFont="1" applyAlignment="1">
      <alignment horizontal="center" vertical="center"/>
    </xf>
    <xf numFmtId="0" fontId="29" fillId="0" borderId="0" xfId="0" applyFont="1" applyAlignment="1">
      <alignment vertical="center"/>
    </xf>
    <xf numFmtId="167" fontId="29" fillId="0" borderId="5" xfId="200" applyNumberFormat="1" applyFont="1" applyBorder="1" applyAlignment="1">
      <alignment horizontal="left" vertical="center"/>
    </xf>
    <xf numFmtId="167" fontId="29" fillId="0" borderId="5" xfId="198" applyNumberFormat="1" applyFont="1" applyBorder="1" applyAlignment="1">
      <alignment horizontal="left" vertical="center"/>
    </xf>
    <xf numFmtId="168" fontId="30" fillId="0" borderId="5" xfId="198" applyNumberFormat="1" applyFont="1" applyBorder="1" applyAlignment="1">
      <alignment horizontal="center" vertical="center"/>
    </xf>
    <xf numFmtId="168" fontId="30" fillId="0" borderId="5" xfId="198" applyNumberFormat="1" applyFont="1" applyBorder="1" applyAlignment="1">
      <alignment horizontal="left" vertical="center"/>
    </xf>
    <xf numFmtId="168" fontId="30" fillId="0" borderId="5" xfId="198" applyNumberFormat="1" applyFont="1" applyBorder="1" applyAlignment="1">
      <alignment horizontal="right" vertical="center"/>
    </xf>
    <xf numFmtId="168" fontId="29" fillId="0" borderId="4" xfId="142" applyNumberFormat="1" applyFont="1" applyBorder="1" applyAlignment="1">
      <alignment horizontal="right" vertical="center"/>
    </xf>
    <xf numFmtId="167" fontId="29" fillId="0" borderId="5" xfId="198" applyNumberFormat="1" applyFont="1" applyBorder="1" applyAlignment="1">
      <alignment horizontal="center" vertical="center"/>
    </xf>
    <xf numFmtId="168" fontId="29" fillId="0" borderId="5" xfId="198" applyNumberFormat="1" applyFont="1" applyBorder="1" applyAlignment="1">
      <alignment horizontal="right" vertical="center"/>
    </xf>
    <xf numFmtId="0" fontId="30" fillId="0" borderId="0" xfId="142" applyFont="1" applyAlignment="1">
      <alignment vertical="center"/>
    </xf>
    <xf numFmtId="0" fontId="30" fillId="0" borderId="0" xfId="142" applyFont="1" applyAlignment="1">
      <alignment horizontal="center" vertical="center"/>
    </xf>
    <xf numFmtId="0" fontId="30" fillId="0" borderId="0" xfId="142" applyFont="1" applyAlignment="1">
      <alignment horizontal="right" vertical="center"/>
    </xf>
    <xf numFmtId="168" fontId="30" fillId="0" borderId="0" xfId="142" applyNumberFormat="1" applyFont="1" applyAlignment="1">
      <alignment vertical="center"/>
    </xf>
    <xf numFmtId="168" fontId="30" fillId="35" borderId="5" xfId="198" applyNumberFormat="1" applyFont="1" applyFill="1" applyBorder="1" applyAlignment="1">
      <alignment horizontal="right" vertical="center"/>
    </xf>
    <xf numFmtId="43" fontId="30" fillId="0" borderId="0" xfId="265" applyFont="1" applyAlignment="1">
      <alignment vertical="center"/>
    </xf>
    <xf numFmtId="168" fontId="30" fillId="35" borderId="0" xfId="51" applyNumberFormat="1" applyFont="1" applyFill="1" applyBorder="1" applyAlignment="1">
      <alignment horizontal="right" vertical="center"/>
    </xf>
    <xf numFmtId="0" fontId="29" fillId="0" borderId="0" xfId="142" applyFont="1" applyAlignment="1">
      <alignment horizontal="left" vertical="center"/>
    </xf>
    <xf numFmtId="0" fontId="30" fillId="0" borderId="0" xfId="142" applyFont="1" applyAlignment="1">
      <alignment horizontal="justify" vertical="center"/>
    </xf>
    <xf numFmtId="168" fontId="30" fillId="35" borderId="0" xfId="51" applyNumberFormat="1" applyFont="1" applyFill="1" applyAlignment="1">
      <alignment horizontal="right" vertical="center"/>
    </xf>
    <xf numFmtId="0" fontId="30" fillId="0" borderId="0" xfId="142" applyFont="1" applyAlignment="1">
      <alignment horizontal="left" vertical="center"/>
    </xf>
    <xf numFmtId="168" fontId="30" fillId="35" borderId="5" xfId="51" applyNumberFormat="1" applyFont="1" applyFill="1" applyBorder="1" applyAlignment="1">
      <alignment horizontal="right" vertical="center"/>
    </xf>
    <xf numFmtId="168" fontId="30" fillId="35" borderId="6" xfId="51" applyNumberFormat="1" applyFont="1" applyFill="1" applyBorder="1" applyAlignment="1">
      <alignment horizontal="right" vertical="center"/>
    </xf>
    <xf numFmtId="9" fontId="30" fillId="35" borderId="0" xfId="264" applyFont="1" applyFill="1" applyBorder="1" applyAlignment="1">
      <alignment horizontal="right" vertical="center"/>
    </xf>
    <xf numFmtId="9" fontId="30" fillId="0" borderId="0" xfId="264" applyFont="1" applyFill="1" applyBorder="1" applyAlignment="1">
      <alignment horizontal="right" vertical="center"/>
    </xf>
    <xf numFmtId="168" fontId="30" fillId="35" borderId="0" xfId="142" applyNumberFormat="1" applyFont="1" applyFill="1" applyAlignment="1">
      <alignment vertical="center"/>
    </xf>
    <xf numFmtId="169" fontId="30" fillId="35" borderId="0" xfId="51" applyNumberFormat="1" applyFont="1" applyFill="1" applyAlignment="1">
      <alignment horizontal="right" vertical="center"/>
    </xf>
    <xf numFmtId="169" fontId="30" fillId="0" borderId="0" xfId="51" applyNumberFormat="1" applyFont="1" applyFill="1" applyAlignment="1">
      <alignment horizontal="right" vertical="center"/>
    </xf>
    <xf numFmtId="169" fontId="30" fillId="0" borderId="0" xfId="51" applyNumberFormat="1" applyFont="1" applyFill="1" applyAlignment="1">
      <alignment vertical="center"/>
    </xf>
    <xf numFmtId="167" fontId="29" fillId="0" borderId="0" xfId="142" applyNumberFormat="1" applyFont="1" applyAlignment="1">
      <alignment vertical="center"/>
    </xf>
    <xf numFmtId="167" fontId="29" fillId="0" borderId="0" xfId="142" applyNumberFormat="1" applyFont="1" applyAlignment="1">
      <alignment horizontal="left" vertical="center"/>
    </xf>
    <xf numFmtId="168" fontId="30" fillId="0" borderId="0" xfId="51" applyNumberFormat="1" applyFont="1" applyFill="1" applyBorder="1" applyAlignment="1">
      <alignment horizontal="center" vertical="center"/>
    </xf>
    <xf numFmtId="168" fontId="30" fillId="0" borderId="0" xfId="51" applyNumberFormat="1" applyFont="1" applyFill="1" applyBorder="1" applyAlignment="1">
      <alignment horizontal="left" vertical="center"/>
    </xf>
    <xf numFmtId="167" fontId="29" fillId="0" borderId="5" xfId="142" applyNumberFormat="1" applyFont="1" applyBorder="1" applyAlignment="1">
      <alignment vertical="center"/>
    </xf>
    <xf numFmtId="167" fontId="29" fillId="0" borderId="5" xfId="142" applyNumberFormat="1" applyFont="1" applyBorder="1" applyAlignment="1">
      <alignment horizontal="left" vertical="center"/>
    </xf>
    <xf numFmtId="168" fontId="30" fillId="0" borderId="5" xfId="51" applyNumberFormat="1" applyFont="1" applyFill="1" applyBorder="1" applyAlignment="1">
      <alignment horizontal="center" vertical="center"/>
    </xf>
    <xf numFmtId="168" fontId="30" fillId="0" borderId="5" xfId="51" applyNumberFormat="1" applyFont="1" applyFill="1" applyBorder="1" applyAlignment="1">
      <alignment horizontal="left" vertical="center"/>
    </xf>
    <xf numFmtId="167" fontId="30" fillId="0" borderId="0" xfId="142" applyNumberFormat="1" applyFont="1" applyAlignment="1">
      <alignment vertical="center"/>
    </xf>
    <xf numFmtId="167" fontId="30" fillId="0" borderId="0" xfId="142" applyNumberFormat="1" applyFont="1" applyAlignment="1">
      <alignment horizontal="left" vertical="center"/>
    </xf>
    <xf numFmtId="167" fontId="30" fillId="0" borderId="0" xfId="142" applyNumberFormat="1" applyFont="1" applyAlignment="1">
      <alignment horizontal="center" vertical="center"/>
    </xf>
    <xf numFmtId="168" fontId="30" fillId="35" borderId="0" xfId="142" applyNumberFormat="1" applyFont="1" applyFill="1" applyAlignment="1">
      <alignment horizontal="center" vertical="center"/>
    </xf>
    <xf numFmtId="168" fontId="30" fillId="0" borderId="0" xfId="142" applyNumberFormat="1" applyFont="1" applyAlignment="1">
      <alignment horizontal="left" vertical="center"/>
    </xf>
    <xf numFmtId="170" fontId="30" fillId="0" borderId="0" xfId="142" applyNumberFormat="1" applyFont="1" applyAlignment="1">
      <alignment horizontal="center" vertical="center"/>
    </xf>
    <xf numFmtId="168" fontId="30" fillId="35" borderId="0" xfId="142" applyNumberFormat="1" applyFont="1" applyFill="1" applyAlignment="1">
      <alignment horizontal="right" vertical="center"/>
    </xf>
    <xf numFmtId="168" fontId="30" fillId="0" borderId="0" xfId="142" applyNumberFormat="1" applyFont="1" applyAlignment="1">
      <alignment horizontal="right" vertical="center"/>
    </xf>
    <xf numFmtId="168" fontId="30" fillId="35" borderId="4" xfId="142" applyNumberFormat="1" applyFont="1" applyFill="1" applyBorder="1" applyAlignment="1">
      <alignment horizontal="right" vertical="center"/>
    </xf>
    <xf numFmtId="168" fontId="30" fillId="35" borderId="5" xfId="142" applyNumberFormat="1" applyFont="1" applyFill="1" applyBorder="1" applyAlignment="1">
      <alignment horizontal="right" vertical="center"/>
    </xf>
    <xf numFmtId="0" fontId="58" fillId="0" borderId="0" xfId="199" applyFont="1" applyAlignment="1">
      <alignment vertical="center"/>
    </xf>
    <xf numFmtId="168" fontId="58" fillId="0" borderId="0" xfId="199" applyNumberFormat="1" applyFont="1" applyAlignment="1">
      <alignment horizontal="right" vertical="center"/>
    </xf>
    <xf numFmtId="0" fontId="58" fillId="0" borderId="0" xfId="199" applyFont="1" applyAlignment="1">
      <alignment horizontal="right" vertical="center"/>
    </xf>
    <xf numFmtId="0" fontId="59" fillId="0" borderId="0" xfId="199" applyFont="1" applyAlignment="1">
      <alignment vertical="center"/>
    </xf>
    <xf numFmtId="0" fontId="60" fillId="0" borderId="0" xfId="199" applyFont="1" applyAlignment="1">
      <alignment horizontal="right" vertical="center"/>
    </xf>
    <xf numFmtId="168" fontId="60" fillId="0" borderId="0" xfId="199" applyNumberFormat="1" applyFont="1" applyAlignment="1">
      <alignment horizontal="right" vertical="center"/>
    </xf>
    <xf numFmtId="0" fontId="60" fillId="0" borderId="19" xfId="199" applyFont="1" applyBorder="1" applyAlignment="1">
      <alignment vertical="center"/>
    </xf>
    <xf numFmtId="0" fontId="59" fillId="0" borderId="19" xfId="199" applyFont="1" applyBorder="1" applyAlignment="1">
      <alignment vertical="center"/>
    </xf>
    <xf numFmtId="168" fontId="60" fillId="0" borderId="0" xfId="50" applyNumberFormat="1" applyFont="1" applyFill="1" applyBorder="1" applyAlignment="1">
      <alignment horizontal="center" vertical="center"/>
    </xf>
    <xf numFmtId="168" fontId="60" fillId="0" borderId="0" xfId="157" applyNumberFormat="1" applyFont="1" applyAlignment="1">
      <alignment horizontal="right" vertical="center"/>
    </xf>
    <xf numFmtId="0" fontId="60" fillId="0" borderId="0" xfId="199" applyFont="1" applyAlignment="1">
      <alignment horizontal="center" vertical="center"/>
    </xf>
    <xf numFmtId="168" fontId="60" fillId="0" borderId="0" xfId="50" applyNumberFormat="1" applyFont="1" applyFill="1" applyAlignment="1">
      <alignment horizontal="right" vertical="center"/>
    </xf>
    <xf numFmtId="166" fontId="60" fillId="0" borderId="0" xfId="50" applyFont="1" applyFill="1" applyAlignment="1">
      <alignment horizontal="right" vertical="center"/>
    </xf>
    <xf numFmtId="168" fontId="60" fillId="0" borderId="0" xfId="50" applyNumberFormat="1" applyFont="1" applyFill="1" applyBorder="1" applyAlignment="1">
      <alignment vertical="center"/>
    </xf>
    <xf numFmtId="166" fontId="60" fillId="0" borderId="0" xfId="50" applyFont="1" applyFill="1" applyBorder="1" applyAlignment="1">
      <alignment horizontal="right" vertical="center" wrapText="1"/>
    </xf>
    <xf numFmtId="168" fontId="59" fillId="0" borderId="0" xfId="199" applyNumberFormat="1" applyFont="1" applyAlignment="1">
      <alignment horizontal="right" vertical="center"/>
    </xf>
    <xf numFmtId="0" fontId="59" fillId="0" borderId="0" xfId="199" applyFont="1" applyAlignment="1">
      <alignment horizontal="right" vertical="center"/>
    </xf>
    <xf numFmtId="167" fontId="60" fillId="0" borderId="0" xfId="157" applyNumberFormat="1" applyFont="1" applyAlignment="1">
      <alignment horizontal="left" vertical="center"/>
    </xf>
    <xf numFmtId="168" fontId="59" fillId="0" borderId="0" xfId="199" applyNumberFormat="1" applyFont="1" applyAlignment="1">
      <alignment vertical="center"/>
    </xf>
    <xf numFmtId="168" fontId="59" fillId="0" borderId="0" xfId="157" applyNumberFormat="1" applyFont="1" applyAlignment="1">
      <alignment horizontal="right" vertical="center"/>
    </xf>
    <xf numFmtId="168" fontId="59" fillId="35" borderId="0" xfId="199" applyNumberFormat="1" applyFont="1" applyFill="1" applyAlignment="1">
      <alignment horizontal="right" vertical="center"/>
    </xf>
    <xf numFmtId="168" fontId="59" fillId="35" borderId="0" xfId="199" applyNumberFormat="1" applyFont="1" applyFill="1" applyAlignment="1">
      <alignment vertical="center"/>
    </xf>
    <xf numFmtId="168" fontId="59" fillId="35" borderId="5" xfId="199" applyNumberFormat="1" applyFont="1" applyFill="1" applyBorder="1" applyAlignment="1">
      <alignment horizontal="right" vertical="center"/>
    </xf>
    <xf numFmtId="168" fontId="59" fillId="35" borderId="4" xfId="199" applyNumberFormat="1" applyFont="1" applyFill="1" applyBorder="1" applyAlignment="1">
      <alignment horizontal="right" vertical="center"/>
    </xf>
    <xf numFmtId="168" fontId="59" fillId="35" borderId="6" xfId="199" applyNumberFormat="1" applyFont="1" applyFill="1" applyBorder="1" applyAlignment="1">
      <alignment horizontal="right" vertical="center"/>
    </xf>
    <xf numFmtId="167" fontId="30" fillId="0" borderId="0" xfId="157" applyNumberFormat="1" applyFont="1" applyAlignment="1">
      <alignment horizontal="center" vertical="center"/>
    </xf>
    <xf numFmtId="167" fontId="30" fillId="0" borderId="0" xfId="157" applyNumberFormat="1" applyFont="1" applyAlignment="1">
      <alignment horizontal="right" vertical="center"/>
    </xf>
    <xf numFmtId="168" fontId="30" fillId="0" borderId="0" xfId="157" applyNumberFormat="1" applyFont="1" applyAlignment="1">
      <alignment horizontal="center" vertical="center"/>
    </xf>
    <xf numFmtId="168" fontId="29" fillId="0" borderId="0" xfId="157" applyNumberFormat="1" applyFont="1" applyAlignment="1">
      <alignment horizontal="left" vertical="center"/>
    </xf>
    <xf numFmtId="168" fontId="30" fillId="0" borderId="0" xfId="157" applyNumberFormat="1" applyFont="1" applyAlignment="1">
      <alignment horizontal="left" vertical="center"/>
    </xf>
    <xf numFmtId="167" fontId="30" fillId="0" borderId="0" xfId="157" applyNumberFormat="1" applyFont="1" applyAlignment="1">
      <alignment vertical="center"/>
    </xf>
    <xf numFmtId="167" fontId="29" fillId="0" borderId="5" xfId="157" applyNumberFormat="1" applyFont="1" applyBorder="1" applyAlignment="1">
      <alignment horizontal="left" vertical="center"/>
    </xf>
    <xf numFmtId="167" fontId="30" fillId="0" borderId="5" xfId="157" applyNumberFormat="1" applyFont="1" applyBorder="1" applyAlignment="1">
      <alignment horizontal="center" vertical="center"/>
    </xf>
    <xf numFmtId="167" fontId="30" fillId="0" borderId="5" xfId="157" applyNumberFormat="1" applyFont="1" applyBorder="1" applyAlignment="1">
      <alignment horizontal="right" vertical="center"/>
    </xf>
    <xf numFmtId="168" fontId="30" fillId="0" borderId="5" xfId="157" applyNumberFormat="1" applyFont="1" applyBorder="1" applyAlignment="1">
      <alignment horizontal="center" vertical="center"/>
    </xf>
    <xf numFmtId="168" fontId="29" fillId="0" borderId="5" xfId="157" applyNumberFormat="1" applyFont="1" applyBorder="1" applyAlignment="1">
      <alignment horizontal="left" vertical="center"/>
    </xf>
    <xf numFmtId="168" fontId="30" fillId="0" borderId="5" xfId="157" applyNumberFormat="1" applyFont="1" applyBorder="1" applyAlignment="1">
      <alignment horizontal="left" vertical="center"/>
    </xf>
    <xf numFmtId="167" fontId="29" fillId="0" borderId="0" xfId="157" applyNumberFormat="1" applyFont="1" applyAlignment="1">
      <alignment horizontal="right" vertical="center"/>
    </xf>
    <xf numFmtId="168" fontId="30" fillId="0" borderId="0" xfId="157" applyNumberFormat="1" applyFont="1" applyAlignment="1">
      <alignment vertical="center"/>
    </xf>
    <xf numFmtId="168" fontId="30" fillId="35" borderId="5" xfId="199" applyNumberFormat="1" applyFont="1" applyFill="1" applyBorder="1" applyAlignment="1">
      <alignment horizontal="right" vertical="center"/>
    </xf>
    <xf numFmtId="168" fontId="30" fillId="35" borderId="0" xfId="157" applyNumberFormat="1" applyFont="1" applyFill="1" applyAlignment="1">
      <alignment vertical="center"/>
    </xf>
    <xf numFmtId="168" fontId="30" fillId="35" borderId="6" xfId="199" applyNumberFormat="1" applyFont="1" applyFill="1" applyBorder="1" applyAlignment="1">
      <alignment horizontal="right" vertical="center"/>
    </xf>
    <xf numFmtId="167" fontId="30" fillId="0" borderId="5" xfId="198" applyNumberFormat="1" applyFont="1" applyBorder="1" applyAlignment="1">
      <alignment horizontal="center" vertical="center"/>
    </xf>
    <xf numFmtId="167" fontId="30" fillId="0" borderId="5" xfId="198" applyNumberFormat="1" applyFont="1" applyBorder="1" applyAlignment="1">
      <alignment horizontal="left" vertical="center"/>
    </xf>
    <xf numFmtId="165" fontId="30" fillId="0" borderId="5" xfId="198" applyNumberFormat="1" applyFont="1" applyBorder="1" applyAlignment="1">
      <alignment horizontal="left" vertical="center"/>
    </xf>
    <xf numFmtId="165" fontId="30" fillId="0" borderId="5" xfId="198" applyNumberFormat="1" applyFont="1" applyBorder="1" applyAlignment="1">
      <alignment horizontal="center" vertical="center"/>
    </xf>
    <xf numFmtId="180" fontId="30" fillId="0" borderId="0" xfId="198" applyNumberFormat="1" applyFont="1" applyAlignment="1">
      <alignment horizontal="center" vertical="center"/>
    </xf>
    <xf numFmtId="168" fontId="30" fillId="35" borderId="5" xfId="198" applyNumberFormat="1" applyFont="1" applyFill="1" applyBorder="1" applyAlignment="1">
      <alignment vertical="center"/>
    </xf>
    <xf numFmtId="168" fontId="30" fillId="35" borderId="6" xfId="198" applyNumberFormat="1" applyFont="1" applyFill="1" applyBorder="1" applyAlignment="1">
      <alignment vertical="center"/>
    </xf>
    <xf numFmtId="168" fontId="30" fillId="35" borderId="0" xfId="266" applyNumberFormat="1" applyFont="1" applyFill="1" applyAlignment="1">
      <alignment horizontal="right" vertical="center"/>
    </xf>
    <xf numFmtId="168" fontId="30" fillId="0" borderId="0" xfId="266" applyNumberFormat="1" applyFont="1" applyFill="1" applyAlignment="1">
      <alignment horizontal="right" vertical="center"/>
    </xf>
    <xf numFmtId="168" fontId="30" fillId="0" borderId="5" xfId="198" applyNumberFormat="1" applyFont="1" applyFill="1" applyBorder="1" applyAlignment="1">
      <alignment horizontal="center" vertical="center"/>
    </xf>
    <xf numFmtId="168" fontId="29" fillId="0" borderId="5" xfId="198" applyNumberFormat="1" applyFont="1" applyFill="1" applyBorder="1" applyAlignment="1">
      <alignment horizontal="right" vertical="center"/>
    </xf>
    <xf numFmtId="168" fontId="30" fillId="0" borderId="5" xfId="198" applyNumberFormat="1" applyFont="1" applyFill="1" applyBorder="1" applyAlignment="1">
      <alignment horizontal="right" vertical="center"/>
    </xf>
    <xf numFmtId="168" fontId="30" fillId="0" borderId="0" xfId="142" applyNumberFormat="1" applyFont="1" applyFill="1" applyAlignment="1">
      <alignment vertical="center"/>
    </xf>
    <xf numFmtId="168" fontId="30" fillId="0" borderId="0" xfId="142" applyNumberFormat="1" applyFont="1" applyFill="1" applyAlignment="1">
      <alignment horizontal="center" vertical="center"/>
    </xf>
    <xf numFmtId="168" fontId="30" fillId="0" borderId="0" xfId="142" applyNumberFormat="1" applyFont="1" applyFill="1" applyAlignment="1">
      <alignment horizontal="right" vertical="center"/>
    </xf>
    <xf numFmtId="168" fontId="30" fillId="0" borderId="4" xfId="142" applyNumberFormat="1" applyFont="1" applyFill="1" applyBorder="1" applyAlignment="1">
      <alignment horizontal="right" vertical="center"/>
    </xf>
    <xf numFmtId="168" fontId="30" fillId="0" borderId="5" xfId="142" applyNumberFormat="1" applyFont="1" applyFill="1" applyBorder="1" applyAlignment="1">
      <alignment horizontal="right" vertical="center"/>
    </xf>
    <xf numFmtId="168" fontId="30" fillId="0" borderId="6" xfId="142" applyNumberFormat="1" applyFont="1" applyFill="1" applyBorder="1" applyAlignment="1">
      <alignment horizontal="right" vertical="center"/>
    </xf>
    <xf numFmtId="168" fontId="29" fillId="0" borderId="4" xfId="142" applyNumberFormat="1" applyFont="1" applyFill="1" applyBorder="1" applyAlignment="1">
      <alignment horizontal="right" vertical="center"/>
    </xf>
    <xf numFmtId="0" fontId="59" fillId="0" borderId="0" xfId="199" applyFont="1" applyFill="1" applyAlignment="1">
      <alignment vertical="center"/>
    </xf>
    <xf numFmtId="168" fontId="60" fillId="0" borderId="5" xfId="142" applyNumberFormat="1" applyFont="1" applyFill="1" applyBorder="1" applyAlignment="1">
      <alignment horizontal="right" vertical="center"/>
    </xf>
    <xf numFmtId="168" fontId="60" fillId="0" borderId="4" xfId="157" applyNumberFormat="1" applyFont="1" applyFill="1" applyBorder="1" applyAlignment="1">
      <alignment horizontal="right" vertical="center"/>
    </xf>
    <xf numFmtId="168" fontId="60" fillId="0" borderId="0" xfId="142" applyNumberFormat="1" applyFont="1" applyFill="1" applyAlignment="1">
      <alignment horizontal="right" vertical="center"/>
    </xf>
    <xf numFmtId="0" fontId="58" fillId="0" borderId="0" xfId="199" applyFont="1" applyFill="1" applyAlignment="1">
      <alignment vertical="center"/>
    </xf>
    <xf numFmtId="168" fontId="59" fillId="0" borderId="0" xfId="199" applyNumberFormat="1" applyFont="1" applyFill="1" applyAlignment="1">
      <alignment horizontal="right" vertical="center"/>
    </xf>
    <xf numFmtId="0" fontId="59" fillId="0" borderId="0" xfId="199" applyFont="1" applyFill="1" applyAlignment="1">
      <alignment horizontal="right" vertical="center"/>
    </xf>
    <xf numFmtId="167" fontId="60" fillId="0" borderId="0" xfId="157" applyNumberFormat="1" applyFont="1" applyFill="1" applyAlignment="1">
      <alignment horizontal="left" vertical="center"/>
    </xf>
    <xf numFmtId="167" fontId="60" fillId="0" borderId="0" xfId="157" quotePrefix="1" applyNumberFormat="1" applyFont="1" applyFill="1" applyAlignment="1">
      <alignment horizontal="left" vertical="center"/>
    </xf>
    <xf numFmtId="168" fontId="59" fillId="0" borderId="0" xfId="199" applyNumberFormat="1" applyFont="1" applyFill="1" applyAlignment="1">
      <alignment vertical="center"/>
    </xf>
    <xf numFmtId="168" fontId="59" fillId="0" borderId="0" xfId="157" applyNumberFormat="1" applyFont="1" applyFill="1" applyAlignment="1">
      <alignment horizontal="right" vertical="center"/>
    </xf>
    <xf numFmtId="167" fontId="59" fillId="0" borderId="0" xfId="157" applyNumberFormat="1" applyFont="1" applyFill="1" applyAlignment="1">
      <alignment horizontal="left" vertical="center"/>
    </xf>
    <xf numFmtId="168" fontId="59" fillId="0" borderId="5" xfId="199" applyNumberFormat="1" applyFont="1" applyFill="1" applyBorder="1" applyAlignment="1">
      <alignment horizontal="right" vertical="center"/>
    </xf>
    <xf numFmtId="168" fontId="59" fillId="0" borderId="4" xfId="199" applyNumberFormat="1" applyFont="1" applyFill="1" applyBorder="1" applyAlignment="1">
      <alignment horizontal="right" vertical="center"/>
    </xf>
    <xf numFmtId="168" fontId="59" fillId="0" borderId="6" xfId="199" applyNumberFormat="1" applyFont="1" applyFill="1" applyBorder="1" applyAlignment="1">
      <alignment horizontal="right" vertical="center"/>
    </xf>
    <xf numFmtId="168" fontId="29" fillId="0" borderId="5" xfId="142" applyNumberFormat="1" applyFont="1" applyFill="1" applyBorder="1" applyAlignment="1">
      <alignment horizontal="right" vertical="center"/>
    </xf>
    <xf numFmtId="167" fontId="30" fillId="0" borderId="0" xfId="198" applyNumberFormat="1" applyFont="1" applyFill="1" applyAlignment="1">
      <alignment horizontal="right" vertical="center"/>
    </xf>
    <xf numFmtId="168" fontId="30" fillId="0" borderId="5" xfId="198" applyNumberFormat="1" applyFont="1" applyFill="1" applyBorder="1" applyAlignment="1">
      <alignment vertical="center"/>
    </xf>
    <xf numFmtId="168" fontId="30" fillId="0" borderId="6" xfId="198" applyNumberFormat="1" applyFont="1" applyFill="1" applyBorder="1" applyAlignment="1">
      <alignment vertical="center"/>
    </xf>
    <xf numFmtId="167" fontId="61" fillId="0" borderId="0" xfId="157" applyNumberFormat="1" applyFont="1" applyAlignment="1">
      <alignment vertical="center"/>
    </xf>
    <xf numFmtId="168" fontId="61" fillId="0" borderId="0" xfId="157" applyNumberFormat="1" applyFont="1" applyAlignment="1">
      <alignment horizontal="right" vertical="center"/>
    </xf>
    <xf numFmtId="168" fontId="61" fillId="35" borderId="0" xfId="157" applyNumberFormat="1" applyFont="1" applyFill="1" applyAlignment="1">
      <alignment horizontal="right" vertical="center"/>
    </xf>
    <xf numFmtId="168" fontId="61" fillId="0" borderId="0" xfId="0" applyNumberFormat="1" applyFont="1" applyAlignment="1">
      <alignment horizontal="right" vertical="center" wrapText="1"/>
    </xf>
    <xf numFmtId="168" fontId="61" fillId="35" borderId="4" xfId="157" applyNumberFormat="1" applyFont="1" applyFill="1" applyBorder="1" applyAlignment="1">
      <alignment horizontal="right" vertical="center"/>
    </xf>
    <xf numFmtId="165" fontId="61" fillId="0" borderId="0" xfId="157" applyNumberFormat="1" applyFont="1" applyAlignment="1">
      <alignment horizontal="center" vertical="center"/>
    </xf>
    <xf numFmtId="165" fontId="61" fillId="0" borderId="0" xfId="157" applyNumberFormat="1" applyFont="1" applyAlignment="1">
      <alignment vertical="center"/>
    </xf>
    <xf numFmtId="168" fontId="61" fillId="0" borderId="0" xfId="0" applyNumberFormat="1" applyFont="1" applyAlignment="1">
      <alignment horizontal="right" vertical="center"/>
    </xf>
    <xf numFmtId="168" fontId="61" fillId="35" borderId="5" xfId="157" applyNumberFormat="1" applyFont="1" applyFill="1" applyBorder="1" applyAlignment="1">
      <alignment horizontal="right" vertical="center"/>
    </xf>
    <xf numFmtId="168" fontId="61" fillId="35" borderId="0" xfId="0" applyNumberFormat="1" applyFont="1" applyFill="1" applyAlignment="1">
      <alignment vertical="center" wrapText="1"/>
    </xf>
    <xf numFmtId="168" fontId="61" fillId="0" borderId="0" xfId="0" applyNumberFormat="1" applyFont="1" applyAlignment="1">
      <alignment vertical="center"/>
    </xf>
    <xf numFmtId="168" fontId="61" fillId="35" borderId="0" xfId="0" applyNumberFormat="1" applyFont="1" applyFill="1" applyAlignment="1">
      <alignment horizontal="right" vertical="center" wrapText="1"/>
    </xf>
    <xf numFmtId="168" fontId="61" fillId="35" borderId="0" xfId="0" applyNumberFormat="1" applyFont="1" applyFill="1" applyAlignment="1">
      <alignment horizontal="right" vertical="center"/>
    </xf>
    <xf numFmtId="168" fontId="61" fillId="35" borderId="20" xfId="0" applyNumberFormat="1" applyFont="1" applyFill="1" applyBorder="1" applyAlignment="1">
      <alignment horizontal="right" vertical="center"/>
    </xf>
    <xf numFmtId="168" fontId="61" fillId="35" borderId="20" xfId="0" applyNumberFormat="1" applyFont="1" applyFill="1" applyBorder="1" applyAlignment="1">
      <alignment horizontal="right" vertical="center" wrapText="1"/>
    </xf>
    <xf numFmtId="168" fontId="61" fillId="0" borderId="21" xfId="0" applyNumberFormat="1" applyFont="1" applyBorder="1" applyAlignment="1">
      <alignment horizontal="right" vertical="center" wrapText="1"/>
    </xf>
    <xf numFmtId="168" fontId="61" fillId="35" borderId="21" xfId="0" applyNumberFormat="1" applyFont="1" applyFill="1" applyBorder="1" applyAlignment="1">
      <alignment horizontal="right" vertical="center" wrapText="1"/>
    </xf>
    <xf numFmtId="168" fontId="61" fillId="0" borderId="5" xfId="157" applyNumberFormat="1" applyFont="1" applyBorder="1" applyAlignment="1">
      <alignment horizontal="right" vertical="center"/>
    </xf>
    <xf numFmtId="168" fontId="61" fillId="0" borderId="0" xfId="0" applyNumberFormat="1" applyFont="1" applyAlignment="1">
      <alignment horizontal="left" vertical="center"/>
    </xf>
    <xf numFmtId="168" fontId="61" fillId="0" borderId="0" xfId="0" applyNumberFormat="1" applyFont="1" applyFill="1" applyAlignment="1">
      <alignment horizontal="left" vertical="center"/>
    </xf>
    <xf numFmtId="168" fontId="61" fillId="0" borderId="0" xfId="0" applyNumberFormat="1" applyFont="1" applyAlignment="1">
      <alignment horizontal="center" vertical="center"/>
    </xf>
    <xf numFmtId="168" fontId="61" fillId="0" borderId="0" xfId="0" applyNumberFormat="1" applyFont="1" applyFill="1" applyAlignment="1">
      <alignment horizontal="right" vertical="center"/>
    </xf>
    <xf numFmtId="168" fontId="61" fillId="0" borderId="5" xfId="0" applyNumberFormat="1" applyFont="1" applyBorder="1" applyAlignment="1">
      <alignment horizontal="left" vertical="center"/>
    </xf>
    <xf numFmtId="168" fontId="61" fillId="0" borderId="5" xfId="0" applyNumberFormat="1" applyFont="1" applyFill="1" applyBorder="1" applyAlignment="1">
      <alignment horizontal="left" vertical="center"/>
    </xf>
    <xf numFmtId="168" fontId="61" fillId="0" borderId="5" xfId="0" applyNumberFormat="1" applyFont="1" applyBorder="1" applyAlignment="1">
      <alignment horizontal="center" vertical="center"/>
    </xf>
    <xf numFmtId="168" fontId="61" fillId="0" borderId="5" xfId="0" applyNumberFormat="1" applyFont="1" applyBorder="1" applyAlignment="1">
      <alignment horizontal="right" vertical="center"/>
    </xf>
    <xf numFmtId="168" fontId="61" fillId="0" borderId="5" xfId="0" applyNumberFormat="1" applyFont="1" applyFill="1" applyBorder="1" applyAlignment="1">
      <alignment horizontal="right" vertical="center"/>
    </xf>
    <xf numFmtId="168" fontId="62" fillId="0" borderId="0" xfId="0" applyNumberFormat="1" applyFont="1" applyAlignment="1">
      <alignment horizontal="right" vertical="center"/>
    </xf>
    <xf numFmtId="168" fontId="62" fillId="0" borderId="0" xfId="0" applyNumberFormat="1" applyFont="1" applyFill="1" applyAlignment="1">
      <alignment horizontal="right" vertical="center"/>
    </xf>
    <xf numFmtId="168" fontId="62" fillId="0" borderId="0" xfId="0" applyNumberFormat="1" applyFont="1" applyAlignment="1">
      <alignment horizontal="left" vertical="center"/>
    </xf>
    <xf numFmtId="168" fontId="62" fillId="0" borderId="0" xfId="0" applyNumberFormat="1" applyFont="1" applyAlignment="1">
      <alignment horizontal="center" vertical="center"/>
    </xf>
    <xf numFmtId="168" fontId="62" fillId="0" borderId="5" xfId="0" applyNumberFormat="1" applyFont="1" applyBorder="1" applyAlignment="1">
      <alignment horizontal="right" vertical="center"/>
    </xf>
    <xf numFmtId="168" fontId="62" fillId="0" borderId="5" xfId="0" applyNumberFormat="1" applyFont="1" applyFill="1" applyBorder="1" applyAlignment="1">
      <alignment horizontal="right" vertical="center"/>
    </xf>
    <xf numFmtId="168" fontId="61" fillId="0" borderId="0" xfId="0" applyNumberFormat="1" applyFont="1" applyFill="1" applyAlignment="1">
      <alignment horizontal="right" vertical="center" wrapText="1"/>
    </xf>
    <xf numFmtId="168" fontId="61" fillId="35" borderId="0" xfId="0" applyNumberFormat="1" applyFont="1" applyFill="1" applyAlignment="1">
      <alignment vertical="center"/>
    </xf>
    <xf numFmtId="168" fontId="61" fillId="0" borderId="0" xfId="0" applyNumberFormat="1" applyFont="1" applyFill="1" applyAlignment="1">
      <alignment vertical="center"/>
    </xf>
    <xf numFmtId="168" fontId="61" fillId="35" borderId="5" xfId="51" applyNumberFormat="1" applyFont="1" applyFill="1" applyBorder="1" applyAlignment="1">
      <alignment horizontal="right" vertical="center" wrapText="1"/>
    </xf>
    <xf numFmtId="168" fontId="61" fillId="0" borderId="5" xfId="51" applyNumberFormat="1" applyFont="1" applyFill="1" applyBorder="1" applyAlignment="1">
      <alignment horizontal="right" vertical="center" wrapText="1"/>
    </xf>
    <xf numFmtId="167" fontId="61" fillId="0" borderId="0" xfId="0" applyNumberFormat="1" applyFont="1" applyAlignment="1">
      <alignment horizontal="center" vertical="center"/>
    </xf>
    <xf numFmtId="167" fontId="61" fillId="0" borderId="0" xfId="0" applyNumberFormat="1" applyFont="1" applyFill="1" applyAlignment="1">
      <alignment horizontal="center" vertical="center"/>
    </xf>
    <xf numFmtId="168" fontId="62" fillId="0" borderId="4" xfId="0" applyNumberFormat="1" applyFont="1" applyBorder="1" applyAlignment="1">
      <alignment horizontal="right" vertical="center"/>
    </xf>
    <xf numFmtId="168" fontId="62" fillId="0" borderId="4" xfId="0" applyNumberFormat="1" applyFont="1" applyFill="1" applyBorder="1" applyAlignment="1">
      <alignment horizontal="right" vertical="center"/>
    </xf>
    <xf numFmtId="168" fontId="61" fillId="35" borderId="0" xfId="51" applyNumberFormat="1" applyFont="1" applyFill="1" applyAlignment="1">
      <alignment horizontal="right" vertical="center" wrapText="1"/>
    </xf>
    <xf numFmtId="168" fontId="61" fillId="35" borderId="5" xfId="0" applyNumberFormat="1" applyFont="1" applyFill="1" applyBorder="1" applyAlignment="1">
      <alignment horizontal="right" vertical="center" wrapText="1"/>
    </xf>
    <xf numFmtId="168" fontId="61" fillId="0" borderId="5" xfId="0" applyNumberFormat="1" applyFont="1" applyFill="1" applyBorder="1" applyAlignment="1">
      <alignment horizontal="right" vertical="center" wrapText="1"/>
    </xf>
    <xf numFmtId="168" fontId="61" fillId="0" borderId="0" xfId="51" applyNumberFormat="1" applyFont="1" applyFill="1" applyAlignment="1">
      <alignment vertical="center"/>
    </xf>
    <xf numFmtId="168" fontId="61" fillId="35" borderId="6" xfId="51" applyNumberFormat="1" applyFont="1" applyFill="1" applyBorder="1" applyAlignment="1">
      <alignment horizontal="right" vertical="center" wrapText="1"/>
    </xf>
    <xf numFmtId="168" fontId="61" fillId="0" borderId="6" xfId="51" applyNumberFormat="1" applyFont="1" applyFill="1" applyBorder="1" applyAlignment="1">
      <alignment horizontal="right" vertical="center" wrapText="1"/>
    </xf>
    <xf numFmtId="168" fontId="62" fillId="35" borderId="0" xfId="0" applyNumberFormat="1" applyFont="1" applyFill="1" applyAlignment="1">
      <alignment horizontal="right" vertical="center"/>
    </xf>
    <xf numFmtId="168" fontId="61" fillId="35" borderId="4" xfId="0" applyNumberFormat="1" applyFont="1" applyFill="1" applyBorder="1" applyAlignment="1">
      <alignment horizontal="right" vertical="center" wrapText="1"/>
    </xf>
    <xf numFmtId="168" fontId="61" fillId="0" borderId="0" xfId="51" applyNumberFormat="1" applyFont="1" applyFill="1" applyAlignment="1">
      <alignment horizontal="right" vertical="center"/>
    </xf>
    <xf numFmtId="168" fontId="61" fillId="35" borderId="0" xfId="51" applyNumberFormat="1" applyFont="1" applyFill="1" applyAlignment="1">
      <alignment vertical="center"/>
    </xf>
    <xf numFmtId="168" fontId="61" fillId="0" borderId="0" xfId="51" applyNumberFormat="1" applyFont="1" applyFill="1" applyBorder="1" applyAlignment="1">
      <alignment vertical="center"/>
    </xf>
    <xf numFmtId="168" fontId="61" fillId="35" borderId="0" xfId="51" applyNumberFormat="1" applyFont="1" applyFill="1" applyBorder="1" applyAlignment="1">
      <alignment horizontal="right" vertical="center" wrapText="1"/>
    </xf>
    <xf numFmtId="168" fontId="62" fillId="0" borderId="0" xfId="0" applyNumberFormat="1" applyFont="1" applyAlignment="1">
      <alignment horizontal="right" vertical="center" wrapText="1"/>
    </xf>
    <xf numFmtId="168" fontId="61" fillId="0" borderId="0" xfId="51" applyNumberFormat="1" applyFont="1" applyFill="1" applyBorder="1" applyAlignment="1">
      <alignment horizontal="right" vertical="center" wrapText="1"/>
    </xf>
    <xf numFmtId="168" fontId="61" fillId="0" borderId="0" xfId="51" applyNumberFormat="1" applyFont="1" applyFill="1" applyBorder="1" applyAlignment="1">
      <alignment horizontal="right" vertical="center"/>
    </xf>
    <xf numFmtId="168" fontId="61" fillId="0" borderId="20" xfId="0" applyNumberFormat="1" applyFont="1" applyFill="1" applyBorder="1" applyAlignment="1">
      <alignment horizontal="right" vertical="center" wrapText="1"/>
    </xf>
    <xf numFmtId="168" fontId="61" fillId="0" borderId="20" xfId="0" applyNumberFormat="1" applyFont="1" applyFill="1" applyBorder="1" applyAlignment="1">
      <alignment vertical="center"/>
    </xf>
    <xf numFmtId="168" fontId="61" fillId="0" borderId="5" xfId="51" applyNumberFormat="1" applyFont="1" applyFill="1" applyBorder="1" applyAlignment="1">
      <alignment horizontal="right" vertical="center"/>
    </xf>
    <xf numFmtId="168" fontId="61" fillId="35" borderId="6" xfId="0" applyNumberFormat="1" applyFont="1" applyFill="1" applyBorder="1" applyAlignment="1">
      <alignment horizontal="right" vertical="center" wrapText="1"/>
    </xf>
    <xf numFmtId="168" fontId="61" fillId="0" borderId="6" xfId="0" applyNumberFormat="1" applyFont="1" applyFill="1" applyBorder="1" applyAlignment="1">
      <alignment horizontal="right" vertical="center" wrapText="1"/>
    </xf>
    <xf numFmtId="168" fontId="61" fillId="0" borderId="6" xfId="51" applyNumberFormat="1" applyFont="1" applyFill="1" applyBorder="1" applyAlignment="1">
      <alignment horizontal="right" vertical="center"/>
    </xf>
    <xf numFmtId="167" fontId="61" fillId="0" borderId="4" xfId="157" applyNumberFormat="1" applyFont="1" applyBorder="1" applyAlignment="1">
      <alignment vertical="center"/>
    </xf>
    <xf numFmtId="168" fontId="61" fillId="35" borderId="20" xfId="0" applyNumberFormat="1" applyFont="1" applyFill="1" applyBorder="1" applyAlignment="1">
      <alignment vertical="center"/>
    </xf>
    <xf numFmtId="0" fontId="30" fillId="0" borderId="0" xfId="0" applyFont="1" applyFill="1" applyAlignment="1">
      <alignment vertical="center"/>
    </xf>
    <xf numFmtId="167" fontId="30" fillId="0" borderId="0" xfId="0" applyNumberFormat="1" applyFont="1" applyFill="1" applyAlignment="1">
      <alignment vertical="center"/>
    </xf>
    <xf numFmtId="167" fontId="30" fillId="0" borderId="0" xfId="198" applyNumberFormat="1" applyFont="1" applyFill="1" applyAlignment="1">
      <alignment horizontal="left" vertical="center"/>
    </xf>
    <xf numFmtId="167" fontId="30" fillId="0" borderId="0" xfId="198" applyNumberFormat="1" applyFont="1" applyFill="1" applyBorder="1" applyAlignment="1">
      <alignment horizontal="left" vertical="center"/>
    </xf>
    <xf numFmtId="168" fontId="30" fillId="35" borderId="0" xfId="198" applyNumberFormat="1" applyFont="1" applyFill="1" applyBorder="1" applyAlignment="1">
      <alignment horizontal="right" vertical="center"/>
    </xf>
    <xf numFmtId="165" fontId="30" fillId="0" borderId="0" xfId="198" applyNumberFormat="1" applyFont="1" applyFill="1" applyBorder="1" applyAlignment="1">
      <alignment horizontal="right" vertical="center"/>
    </xf>
    <xf numFmtId="168" fontId="30" fillId="0" borderId="0" xfId="198" applyNumberFormat="1" applyFont="1" applyFill="1" applyBorder="1" applyAlignment="1">
      <alignment horizontal="right" vertical="center"/>
    </xf>
    <xf numFmtId="167" fontId="30" fillId="0" borderId="0" xfId="198" applyNumberFormat="1" applyFont="1" applyFill="1" applyBorder="1" applyAlignment="1">
      <alignment vertical="center"/>
    </xf>
    <xf numFmtId="168" fontId="30" fillId="35" borderId="0" xfId="51" applyNumberFormat="1" applyFont="1" applyFill="1" applyAlignment="1">
      <alignment horizontal="right" vertical="center" wrapText="1"/>
    </xf>
    <xf numFmtId="168" fontId="59" fillId="35" borderId="0" xfId="199" applyNumberFormat="1" applyFont="1" applyFill="1" applyBorder="1" applyAlignment="1">
      <alignment horizontal="right" vertical="center"/>
    </xf>
    <xf numFmtId="165" fontId="30" fillId="0" borderId="0" xfId="198" applyNumberFormat="1" applyFont="1" applyBorder="1" applyAlignment="1">
      <alignment horizontal="right" vertical="center"/>
    </xf>
    <xf numFmtId="168" fontId="30" fillId="0" borderId="0" xfId="198" applyNumberFormat="1" applyFont="1" applyBorder="1" applyAlignment="1">
      <alignment horizontal="right" vertical="center"/>
    </xf>
    <xf numFmtId="167" fontId="30" fillId="0" borderId="0" xfId="198" quotePrefix="1" applyNumberFormat="1" applyFont="1" applyFill="1" applyBorder="1" applyAlignment="1">
      <alignment horizontal="left" vertical="center"/>
    </xf>
    <xf numFmtId="168" fontId="30" fillId="0" borderId="0" xfId="198" applyNumberFormat="1" applyFont="1" applyFill="1" applyBorder="1" applyAlignment="1">
      <alignment vertical="center"/>
    </xf>
    <xf numFmtId="165" fontId="30" fillId="0" borderId="0" xfId="198" applyNumberFormat="1" applyFont="1" applyFill="1" applyAlignment="1">
      <alignment horizontal="left" vertical="center"/>
    </xf>
    <xf numFmtId="165" fontId="30" fillId="0" borderId="0" xfId="198" applyNumberFormat="1" applyFont="1" applyFill="1" applyAlignment="1">
      <alignment horizontal="right" vertical="center"/>
    </xf>
    <xf numFmtId="168" fontId="30" fillId="35" borderId="0" xfId="198" applyNumberFormat="1" applyFont="1" applyFill="1" applyBorder="1" applyAlignment="1">
      <alignment vertical="center"/>
    </xf>
    <xf numFmtId="168" fontId="30" fillId="0" borderId="0" xfId="157" applyNumberFormat="1" applyFont="1" applyFill="1" applyAlignment="1">
      <alignment horizontal="right" vertical="center"/>
    </xf>
    <xf numFmtId="168" fontId="30" fillId="0" borderId="0" xfId="199" applyNumberFormat="1" applyFont="1" applyFill="1" applyAlignment="1">
      <alignment horizontal="right" vertical="center"/>
    </xf>
    <xf numFmtId="168" fontId="30" fillId="0" borderId="5" xfId="199" applyNumberFormat="1" applyFont="1" applyFill="1" applyBorder="1" applyAlignment="1">
      <alignment horizontal="right" vertical="center"/>
    </xf>
    <xf numFmtId="168" fontId="30" fillId="0" borderId="0" xfId="157" applyNumberFormat="1" applyFont="1" applyFill="1" applyAlignment="1">
      <alignment vertical="center"/>
    </xf>
    <xf numFmtId="168" fontId="30" fillId="0" borderId="6" xfId="199" applyNumberFormat="1" applyFont="1" applyFill="1" applyBorder="1" applyAlignment="1">
      <alignment horizontal="right" vertical="center"/>
    </xf>
    <xf numFmtId="167" fontId="30" fillId="0" borderId="0" xfId="198" applyNumberFormat="1" applyFont="1" applyFill="1" applyAlignment="1">
      <alignment horizontal="center" vertical="center"/>
    </xf>
    <xf numFmtId="168" fontId="30" fillId="35" borderId="4" xfId="51" applyNumberFormat="1" applyFont="1" applyFill="1" applyBorder="1" applyAlignment="1">
      <alignment horizontal="right" vertical="center"/>
    </xf>
    <xf numFmtId="168" fontId="30" fillId="0" borderId="4" xfId="51" applyNumberFormat="1" applyFont="1" applyFill="1" applyBorder="1" applyAlignment="1">
      <alignment horizontal="right" vertical="center"/>
    </xf>
    <xf numFmtId="1" fontId="30" fillId="0" borderId="0" xfId="198" applyNumberFormat="1" applyFont="1" applyFill="1" applyAlignment="1">
      <alignment horizontal="center" vertical="center"/>
    </xf>
    <xf numFmtId="167" fontId="30" fillId="0" borderId="0" xfId="198" quotePrefix="1" applyNumberFormat="1" applyFont="1" applyFill="1" applyAlignment="1">
      <alignment horizontal="left" vertical="center"/>
    </xf>
    <xf numFmtId="167" fontId="30" fillId="0" borderId="0" xfId="198" applyNumberFormat="1" applyFont="1" applyFill="1" applyAlignment="1">
      <alignment vertical="center"/>
    </xf>
    <xf numFmtId="167" fontId="30" fillId="0" borderId="0" xfId="198" quotePrefix="1" applyNumberFormat="1" applyFont="1" applyFill="1" applyAlignment="1">
      <alignment vertical="center"/>
    </xf>
    <xf numFmtId="170" fontId="30" fillId="0" borderId="0" xfId="198" applyNumberFormat="1" applyFont="1" applyFill="1" applyAlignment="1">
      <alignment horizontal="center" vertical="center"/>
    </xf>
    <xf numFmtId="180" fontId="30" fillId="0" borderId="0" xfId="198" applyNumberFormat="1" applyFont="1" applyFill="1" applyAlignment="1">
      <alignment horizontal="center" vertical="center"/>
    </xf>
    <xf numFmtId="0" fontId="30" fillId="0" borderId="0" xfId="198" applyFont="1" applyFill="1" applyAlignment="1">
      <alignment horizontal="center" vertical="center"/>
    </xf>
    <xf numFmtId="167" fontId="29" fillId="0" borderId="0" xfId="198" applyNumberFormat="1" applyFont="1" applyFill="1" applyAlignment="1">
      <alignment horizontal="left" vertical="center"/>
    </xf>
    <xf numFmtId="167" fontId="61" fillId="0" borderId="0" xfId="0" applyNumberFormat="1" applyFont="1" applyFill="1" applyAlignment="1">
      <alignment horizontal="left" vertical="center"/>
    </xf>
    <xf numFmtId="167" fontId="29" fillId="0" borderId="0" xfId="198" quotePrefix="1" applyNumberFormat="1" applyFont="1" applyFill="1" applyAlignment="1">
      <alignment horizontal="left" vertical="center"/>
    </xf>
    <xf numFmtId="165" fontId="30" fillId="0" borderId="0" xfId="198" applyNumberFormat="1" applyFont="1" applyFill="1" applyAlignment="1">
      <alignment horizontal="center" vertical="center"/>
    </xf>
    <xf numFmtId="0" fontId="30" fillId="0" borderId="0" xfId="0" applyFont="1" applyFill="1" applyAlignment="1">
      <alignment vertical="center" wrapText="1"/>
    </xf>
    <xf numFmtId="0" fontId="30" fillId="0" borderId="0" xfId="0" applyFont="1" applyFill="1" applyAlignment="1">
      <alignment horizontal="center" vertical="center" wrapText="1"/>
    </xf>
    <xf numFmtId="167" fontId="30" fillId="0" borderId="0" xfId="0" applyNumberFormat="1" applyFont="1" applyFill="1" applyAlignment="1">
      <alignment horizontal="center" vertical="center"/>
    </xf>
    <xf numFmtId="0" fontId="30" fillId="0" borderId="0" xfId="142" applyFont="1" applyFill="1" applyAlignment="1">
      <alignment vertical="center"/>
    </xf>
    <xf numFmtId="0" fontId="30" fillId="0" borderId="0" xfId="142" applyFont="1" applyFill="1" applyAlignment="1">
      <alignment horizontal="justify" vertical="center"/>
    </xf>
    <xf numFmtId="0" fontId="30" fillId="0" borderId="0" xfId="142" applyFont="1" applyFill="1" applyAlignment="1">
      <alignment horizontal="center" vertical="center"/>
    </xf>
    <xf numFmtId="0" fontId="30" fillId="0" borderId="0" xfId="142" applyFont="1" applyFill="1" applyAlignment="1">
      <alignment horizontal="left" vertical="center"/>
    </xf>
    <xf numFmtId="0" fontId="29" fillId="0" borderId="0" xfId="142" applyFont="1" applyFill="1" applyAlignment="1">
      <alignment vertical="center"/>
    </xf>
    <xf numFmtId="0" fontId="29" fillId="0" borderId="0" xfId="142" applyFont="1" applyFill="1" applyAlignment="1">
      <alignment horizontal="justify" vertical="center"/>
    </xf>
    <xf numFmtId="167" fontId="30" fillId="35" borderId="0" xfId="198" applyNumberFormat="1" applyFont="1" applyFill="1" applyAlignment="1">
      <alignment horizontal="right" vertical="center"/>
    </xf>
    <xf numFmtId="0" fontId="30" fillId="0" borderId="5" xfId="0" applyFont="1" applyBorder="1" applyAlignment="1">
      <alignment horizontal="left" vertical="center" wrapText="1"/>
    </xf>
    <xf numFmtId="168" fontId="62" fillId="0" borderId="4" xfId="0" applyNumberFormat="1" applyFont="1" applyBorder="1" applyAlignment="1">
      <alignment horizontal="right" vertical="center"/>
    </xf>
    <xf numFmtId="167" fontId="30" fillId="0" borderId="0" xfId="0" applyNumberFormat="1" applyFont="1" applyAlignment="1">
      <alignment horizontal="center" vertical="center"/>
    </xf>
    <xf numFmtId="168" fontId="29" fillId="0" borderId="4" xfId="142" applyNumberFormat="1" applyFont="1" applyBorder="1" applyAlignment="1">
      <alignment horizontal="right" vertical="center"/>
    </xf>
    <xf numFmtId="0" fontId="30" fillId="0" borderId="5" xfId="142" applyFont="1" applyBorder="1" applyAlignment="1">
      <alignment horizontal="justify" vertical="center" wrapText="1"/>
    </xf>
    <xf numFmtId="167" fontId="30" fillId="0" borderId="5" xfId="157" applyNumberFormat="1" applyFont="1" applyBorder="1" applyAlignment="1">
      <alignment horizontal="left" vertical="center"/>
    </xf>
    <xf numFmtId="168" fontId="60" fillId="0" borderId="5" xfId="199" applyNumberFormat="1" applyFont="1" applyBorder="1" applyAlignment="1">
      <alignment horizontal="right" vertical="center"/>
    </xf>
    <xf numFmtId="168" fontId="60" fillId="0" borderId="7" xfId="199" applyNumberFormat="1" applyFont="1" applyBorder="1" applyAlignment="1">
      <alignment horizontal="center" vertical="center"/>
    </xf>
    <xf numFmtId="168" fontId="60" fillId="0" borderId="18" xfId="199" applyNumberFormat="1" applyFont="1" applyBorder="1" applyAlignment="1">
      <alignment horizontal="center" vertical="center"/>
    </xf>
    <xf numFmtId="168" fontId="60" fillId="0" borderId="5" xfId="50" applyNumberFormat="1" applyFont="1" applyFill="1" applyBorder="1" applyAlignment="1">
      <alignment horizontal="center" vertical="center"/>
    </xf>
    <xf numFmtId="0" fontId="60" fillId="0" borderId="17" xfId="199" applyFont="1" applyBorder="1" applyAlignment="1">
      <alignment horizontal="center" vertical="center"/>
    </xf>
    <xf numFmtId="168" fontId="29" fillId="0" borderId="4" xfId="157" applyNumberFormat="1" applyFont="1" applyBorder="1" applyAlignment="1">
      <alignment horizontal="right" vertical="center"/>
    </xf>
    <xf numFmtId="168" fontId="29" fillId="0" borderId="5" xfId="157" applyNumberFormat="1" applyFont="1" applyBorder="1" applyAlignment="1">
      <alignment horizontal="center" vertical="center"/>
    </xf>
    <xf numFmtId="168" fontId="29" fillId="0" borderId="5" xfId="142" applyNumberFormat="1" applyFont="1" applyBorder="1" applyAlignment="1">
      <alignment horizontal="right" vertical="center"/>
    </xf>
    <xf numFmtId="168" fontId="29" fillId="0" borderId="5" xfId="198" applyNumberFormat="1" applyFont="1" applyBorder="1" applyAlignment="1">
      <alignment horizontal="right" vertical="center"/>
    </xf>
    <xf numFmtId="167" fontId="30" fillId="0" borderId="5" xfId="142" applyNumberFormat="1" applyFont="1" applyBorder="1" applyAlignment="1">
      <alignment horizontal="justify" vertical="center" wrapText="1"/>
    </xf>
    <xf numFmtId="167" fontId="30" fillId="0" borderId="4" xfId="142" applyNumberFormat="1" applyFont="1" applyBorder="1" applyAlignment="1">
      <alignment horizontal="justify" vertical="center" wrapText="1"/>
    </xf>
  </cellXfs>
  <cellStyles count="267">
    <cellStyle name="20% - Accent1" xfId="1" builtinId="30" customBuiltin="1"/>
    <cellStyle name="20% - Accent1 2" xfId="2" xr:uid="{00000000-0005-0000-0000-000001000000}"/>
    <cellStyle name="20% - Accent2" xfId="3" builtinId="34" customBuiltin="1"/>
    <cellStyle name="20% - Accent2 2" xfId="4" xr:uid="{00000000-0005-0000-0000-000003000000}"/>
    <cellStyle name="20% - Accent3" xfId="5" builtinId="38" customBuiltin="1"/>
    <cellStyle name="20% - Accent3 2" xfId="6" xr:uid="{00000000-0005-0000-0000-000005000000}"/>
    <cellStyle name="20% - Accent4" xfId="7" builtinId="42" customBuiltin="1"/>
    <cellStyle name="20% - Accent4 2" xfId="8" xr:uid="{00000000-0005-0000-0000-000007000000}"/>
    <cellStyle name="20% - Accent5" xfId="9" builtinId="46" customBuiltin="1"/>
    <cellStyle name="20% - Accent5 2" xfId="10" xr:uid="{00000000-0005-0000-0000-000009000000}"/>
    <cellStyle name="20% - Accent6" xfId="11" builtinId="50" customBuiltin="1"/>
    <cellStyle name="20% - Accent6 2" xfId="12" xr:uid="{00000000-0005-0000-0000-00000B000000}"/>
    <cellStyle name="40% - Accent1" xfId="13" builtinId="31" customBuiltin="1"/>
    <cellStyle name="40% - Accent1 2" xfId="14" xr:uid="{00000000-0005-0000-0000-00000D000000}"/>
    <cellStyle name="40% - Accent2" xfId="15" builtinId="35" customBuiltin="1"/>
    <cellStyle name="40% - Accent2 2" xfId="16" xr:uid="{00000000-0005-0000-0000-00000F000000}"/>
    <cellStyle name="40% - Accent3" xfId="17" builtinId="39" customBuiltin="1"/>
    <cellStyle name="40% - Accent3 2" xfId="18" xr:uid="{00000000-0005-0000-0000-000011000000}"/>
    <cellStyle name="40% - Accent4" xfId="19" builtinId="43" customBuiltin="1"/>
    <cellStyle name="40% - Accent4 2" xfId="20" xr:uid="{00000000-0005-0000-0000-000013000000}"/>
    <cellStyle name="40% - Accent5" xfId="21" builtinId="47" customBuiltin="1"/>
    <cellStyle name="40% - Accent5 2" xfId="22" xr:uid="{00000000-0005-0000-0000-000015000000}"/>
    <cellStyle name="40% - Accent6" xfId="23" builtinId="51" customBuiltin="1"/>
    <cellStyle name="40% - Accent6 2" xfId="24" xr:uid="{00000000-0005-0000-0000-000017000000}"/>
    <cellStyle name="60% - Accent1" xfId="25" builtinId="32" customBuiltin="1"/>
    <cellStyle name="60% - Accent2" xfId="26" builtinId="36" customBuiltin="1"/>
    <cellStyle name="60% - Accent3" xfId="27" builtinId="40" customBuiltin="1"/>
    <cellStyle name="60% - Accent4" xfId="28" builtinId="44" customBuiltin="1"/>
    <cellStyle name="60% - Accent5" xfId="29" builtinId="48" customBuiltin="1"/>
    <cellStyle name="60% - Accent6" xfId="30" builtinId="52" customBuiltin="1"/>
    <cellStyle name="Accent1" xfId="31" builtinId="29" customBuiltin="1"/>
    <cellStyle name="Accent2" xfId="32" builtinId="33" customBuiltin="1"/>
    <cellStyle name="Accent3" xfId="33" builtinId="37" customBuiltin="1"/>
    <cellStyle name="Accent4" xfId="34" builtinId="41" customBuiltin="1"/>
    <cellStyle name="Accent5" xfId="35" builtinId="45" customBuiltin="1"/>
    <cellStyle name="Accent6" xfId="36" builtinId="49" customBuiltin="1"/>
    <cellStyle name="Bad" xfId="37" builtinId="27" customBuiltin="1"/>
    <cellStyle name="Calculation" xfId="38" builtinId="22" customBuiltin="1"/>
    <cellStyle name="Check Cell" xfId="39" builtinId="23" customBuiltin="1"/>
    <cellStyle name="Comma" xfId="265" builtinId="3"/>
    <cellStyle name="Comma 10" xfId="40" xr:uid="{00000000-0005-0000-0000-000028000000}"/>
    <cellStyle name="Comma 10 2" xfId="41" xr:uid="{00000000-0005-0000-0000-000029000000}"/>
    <cellStyle name="Comma 10 2 2" xfId="42" xr:uid="{00000000-0005-0000-0000-00002A000000}"/>
    <cellStyle name="Comma 10 3" xfId="43" xr:uid="{00000000-0005-0000-0000-00002B000000}"/>
    <cellStyle name="Comma 10 4" xfId="44" xr:uid="{00000000-0005-0000-0000-00002C000000}"/>
    <cellStyle name="Comma 11" xfId="45" xr:uid="{00000000-0005-0000-0000-00002D000000}"/>
    <cellStyle name="Comma 11 2" xfId="46" xr:uid="{00000000-0005-0000-0000-00002E000000}"/>
    <cellStyle name="Comma 12" xfId="47" xr:uid="{00000000-0005-0000-0000-00002F000000}"/>
    <cellStyle name="Comma 12 2" xfId="48" xr:uid="{00000000-0005-0000-0000-000030000000}"/>
    <cellStyle name="Comma 12 2 2" xfId="49" xr:uid="{00000000-0005-0000-0000-000031000000}"/>
    <cellStyle name="Comma 12 2 2 2" xfId="50" xr:uid="{00000000-0005-0000-0000-000032000000}"/>
    <cellStyle name="Comma 12 2 2 2 2" xfId="51" xr:uid="{00000000-0005-0000-0000-000033000000}"/>
    <cellStyle name="Comma 12 2 2 2 3" xfId="52" xr:uid="{00000000-0005-0000-0000-000034000000}"/>
    <cellStyle name="Comma 12 2 2 2 4" xfId="53" xr:uid="{00000000-0005-0000-0000-000035000000}"/>
    <cellStyle name="Comma 12 2 2 3" xfId="54" xr:uid="{00000000-0005-0000-0000-000036000000}"/>
    <cellStyle name="Comma 12 2 2 4" xfId="55" xr:uid="{00000000-0005-0000-0000-000037000000}"/>
    <cellStyle name="Comma 12 2 3" xfId="56" xr:uid="{00000000-0005-0000-0000-000038000000}"/>
    <cellStyle name="Comma 12 3" xfId="57" xr:uid="{00000000-0005-0000-0000-000039000000}"/>
    <cellStyle name="Comma 13" xfId="58" xr:uid="{00000000-0005-0000-0000-00003A000000}"/>
    <cellStyle name="Comma 14" xfId="59" xr:uid="{00000000-0005-0000-0000-00003B000000}"/>
    <cellStyle name="Comma 14 2" xfId="60" xr:uid="{00000000-0005-0000-0000-00003C000000}"/>
    <cellStyle name="Comma 14 3 2" xfId="61" xr:uid="{00000000-0005-0000-0000-00003D000000}"/>
    <cellStyle name="Comma 15" xfId="62" xr:uid="{00000000-0005-0000-0000-00003E000000}"/>
    <cellStyle name="Comma 15 2" xfId="63" xr:uid="{00000000-0005-0000-0000-00003F000000}"/>
    <cellStyle name="Comma 15 2 2" xfId="64" xr:uid="{00000000-0005-0000-0000-000040000000}"/>
    <cellStyle name="Comma 15 2 2 2" xfId="65" xr:uid="{00000000-0005-0000-0000-000041000000}"/>
    <cellStyle name="Comma 15 2 3" xfId="66" xr:uid="{00000000-0005-0000-0000-000042000000}"/>
    <cellStyle name="Comma 15 3" xfId="67" xr:uid="{00000000-0005-0000-0000-000043000000}"/>
    <cellStyle name="Comma 16" xfId="68" xr:uid="{00000000-0005-0000-0000-000044000000}"/>
    <cellStyle name="Comma 16 2" xfId="69" xr:uid="{00000000-0005-0000-0000-000045000000}"/>
    <cellStyle name="Comma 17" xfId="70" xr:uid="{00000000-0005-0000-0000-000046000000}"/>
    <cellStyle name="Comma 17 2" xfId="71" xr:uid="{00000000-0005-0000-0000-000047000000}"/>
    <cellStyle name="Comma 19" xfId="72" xr:uid="{00000000-0005-0000-0000-000048000000}"/>
    <cellStyle name="Comma 19 2" xfId="73" xr:uid="{00000000-0005-0000-0000-000049000000}"/>
    <cellStyle name="Comma 2" xfId="74" xr:uid="{00000000-0005-0000-0000-00004A000000}"/>
    <cellStyle name="Comma 2 2" xfId="75" xr:uid="{00000000-0005-0000-0000-00004B000000}"/>
    <cellStyle name="Comma 2 2 2" xfId="76" xr:uid="{00000000-0005-0000-0000-00004C000000}"/>
    <cellStyle name="Comma 2 2 3" xfId="77" xr:uid="{00000000-0005-0000-0000-00004D000000}"/>
    <cellStyle name="Comma 2 2 3 2" xfId="78" xr:uid="{00000000-0005-0000-0000-00004E000000}"/>
    <cellStyle name="Comma 2 3" xfId="79" xr:uid="{00000000-0005-0000-0000-00004F000000}"/>
    <cellStyle name="Comma 2 4" xfId="80" xr:uid="{00000000-0005-0000-0000-000050000000}"/>
    <cellStyle name="Comma 2 4 2" xfId="81" xr:uid="{00000000-0005-0000-0000-000051000000}"/>
    <cellStyle name="Comma 2 5" xfId="82" xr:uid="{00000000-0005-0000-0000-000052000000}"/>
    <cellStyle name="Comma 2 6" xfId="83" xr:uid="{00000000-0005-0000-0000-000053000000}"/>
    <cellStyle name="Comma 2 9" xfId="84" xr:uid="{00000000-0005-0000-0000-000054000000}"/>
    <cellStyle name="Comma 2 9 2" xfId="85" xr:uid="{00000000-0005-0000-0000-000055000000}"/>
    <cellStyle name="Comma 2 9 2 2" xfId="86" xr:uid="{00000000-0005-0000-0000-000056000000}"/>
    <cellStyle name="Comma 2 9 3" xfId="87" xr:uid="{00000000-0005-0000-0000-000057000000}"/>
    <cellStyle name="Comma 3" xfId="88" xr:uid="{00000000-0005-0000-0000-000058000000}"/>
    <cellStyle name="Comma 3 2" xfId="89" xr:uid="{00000000-0005-0000-0000-000059000000}"/>
    <cellStyle name="Comma 32" xfId="90" xr:uid="{00000000-0005-0000-0000-00005A000000}"/>
    <cellStyle name="Comma 32 2" xfId="91" xr:uid="{00000000-0005-0000-0000-00005B000000}"/>
    <cellStyle name="Comma 4" xfId="92" xr:uid="{00000000-0005-0000-0000-00005C000000}"/>
    <cellStyle name="Comma 4 2" xfId="93" xr:uid="{00000000-0005-0000-0000-00005D000000}"/>
    <cellStyle name="Comma 4 2 2" xfId="94" xr:uid="{00000000-0005-0000-0000-00005E000000}"/>
    <cellStyle name="Comma 4 2 2 2" xfId="95" xr:uid="{00000000-0005-0000-0000-00005F000000}"/>
    <cellStyle name="Comma 4 2 3" xfId="96" xr:uid="{00000000-0005-0000-0000-000060000000}"/>
    <cellStyle name="Comma 4 2 3 2" xfId="97" xr:uid="{00000000-0005-0000-0000-000061000000}"/>
    <cellStyle name="Comma 40" xfId="98" xr:uid="{00000000-0005-0000-0000-000062000000}"/>
    <cellStyle name="Comma 44" xfId="99" xr:uid="{00000000-0005-0000-0000-000063000000}"/>
    <cellStyle name="Comma 44 2" xfId="100" xr:uid="{00000000-0005-0000-0000-000064000000}"/>
    <cellStyle name="Comma 5" xfId="101" xr:uid="{00000000-0005-0000-0000-000065000000}"/>
    <cellStyle name="Comma 6" xfId="102" xr:uid="{00000000-0005-0000-0000-000066000000}"/>
    <cellStyle name="Comma 7" xfId="103" xr:uid="{00000000-0005-0000-0000-000067000000}"/>
    <cellStyle name="Comma 8" xfId="104" xr:uid="{00000000-0005-0000-0000-000068000000}"/>
    <cellStyle name="Comma 8 2" xfId="105" xr:uid="{00000000-0005-0000-0000-000069000000}"/>
    <cellStyle name="Comma 8 3" xfId="106" xr:uid="{00000000-0005-0000-0000-00006A000000}"/>
    <cellStyle name="Comma 9" xfId="107" xr:uid="{00000000-0005-0000-0000-00006B000000}"/>
    <cellStyle name="comma zerodec" xfId="108" xr:uid="{00000000-0005-0000-0000-00006C000000}"/>
    <cellStyle name="Comma_EGCO_June10 TE 2" xfId="266" xr:uid="{00000000-0005-0000-0000-00006D000000}"/>
    <cellStyle name="Currency 2" xfId="109" xr:uid="{00000000-0005-0000-0000-00006E000000}"/>
    <cellStyle name="Currency 3" xfId="110" xr:uid="{00000000-0005-0000-0000-00006F000000}"/>
    <cellStyle name="Currency1" xfId="111" xr:uid="{00000000-0005-0000-0000-000070000000}"/>
    <cellStyle name="Dollar (zero dec)" xfId="112" xr:uid="{00000000-0005-0000-0000-000071000000}"/>
    <cellStyle name="E&amp;Y House" xfId="113" xr:uid="{00000000-0005-0000-0000-000072000000}"/>
    <cellStyle name="Excel Built-in Normal" xfId="114" xr:uid="{00000000-0005-0000-0000-000073000000}"/>
    <cellStyle name="Explanatory Text" xfId="115" builtinId="53" customBuiltin="1"/>
    <cellStyle name="Good" xfId="116" builtinId="26" customBuiltin="1"/>
    <cellStyle name="Grey" xfId="117" xr:uid="{00000000-0005-0000-0000-000076000000}"/>
    <cellStyle name="Heading" xfId="118" xr:uid="{00000000-0005-0000-0000-000077000000}"/>
    <cellStyle name="Heading 1" xfId="119" builtinId="16" customBuiltin="1"/>
    <cellStyle name="Heading 2" xfId="120" builtinId="17" customBuiltin="1"/>
    <cellStyle name="Heading 3" xfId="121" builtinId="18" customBuiltin="1"/>
    <cellStyle name="Heading 4" xfId="122" builtinId="19" customBuiltin="1"/>
    <cellStyle name="Hyperlink 2" xfId="123" xr:uid="{00000000-0005-0000-0000-00007C000000}"/>
    <cellStyle name="Hyperlink 3" xfId="124" xr:uid="{00000000-0005-0000-0000-00007D000000}"/>
    <cellStyle name="Hyperlink 4 3" xfId="125" xr:uid="{00000000-0005-0000-0000-00007E000000}"/>
    <cellStyle name="Hyperlink 4 3 2" xfId="126" xr:uid="{00000000-0005-0000-0000-00007F000000}"/>
    <cellStyle name="Hyperlink 4 3 3" xfId="127" xr:uid="{00000000-0005-0000-0000-000080000000}"/>
    <cellStyle name="Hyperlink 4 3 4" xfId="128" xr:uid="{00000000-0005-0000-0000-000081000000}"/>
    <cellStyle name="Hyperlink 4 3 5" xfId="129" xr:uid="{00000000-0005-0000-0000-000082000000}"/>
    <cellStyle name="Hyperlink 4 3 6" xfId="130" xr:uid="{00000000-0005-0000-0000-000083000000}"/>
    <cellStyle name="Hyperlink 7" xfId="131" xr:uid="{00000000-0005-0000-0000-000084000000}"/>
    <cellStyle name="Hyperlink 8" xfId="132" xr:uid="{00000000-0005-0000-0000-000085000000}"/>
    <cellStyle name="Input" xfId="133" builtinId="20" customBuiltin="1"/>
    <cellStyle name="Input [yellow]" xfId="134" xr:uid="{00000000-0005-0000-0000-000087000000}"/>
    <cellStyle name="Linked Cell" xfId="135" builtinId="24" customBuiltin="1"/>
    <cellStyle name="Neutral" xfId="136" builtinId="28" customBuiltin="1"/>
    <cellStyle name="no dec" xfId="137" xr:uid="{00000000-0005-0000-0000-00008A000000}"/>
    <cellStyle name="Normal" xfId="0" builtinId="0" customBuiltin="1"/>
    <cellStyle name="Normal - Style1" xfId="138" xr:uid="{00000000-0005-0000-0000-00008C000000}"/>
    <cellStyle name="Normal - Style1 10" xfId="139" xr:uid="{00000000-0005-0000-0000-00008D000000}"/>
    <cellStyle name="Normal 10" xfId="140" xr:uid="{00000000-0005-0000-0000-00008E000000}"/>
    <cellStyle name="Normal 10 4" xfId="141" xr:uid="{00000000-0005-0000-0000-00008F000000}"/>
    <cellStyle name="Normal 11" xfId="142" xr:uid="{00000000-0005-0000-0000-000090000000}"/>
    <cellStyle name="Normal 11 2" xfId="143" xr:uid="{00000000-0005-0000-0000-000091000000}"/>
    <cellStyle name="Normal 11 3" xfId="144" xr:uid="{00000000-0005-0000-0000-000092000000}"/>
    <cellStyle name="Normal 12" xfId="145" xr:uid="{00000000-0005-0000-0000-000093000000}"/>
    <cellStyle name="Normal 13" xfId="146" xr:uid="{00000000-0005-0000-0000-000094000000}"/>
    <cellStyle name="Normal 14" xfId="147" xr:uid="{00000000-0005-0000-0000-000095000000}"/>
    <cellStyle name="Normal 14 2" xfId="148" xr:uid="{00000000-0005-0000-0000-000096000000}"/>
    <cellStyle name="Normal 14 2 2" xfId="149" xr:uid="{00000000-0005-0000-0000-000097000000}"/>
    <cellStyle name="Normal 15" xfId="150" xr:uid="{00000000-0005-0000-0000-000098000000}"/>
    <cellStyle name="Normal 15 5" xfId="151" xr:uid="{00000000-0005-0000-0000-000099000000}"/>
    <cellStyle name="Normal 16" xfId="152" xr:uid="{00000000-0005-0000-0000-00009A000000}"/>
    <cellStyle name="Normal 17" xfId="153" xr:uid="{00000000-0005-0000-0000-00009B000000}"/>
    <cellStyle name="Normal 18" xfId="154" xr:uid="{00000000-0005-0000-0000-00009C000000}"/>
    <cellStyle name="Normal 19" xfId="155" xr:uid="{00000000-0005-0000-0000-00009D000000}"/>
    <cellStyle name="Normal 2" xfId="156" xr:uid="{00000000-0005-0000-0000-00009E000000}"/>
    <cellStyle name="Normal 2 13" xfId="157" xr:uid="{00000000-0005-0000-0000-00009F000000}"/>
    <cellStyle name="Normal 2 2" xfId="158" xr:uid="{00000000-0005-0000-0000-0000A0000000}"/>
    <cellStyle name="Normal 2 2 2" xfId="159" xr:uid="{00000000-0005-0000-0000-0000A1000000}"/>
    <cellStyle name="Normal 2 2 2 2" xfId="160" xr:uid="{00000000-0005-0000-0000-0000A2000000}"/>
    <cellStyle name="Normal 2 2 3" xfId="161" xr:uid="{00000000-0005-0000-0000-0000A3000000}"/>
    <cellStyle name="Normal 2 3" xfId="162" xr:uid="{00000000-0005-0000-0000-0000A4000000}"/>
    <cellStyle name="Normal 2 3 2" xfId="163" xr:uid="{00000000-0005-0000-0000-0000A5000000}"/>
    <cellStyle name="Normal 2 4" xfId="164" xr:uid="{00000000-0005-0000-0000-0000A6000000}"/>
    <cellStyle name="Normal 2 5" xfId="165" xr:uid="{00000000-0005-0000-0000-0000A7000000}"/>
    <cellStyle name="Normal 2 6" xfId="166" xr:uid="{00000000-0005-0000-0000-0000A8000000}"/>
    <cellStyle name="Normal 20" xfId="167" xr:uid="{00000000-0005-0000-0000-0000A9000000}"/>
    <cellStyle name="Normal 21" xfId="168" xr:uid="{00000000-0005-0000-0000-0000AA000000}"/>
    <cellStyle name="Normal 22" xfId="169" xr:uid="{00000000-0005-0000-0000-0000AB000000}"/>
    <cellStyle name="Normal 23" xfId="170" xr:uid="{00000000-0005-0000-0000-0000AC000000}"/>
    <cellStyle name="Normal 24" xfId="171" xr:uid="{00000000-0005-0000-0000-0000AD000000}"/>
    <cellStyle name="Normal 25" xfId="263" xr:uid="{00000000-0005-0000-0000-0000AE000000}"/>
    <cellStyle name="Normal 27" xfId="172" xr:uid="{00000000-0005-0000-0000-0000AF000000}"/>
    <cellStyle name="Normal 3" xfId="173" xr:uid="{00000000-0005-0000-0000-0000B0000000}"/>
    <cellStyle name="Normal 3 2" xfId="174" xr:uid="{00000000-0005-0000-0000-0000B1000000}"/>
    <cellStyle name="Normal 3 2 2" xfId="175" xr:uid="{00000000-0005-0000-0000-0000B2000000}"/>
    <cellStyle name="Normal 3 3" xfId="176" xr:uid="{00000000-0005-0000-0000-0000B3000000}"/>
    <cellStyle name="Normal 3 3 2" xfId="177" xr:uid="{00000000-0005-0000-0000-0000B4000000}"/>
    <cellStyle name="Normal 3 4" xfId="178" xr:uid="{00000000-0005-0000-0000-0000B5000000}"/>
    <cellStyle name="Normal 3 5" xfId="179" xr:uid="{00000000-0005-0000-0000-0000B6000000}"/>
    <cellStyle name="Normal 32" xfId="180" xr:uid="{00000000-0005-0000-0000-0000B7000000}"/>
    <cellStyle name="Normal 33" xfId="181" xr:uid="{00000000-0005-0000-0000-0000B8000000}"/>
    <cellStyle name="Normal 33 2" xfId="182" xr:uid="{00000000-0005-0000-0000-0000B9000000}"/>
    <cellStyle name="Normal 34" xfId="183" xr:uid="{00000000-0005-0000-0000-0000BA000000}"/>
    <cellStyle name="Normal 4" xfId="184" xr:uid="{00000000-0005-0000-0000-0000BB000000}"/>
    <cellStyle name="Normal 4 2" xfId="185" xr:uid="{00000000-0005-0000-0000-0000BC000000}"/>
    <cellStyle name="Normal 44" xfId="186" xr:uid="{00000000-0005-0000-0000-0000BD000000}"/>
    <cellStyle name="Normal 45" xfId="187" xr:uid="{00000000-0005-0000-0000-0000BE000000}"/>
    <cellStyle name="Normal 5" xfId="188" xr:uid="{00000000-0005-0000-0000-0000BF000000}"/>
    <cellStyle name="Normal 5 2" xfId="189" xr:uid="{00000000-0005-0000-0000-0000C0000000}"/>
    <cellStyle name="Normal 6" xfId="190" xr:uid="{00000000-0005-0000-0000-0000C1000000}"/>
    <cellStyle name="Normal 7" xfId="191" xr:uid="{00000000-0005-0000-0000-0000C2000000}"/>
    <cellStyle name="Normal 8" xfId="192" xr:uid="{00000000-0005-0000-0000-0000C3000000}"/>
    <cellStyle name="Normal 8 2" xfId="193" xr:uid="{00000000-0005-0000-0000-0000C4000000}"/>
    <cellStyle name="Normal 8 2 2" xfId="194" xr:uid="{00000000-0005-0000-0000-0000C5000000}"/>
    <cellStyle name="Normal 9" xfId="195" xr:uid="{00000000-0005-0000-0000-0000C6000000}"/>
    <cellStyle name="Normal 9 2" xfId="196" xr:uid="{00000000-0005-0000-0000-0000C7000000}"/>
    <cellStyle name="Normal 9 3" xfId="197" xr:uid="{00000000-0005-0000-0000-0000C8000000}"/>
    <cellStyle name="Normal_EGCO_June10 TE" xfId="198" xr:uid="{00000000-0005-0000-0000-0000C9000000}"/>
    <cellStyle name="Normal_KEGCO_2002" xfId="199" xr:uid="{00000000-0005-0000-0000-0000CA000000}"/>
    <cellStyle name="Normal_Sheet5" xfId="200" xr:uid="{00000000-0005-0000-0000-0000CB000000}"/>
    <cellStyle name="Normal_Sheet7 2" xfId="201" xr:uid="{00000000-0005-0000-0000-0000CC000000}"/>
    <cellStyle name="Note 2" xfId="202" xr:uid="{00000000-0005-0000-0000-0000CD000000}"/>
    <cellStyle name="Note 2 2" xfId="203" xr:uid="{00000000-0005-0000-0000-0000CE000000}"/>
    <cellStyle name="Note 3" xfId="204" xr:uid="{00000000-0005-0000-0000-0000CF000000}"/>
    <cellStyle name="Note 3 2" xfId="205" xr:uid="{00000000-0005-0000-0000-0000D0000000}"/>
    <cellStyle name="Output" xfId="206" builtinId="21" customBuiltin="1"/>
    <cellStyle name="Percent" xfId="264" builtinId="5"/>
    <cellStyle name="Percent [2]" xfId="207" xr:uid="{00000000-0005-0000-0000-0000D3000000}"/>
    <cellStyle name="Percent 10" xfId="208" xr:uid="{00000000-0005-0000-0000-0000D4000000}"/>
    <cellStyle name="Percent 11" xfId="209" xr:uid="{00000000-0005-0000-0000-0000D5000000}"/>
    <cellStyle name="Percent 12" xfId="210" xr:uid="{00000000-0005-0000-0000-0000D6000000}"/>
    <cellStyle name="Percent 13" xfId="211" xr:uid="{00000000-0005-0000-0000-0000D7000000}"/>
    <cellStyle name="Percent 2" xfId="212" xr:uid="{00000000-0005-0000-0000-0000D8000000}"/>
    <cellStyle name="Percent 2 2" xfId="213" xr:uid="{00000000-0005-0000-0000-0000D9000000}"/>
    <cellStyle name="Percent 3" xfId="214" xr:uid="{00000000-0005-0000-0000-0000DA000000}"/>
    <cellStyle name="Percent 3 2" xfId="215" xr:uid="{00000000-0005-0000-0000-0000DB000000}"/>
    <cellStyle name="Percent 3 2 2" xfId="216" xr:uid="{00000000-0005-0000-0000-0000DC000000}"/>
    <cellStyle name="Percent 3 3" xfId="217" xr:uid="{00000000-0005-0000-0000-0000DD000000}"/>
    <cellStyle name="Percent 3 3 2" xfId="218" xr:uid="{00000000-0005-0000-0000-0000DE000000}"/>
    <cellStyle name="Percent 3 3 2 2" xfId="219" xr:uid="{00000000-0005-0000-0000-0000DF000000}"/>
    <cellStyle name="Percent 3 3 3" xfId="220" xr:uid="{00000000-0005-0000-0000-0000E0000000}"/>
    <cellStyle name="Percent 3 4" xfId="221" xr:uid="{00000000-0005-0000-0000-0000E1000000}"/>
    <cellStyle name="Percent 3 5" xfId="222" xr:uid="{00000000-0005-0000-0000-0000E2000000}"/>
    <cellStyle name="Percent 4" xfId="223" xr:uid="{00000000-0005-0000-0000-0000E3000000}"/>
    <cellStyle name="Percent 5" xfId="224" xr:uid="{00000000-0005-0000-0000-0000E4000000}"/>
    <cellStyle name="Percent 6" xfId="225" xr:uid="{00000000-0005-0000-0000-0000E5000000}"/>
    <cellStyle name="Percent 7" xfId="226" xr:uid="{00000000-0005-0000-0000-0000E6000000}"/>
    <cellStyle name="Percent 8" xfId="227" xr:uid="{00000000-0005-0000-0000-0000E7000000}"/>
    <cellStyle name="Percent 9" xfId="228" xr:uid="{00000000-0005-0000-0000-0000E8000000}"/>
    <cellStyle name="Quantity" xfId="229" xr:uid="{00000000-0005-0000-0000-0000E9000000}"/>
    <cellStyle name="Quantity 2" xfId="230" xr:uid="{00000000-0005-0000-0000-0000EA000000}"/>
    <cellStyle name="Quantity 2 2" xfId="231" xr:uid="{00000000-0005-0000-0000-0000EB000000}"/>
    <cellStyle name="Quantity 2 3" xfId="232" xr:uid="{00000000-0005-0000-0000-0000EC000000}"/>
    <cellStyle name="Quantity 2 4" xfId="233" xr:uid="{00000000-0005-0000-0000-0000ED000000}"/>
    <cellStyle name="Quantity 2 5" xfId="234" xr:uid="{00000000-0005-0000-0000-0000EE000000}"/>
    <cellStyle name="Quantity 2 6" xfId="235" xr:uid="{00000000-0005-0000-0000-0000EF000000}"/>
    <cellStyle name="Quantity 3" xfId="236" xr:uid="{00000000-0005-0000-0000-0000F0000000}"/>
    <cellStyle name="Standard_OPTIMIR1 (deutsch)" xfId="237" xr:uid="{00000000-0005-0000-0000-0000F1000000}"/>
    <cellStyle name="TableStyleLight1" xfId="238" xr:uid="{00000000-0005-0000-0000-0000F2000000}"/>
    <cellStyle name="Title 2" xfId="239" xr:uid="{00000000-0005-0000-0000-0000F3000000}"/>
    <cellStyle name="Total" xfId="240" builtinId="25" customBuiltin="1"/>
    <cellStyle name="Warning Text" xfId="241" builtinId="11" customBuiltin="1"/>
    <cellStyle name="Wไhrung [0]_OPTIMIR1 (deutsch)" xfId="242" xr:uid="{00000000-0005-0000-0000-0000F6000000}"/>
    <cellStyle name="Wไhrung_OPTIMIR1 (deutsch)" xfId="243" xr:uid="{00000000-0005-0000-0000-0000F7000000}"/>
    <cellStyle name="เครื่องหมายจุลภาค 2" xfId="244" xr:uid="{00000000-0005-0000-0000-0000F8000000}"/>
    <cellStyle name="เครื่องหมายจุลภาค 2 2" xfId="245" xr:uid="{00000000-0005-0000-0000-0000F9000000}"/>
    <cellStyle name="เครื่องหมายจุลภาค 2 3" xfId="246" xr:uid="{00000000-0005-0000-0000-0000FA000000}"/>
    <cellStyle name="เครื่องหมายจุลภาค 3" xfId="247" xr:uid="{00000000-0005-0000-0000-0000FB000000}"/>
    <cellStyle name="เครื่องหมายจุลภาค 4" xfId="248" xr:uid="{00000000-0005-0000-0000-0000FC000000}"/>
    <cellStyle name="เครื่องหมายจุลภาค 4 2" xfId="249" xr:uid="{00000000-0005-0000-0000-0000FD000000}"/>
    <cellStyle name="เครื่องหมายจุลภาค 4 3" xfId="250" xr:uid="{00000000-0005-0000-0000-0000FE000000}"/>
    <cellStyle name="เครื่องหมายจุลภาค 4 3 2" xfId="251" xr:uid="{00000000-0005-0000-0000-0000FF000000}"/>
    <cellStyle name="เครื่องหมายจุลภาค 4 4" xfId="252" xr:uid="{00000000-0005-0000-0000-000000010000}"/>
    <cellStyle name="เครื่องหมายจุลภาค_กระดาษทำการงบการเงินรวม" xfId="253" xr:uid="{00000000-0005-0000-0000-000001010000}"/>
    <cellStyle name="เปอร์เซ็นต์ 3" xfId="254" xr:uid="{00000000-0005-0000-0000-000009010000}"/>
    <cellStyle name="ปกติ 2" xfId="255" xr:uid="{00000000-0005-0000-0000-000002010000}"/>
    <cellStyle name="ปกติ 2 2" xfId="256" xr:uid="{00000000-0005-0000-0000-000003010000}"/>
    <cellStyle name="ปกติ 2 3" xfId="257" xr:uid="{00000000-0005-0000-0000-000004010000}"/>
    <cellStyle name="ปกติ 2 4" xfId="258" xr:uid="{00000000-0005-0000-0000-000005010000}"/>
    <cellStyle name="ปกติ 2 6" xfId="259" xr:uid="{00000000-0005-0000-0000-000006010000}"/>
    <cellStyle name="ปกติ 5" xfId="260" xr:uid="{00000000-0005-0000-0000-000007010000}"/>
    <cellStyle name="ปกติ_Sheet1" xfId="261" xr:uid="{00000000-0005-0000-0000-000008010000}"/>
    <cellStyle name="ลักษณะ 1" xfId="262" xr:uid="{00000000-0005-0000-0000-00000A010000}"/>
  </cellStyles>
  <dxfs count="0"/>
  <tableStyles count="0" defaultTableStyle="TableStyleMedium9" defaultPivotStyle="PivotStyleLight16"/>
  <colors>
    <mruColors>
      <color rgb="FFFAFAFA"/>
      <color rgb="FFFF99FF"/>
      <color rgb="FFF9E3E8"/>
      <color rgb="FFBDD9F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PwC">
  <a:themeElements>
    <a:clrScheme name="PwC Orange">
      <a:dk1>
        <a:srgbClr val="000000"/>
      </a:dk1>
      <a:lt1>
        <a:srgbClr val="FFFFFF"/>
      </a:lt1>
      <a:dk2>
        <a:srgbClr val="DC6900"/>
      </a:dk2>
      <a:lt2>
        <a:srgbClr val="FFFFFF"/>
      </a:lt2>
      <a:accent1>
        <a:srgbClr val="DC6900"/>
      </a:accent1>
      <a:accent2>
        <a:srgbClr val="FFB600"/>
      </a:accent2>
      <a:accent3>
        <a:srgbClr val="602320"/>
      </a:accent3>
      <a:accent4>
        <a:srgbClr val="E27588"/>
      </a:accent4>
      <a:accent5>
        <a:srgbClr val="A32020"/>
      </a:accent5>
      <a:accent6>
        <a:srgbClr val="E0301E"/>
      </a:accent6>
      <a:hlink>
        <a:srgbClr val="0000FF"/>
      </a:hlink>
      <a:folHlink>
        <a:srgbClr val="0000FF"/>
      </a:folHlink>
    </a:clrScheme>
    <a:fontScheme name="PwC">
      <a:majorFont>
        <a:latin typeface="Georgia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ltGray">
        <a:solidFill>
          <a:schemeClr val="tx2"/>
        </a:solidFill>
        <a:ln w="3175"/>
      </a:spPr>
      <a:bodyPr rtlCol="0" anchor="ctr"/>
      <a:lstStyle>
        <a:defPPr algn="ctr">
          <a:defRPr dirty="0" err="1" smtClean="0">
            <a:solidFill>
              <a:schemeClr val="bg1"/>
            </a:solidFill>
            <a:latin typeface="Georgia" pitchFamily="18" charset="0"/>
          </a:defRPr>
        </a:defPPr>
      </a:lstStyle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</a:spPr>
      <a:bodyPr wrap="square" lIns="0" tIns="0" rIns="0" bIns="0" rtlCol="0">
        <a:noAutofit/>
      </a:bodyPr>
      <a:lstStyle>
        <a:defPPr indent="-274320">
          <a:spcAft>
            <a:spcPts val="900"/>
          </a:spcAft>
          <a:defRPr sz="2000" dirty="0" err="1" smtClean="0">
            <a:latin typeface="Georgia" pitchFamily="18" charset="0"/>
          </a:defRPr>
        </a:defPPr>
      </a:lst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80"/>
  <sheetViews>
    <sheetView topLeftCell="A166" zoomScaleNormal="100" zoomScaleSheetLayoutView="115" workbookViewId="0">
      <selection activeCell="A180" sqref="A180:XFD180"/>
    </sheetView>
  </sheetViews>
  <sheetFormatPr defaultColWidth="9.28515625" defaultRowHeight="18.75"/>
  <cols>
    <col min="1" max="3" width="1.42578125" style="34" customWidth="1"/>
    <col min="4" max="4" width="30.42578125" style="34" customWidth="1"/>
    <col min="5" max="5" width="7.7109375" style="56" customWidth="1"/>
    <col min="6" max="6" width="0.5703125" style="34" customWidth="1"/>
    <col min="7" max="7" width="13.7109375" style="220" customWidth="1"/>
    <col min="8" max="8" width="0.5703125" style="220" customWidth="1"/>
    <col min="9" max="9" width="13.7109375" style="245" customWidth="1"/>
    <col min="10" max="10" width="0.5703125" style="220" customWidth="1"/>
    <col min="11" max="11" width="13.7109375" style="220" customWidth="1"/>
    <col min="12" max="12" width="0.5703125" style="220" customWidth="1"/>
    <col min="13" max="13" width="13.7109375" style="245" customWidth="1"/>
    <col min="14" max="14" width="9.28515625" style="34"/>
    <col min="15" max="15" width="10.140625" style="34" bestFit="1" customWidth="1"/>
    <col min="16" max="16384" width="9.28515625" style="34"/>
  </cols>
  <sheetData>
    <row r="1" spans="1:17" s="33" customFormat="1" ht="21.75" customHeight="1">
      <c r="A1" s="84" t="s">
        <v>125</v>
      </c>
      <c r="B1" s="31"/>
      <c r="C1" s="31"/>
      <c r="D1" s="31"/>
      <c r="E1" s="56"/>
      <c r="F1" s="32"/>
      <c r="G1" s="228"/>
      <c r="H1" s="228"/>
      <c r="I1" s="229"/>
      <c r="J1" s="230"/>
      <c r="K1" s="217"/>
      <c r="L1" s="228"/>
      <c r="M1" s="231"/>
    </row>
    <row r="2" spans="1:17" s="33" customFormat="1" ht="21.75" customHeight="1">
      <c r="A2" s="84" t="s">
        <v>203</v>
      </c>
      <c r="B2" s="31"/>
      <c r="C2" s="31"/>
      <c r="D2" s="31"/>
      <c r="E2" s="56"/>
      <c r="F2" s="32"/>
      <c r="G2" s="228"/>
      <c r="H2" s="228"/>
      <c r="I2" s="229"/>
      <c r="J2" s="230"/>
      <c r="K2" s="217"/>
      <c r="L2" s="228"/>
      <c r="M2" s="231"/>
    </row>
    <row r="3" spans="1:17" s="33" customFormat="1" ht="21.75" customHeight="1">
      <c r="A3" s="57" t="s">
        <v>171</v>
      </c>
      <c r="B3" s="58"/>
      <c r="C3" s="58"/>
      <c r="D3" s="58"/>
      <c r="E3" s="59"/>
      <c r="F3" s="60"/>
      <c r="G3" s="232"/>
      <c r="H3" s="232"/>
      <c r="I3" s="233"/>
      <c r="J3" s="234"/>
      <c r="K3" s="235"/>
      <c r="L3" s="232"/>
      <c r="M3" s="236"/>
    </row>
    <row r="4" spans="1:17" s="33" customFormat="1" ht="21.75" customHeight="1">
      <c r="A4" s="34"/>
      <c r="E4" s="56"/>
      <c r="F4" s="32"/>
      <c r="G4" s="228"/>
      <c r="H4" s="228"/>
      <c r="I4" s="229"/>
      <c r="J4" s="230"/>
      <c r="K4" s="217"/>
      <c r="L4" s="228"/>
      <c r="M4" s="231"/>
    </row>
    <row r="5" spans="1:17" s="33" customFormat="1" ht="21.75" customHeight="1">
      <c r="A5" s="34"/>
      <c r="E5" s="56"/>
      <c r="F5" s="35"/>
      <c r="G5" s="322" t="s">
        <v>70</v>
      </c>
      <c r="H5" s="322"/>
      <c r="I5" s="322"/>
      <c r="J5" s="237"/>
      <c r="K5" s="322" t="s">
        <v>108</v>
      </c>
      <c r="L5" s="322"/>
      <c r="M5" s="322"/>
    </row>
    <row r="6" spans="1:17" s="33" customFormat="1" ht="21.75" customHeight="1">
      <c r="A6" s="34"/>
      <c r="E6" s="56"/>
      <c r="F6" s="35"/>
      <c r="G6" s="237" t="s">
        <v>68</v>
      </c>
      <c r="H6" s="237"/>
      <c r="I6" s="238" t="s">
        <v>69</v>
      </c>
      <c r="J6" s="237"/>
      <c r="K6" s="237" t="s">
        <v>68</v>
      </c>
      <c r="L6" s="237"/>
      <c r="M6" s="238" t="s">
        <v>69</v>
      </c>
    </row>
    <row r="7" spans="1:17" s="33" customFormat="1" ht="21.75" customHeight="1">
      <c r="A7" s="34"/>
      <c r="E7" s="56"/>
      <c r="F7" s="35"/>
      <c r="G7" s="237" t="s">
        <v>172</v>
      </c>
      <c r="H7" s="237"/>
      <c r="I7" s="238" t="s">
        <v>0</v>
      </c>
      <c r="J7" s="237"/>
      <c r="K7" s="237" t="s">
        <v>172</v>
      </c>
      <c r="L7" s="237"/>
      <c r="M7" s="238" t="s">
        <v>0</v>
      </c>
    </row>
    <row r="8" spans="1:17" s="33" customFormat="1" ht="21.75" customHeight="1">
      <c r="A8" s="34"/>
      <c r="E8" s="56"/>
      <c r="F8" s="35"/>
      <c r="G8" s="237" t="s">
        <v>173</v>
      </c>
      <c r="H8" s="239"/>
      <c r="I8" s="238" t="s">
        <v>163</v>
      </c>
      <c r="J8" s="240"/>
      <c r="K8" s="237" t="s">
        <v>173</v>
      </c>
      <c r="L8" s="239"/>
      <c r="M8" s="238" t="s">
        <v>163</v>
      </c>
    </row>
    <row r="9" spans="1:17" s="33" customFormat="1" ht="21.75" customHeight="1">
      <c r="A9" s="34"/>
      <c r="E9" s="59" t="s">
        <v>1</v>
      </c>
      <c r="F9" s="35"/>
      <c r="G9" s="241" t="s">
        <v>61</v>
      </c>
      <c r="H9" s="239"/>
      <c r="I9" s="242" t="s">
        <v>61</v>
      </c>
      <c r="J9" s="240"/>
      <c r="K9" s="241" t="s">
        <v>61</v>
      </c>
      <c r="L9" s="239"/>
      <c r="M9" s="242" t="s">
        <v>61</v>
      </c>
    </row>
    <row r="10" spans="1:17" ht="8.1" customHeight="1">
      <c r="A10" s="84"/>
      <c r="B10" s="63"/>
      <c r="C10" s="63"/>
      <c r="D10" s="63"/>
      <c r="E10" s="64"/>
      <c r="F10" s="65"/>
      <c r="G10" s="221"/>
      <c r="H10" s="213"/>
      <c r="I10" s="243"/>
      <c r="K10" s="244"/>
    </row>
    <row r="11" spans="1:17" ht="21.75" customHeight="1">
      <c r="A11" s="84" t="s">
        <v>2</v>
      </c>
      <c r="B11" s="63"/>
      <c r="C11" s="63"/>
      <c r="D11" s="63"/>
      <c r="E11" s="64"/>
      <c r="F11" s="65"/>
      <c r="G11" s="221"/>
      <c r="H11" s="213"/>
      <c r="I11" s="243"/>
      <c r="K11" s="244"/>
    </row>
    <row r="12" spans="1:17" ht="8.1" customHeight="1">
      <c r="A12" s="84"/>
      <c r="B12" s="63"/>
      <c r="C12" s="63"/>
      <c r="D12" s="63"/>
      <c r="E12" s="64"/>
      <c r="F12" s="65"/>
      <c r="G12" s="221"/>
      <c r="H12" s="213"/>
      <c r="I12" s="243"/>
      <c r="K12" s="244"/>
    </row>
    <row r="13" spans="1:17" ht="21.75" customHeight="1">
      <c r="A13" s="84" t="s">
        <v>3</v>
      </c>
      <c r="B13" s="63"/>
      <c r="C13" s="63"/>
      <c r="D13" s="63"/>
      <c r="E13" s="64"/>
      <c r="F13" s="65"/>
      <c r="G13" s="221"/>
      <c r="H13" s="213"/>
      <c r="I13" s="243"/>
      <c r="K13" s="244"/>
    </row>
    <row r="14" spans="1:17" ht="8.1" customHeight="1">
      <c r="A14" s="84"/>
      <c r="B14" s="63"/>
      <c r="C14" s="63"/>
      <c r="D14" s="63"/>
      <c r="E14" s="64"/>
      <c r="F14" s="65"/>
      <c r="G14" s="221"/>
      <c r="H14" s="213"/>
      <c r="I14" s="243"/>
      <c r="K14" s="244"/>
    </row>
    <row r="15" spans="1:17" ht="21.75" customHeight="1">
      <c r="A15" s="34" t="s">
        <v>4</v>
      </c>
      <c r="B15" s="66"/>
      <c r="C15" s="66"/>
      <c r="D15" s="66"/>
      <c r="E15" s="67"/>
      <c r="F15" s="65"/>
      <c r="G15" s="221">
        <v>3118145</v>
      </c>
      <c r="H15" s="213"/>
      <c r="I15" s="210">
        <v>3380660</v>
      </c>
      <c r="J15" s="211"/>
      <c r="K15" s="212">
        <v>359691</v>
      </c>
      <c r="L15" s="211"/>
      <c r="M15" s="210">
        <v>1315930</v>
      </c>
    </row>
    <row r="16" spans="1:17" ht="21.75" customHeight="1">
      <c r="A16" s="34" t="s">
        <v>204</v>
      </c>
      <c r="B16" s="66"/>
      <c r="C16" s="66"/>
      <c r="D16" s="66"/>
      <c r="E16" s="67">
        <v>7</v>
      </c>
      <c r="F16" s="65"/>
      <c r="G16" s="221">
        <v>1301931</v>
      </c>
      <c r="H16" s="211"/>
      <c r="I16" s="210">
        <v>1108022</v>
      </c>
      <c r="J16" s="211"/>
      <c r="K16" s="212">
        <v>698995</v>
      </c>
      <c r="L16" s="211"/>
      <c r="M16" s="210">
        <v>559503</v>
      </c>
      <c r="Q16" s="17"/>
    </row>
    <row r="17" spans="1:16" ht="21.75" customHeight="1">
      <c r="A17" s="34" t="s">
        <v>5</v>
      </c>
      <c r="B17" s="66"/>
      <c r="C17" s="66"/>
      <c r="D17" s="66"/>
      <c r="E17" s="69">
        <v>17.5</v>
      </c>
      <c r="F17" s="65"/>
      <c r="G17" s="221">
        <v>0</v>
      </c>
      <c r="H17" s="211"/>
      <c r="I17" s="213">
        <v>0</v>
      </c>
      <c r="J17" s="211"/>
      <c r="K17" s="212">
        <v>1001500</v>
      </c>
      <c r="L17" s="211"/>
      <c r="M17" s="210">
        <v>1347900</v>
      </c>
    </row>
    <row r="18" spans="1:16" ht="21.75" customHeight="1">
      <c r="A18" s="34" t="s">
        <v>169</v>
      </c>
      <c r="B18" s="66"/>
      <c r="C18" s="66"/>
      <c r="D18" s="66"/>
      <c r="E18" s="69"/>
      <c r="F18" s="65"/>
      <c r="G18" s="221">
        <v>0</v>
      </c>
      <c r="H18" s="211"/>
      <c r="I18" s="210">
        <v>19802</v>
      </c>
      <c r="J18" s="211"/>
      <c r="K18" s="212">
        <v>0</v>
      </c>
      <c r="L18" s="211"/>
      <c r="M18" s="210">
        <v>19802</v>
      </c>
    </row>
    <row r="19" spans="1:16" ht="21.75" customHeight="1">
      <c r="A19" s="34" t="s">
        <v>72</v>
      </c>
      <c r="B19" s="66"/>
      <c r="C19" s="66"/>
      <c r="D19" s="66"/>
      <c r="E19" s="34"/>
      <c r="F19" s="65"/>
      <c r="G19" s="221"/>
      <c r="H19" s="213"/>
      <c r="I19" s="243"/>
      <c r="J19" s="213"/>
      <c r="K19" s="221"/>
      <c r="M19" s="243"/>
      <c r="O19" s="17"/>
    </row>
    <row r="20" spans="1:16" ht="21.75" customHeight="1">
      <c r="B20" s="34" t="s">
        <v>6</v>
      </c>
      <c r="C20" s="66"/>
      <c r="D20" s="66"/>
      <c r="E20" s="69">
        <v>17.600000000000001</v>
      </c>
      <c r="F20" s="65"/>
      <c r="G20" s="212">
        <v>96</v>
      </c>
      <c r="H20" s="211"/>
      <c r="I20" s="210">
        <v>24</v>
      </c>
      <c r="J20" s="211"/>
      <c r="K20" s="212">
        <v>629654</v>
      </c>
      <c r="L20" s="211"/>
      <c r="M20" s="210">
        <v>650281</v>
      </c>
    </row>
    <row r="21" spans="1:16" ht="21.75" customHeight="1">
      <c r="A21" s="34" t="s">
        <v>64</v>
      </c>
      <c r="C21" s="66"/>
      <c r="D21" s="66"/>
      <c r="E21" s="67">
        <v>8</v>
      </c>
      <c r="F21" s="65"/>
      <c r="G21" s="214">
        <v>3778668</v>
      </c>
      <c r="H21" s="211"/>
      <c r="I21" s="273">
        <v>3329848</v>
      </c>
      <c r="J21" s="211"/>
      <c r="K21" s="214">
        <v>584244</v>
      </c>
      <c r="L21" s="211"/>
      <c r="M21" s="273">
        <v>517572</v>
      </c>
    </row>
    <row r="22" spans="1:16" ht="8.1" customHeight="1">
      <c r="B22" s="66"/>
      <c r="C22" s="66"/>
      <c r="D22" s="66"/>
      <c r="E22" s="67"/>
      <c r="F22" s="65"/>
      <c r="G22" s="221"/>
      <c r="H22" s="213"/>
      <c r="I22" s="243"/>
      <c r="J22" s="213"/>
      <c r="K22" s="221"/>
    </row>
    <row r="23" spans="1:16" ht="21.75" customHeight="1">
      <c r="A23" s="84" t="s">
        <v>7</v>
      </c>
      <c r="B23" s="63"/>
      <c r="C23" s="63"/>
      <c r="D23" s="63"/>
      <c r="E23" s="67"/>
      <c r="F23" s="65"/>
      <c r="G23" s="246">
        <f>SUM(G15:G21)</f>
        <v>8198840</v>
      </c>
      <c r="H23" s="213"/>
      <c r="I23" s="247">
        <f>SUM(I15:I21)</f>
        <v>7838356</v>
      </c>
      <c r="J23" s="213"/>
      <c r="K23" s="246">
        <f>SUM(K15:K21)</f>
        <v>3274084</v>
      </c>
      <c r="M23" s="247">
        <f>SUM(M15:M21)</f>
        <v>4410988</v>
      </c>
      <c r="P23" s="17"/>
    </row>
    <row r="24" spans="1:16" ht="21.75" customHeight="1"/>
    <row r="25" spans="1:16" ht="21.75" customHeight="1"/>
    <row r="26" spans="1:16" ht="21.75" customHeight="1"/>
    <row r="27" spans="1:16" ht="21.75" customHeight="1"/>
    <row r="28" spans="1:16" ht="21.75" customHeight="1"/>
    <row r="29" spans="1:16" ht="21.75" customHeight="1"/>
    <row r="30" spans="1:16" ht="21.75" customHeight="1"/>
    <row r="31" spans="1:16" ht="24" customHeight="1"/>
    <row r="32" spans="1:16" ht="18" customHeight="1"/>
    <row r="33" spans="1:13" ht="21.75" customHeight="1"/>
    <row r="34" spans="1:13" ht="21.75" customHeight="1"/>
    <row r="35" spans="1:13" ht="25.5" customHeight="1"/>
    <row r="36" spans="1:13" ht="23.25" customHeight="1"/>
    <row r="37" spans="1:13" ht="21.75" customHeight="1">
      <c r="A37" s="323" t="s">
        <v>145</v>
      </c>
      <c r="B37" s="323"/>
      <c r="C37" s="323"/>
      <c r="D37" s="323"/>
      <c r="E37" s="323"/>
      <c r="F37" s="323"/>
      <c r="G37" s="323"/>
      <c r="H37" s="323"/>
      <c r="I37" s="323"/>
      <c r="J37" s="323"/>
      <c r="K37" s="323"/>
      <c r="L37" s="323"/>
      <c r="M37" s="323"/>
    </row>
    <row r="38" spans="1:13" ht="21.75" customHeight="1">
      <c r="A38" s="83"/>
      <c r="B38" s="83"/>
      <c r="C38" s="83"/>
      <c r="D38" s="83"/>
      <c r="E38" s="83"/>
      <c r="F38" s="83"/>
      <c r="G38" s="248"/>
      <c r="H38" s="248"/>
      <c r="I38" s="249"/>
      <c r="J38" s="248"/>
      <c r="K38" s="248"/>
      <c r="L38" s="248"/>
      <c r="M38" s="249"/>
    </row>
    <row r="39" spans="1:13" ht="21.75" customHeight="1">
      <c r="A39" s="83"/>
      <c r="B39" s="83"/>
      <c r="C39" s="83"/>
      <c r="D39" s="83"/>
      <c r="E39" s="83"/>
      <c r="F39" s="83"/>
      <c r="G39" s="248"/>
      <c r="H39" s="248"/>
      <c r="I39" s="249"/>
      <c r="J39" s="248"/>
      <c r="K39" s="248"/>
      <c r="L39" s="248"/>
      <c r="M39" s="249"/>
    </row>
    <row r="40" spans="1:13" ht="21.75" customHeight="1">
      <c r="A40" s="83"/>
      <c r="B40" s="83"/>
      <c r="C40" s="83"/>
      <c r="D40" s="83"/>
      <c r="E40" s="83"/>
      <c r="F40" s="83"/>
      <c r="G40" s="248"/>
      <c r="H40" s="248"/>
      <c r="I40" s="249"/>
      <c r="J40" s="248"/>
      <c r="K40" s="248"/>
      <c r="L40" s="248"/>
      <c r="M40" s="249"/>
    </row>
    <row r="41" spans="1:13" ht="21.75" customHeight="1">
      <c r="A41" s="83"/>
      <c r="B41" s="83"/>
      <c r="C41" s="83"/>
      <c r="D41" s="83"/>
      <c r="E41" s="83"/>
      <c r="F41" s="83"/>
      <c r="G41" s="248"/>
      <c r="H41" s="248"/>
      <c r="I41" s="249"/>
      <c r="J41" s="248"/>
      <c r="K41" s="248"/>
      <c r="L41" s="248"/>
      <c r="M41" s="249"/>
    </row>
    <row r="42" spans="1:13" ht="21.95" customHeight="1">
      <c r="A42" s="321" t="s">
        <v>146</v>
      </c>
      <c r="B42" s="321"/>
      <c r="C42" s="321"/>
      <c r="D42" s="321"/>
      <c r="E42" s="321"/>
      <c r="F42" s="321"/>
      <c r="G42" s="321"/>
      <c r="H42" s="321"/>
      <c r="I42" s="321"/>
      <c r="J42" s="321"/>
      <c r="K42" s="321"/>
      <c r="L42" s="321"/>
      <c r="M42" s="321"/>
    </row>
    <row r="43" spans="1:13" s="33" customFormat="1" ht="21.75" customHeight="1">
      <c r="A43" s="84" t="str">
        <f>A1</f>
        <v xml:space="preserve">บริษัท พีทีจี เอ็นเนอยี จำกัด (มหาชน) </v>
      </c>
      <c r="B43" s="31"/>
      <c r="C43" s="31"/>
      <c r="D43" s="31"/>
      <c r="E43" s="56"/>
      <c r="F43" s="32"/>
      <c r="G43" s="228"/>
      <c r="H43" s="228"/>
      <c r="I43" s="229"/>
      <c r="J43" s="230"/>
      <c r="K43" s="217"/>
      <c r="L43" s="228"/>
      <c r="M43" s="231"/>
    </row>
    <row r="44" spans="1:13" s="33" customFormat="1" ht="21.75" customHeight="1">
      <c r="A44" s="84" t="s">
        <v>203</v>
      </c>
      <c r="B44" s="31"/>
      <c r="C44" s="31"/>
      <c r="D44" s="31"/>
      <c r="E44" s="56"/>
      <c r="F44" s="32"/>
      <c r="G44" s="228"/>
      <c r="H44" s="228"/>
      <c r="I44" s="229"/>
      <c r="J44" s="230"/>
      <c r="K44" s="217"/>
      <c r="L44" s="228"/>
      <c r="M44" s="231"/>
    </row>
    <row r="45" spans="1:13" s="33" customFormat="1" ht="21.75" customHeight="1">
      <c r="A45" s="57" t="s">
        <v>171</v>
      </c>
      <c r="B45" s="58"/>
      <c r="C45" s="58"/>
      <c r="D45" s="58"/>
      <c r="E45" s="59"/>
      <c r="F45" s="60"/>
      <c r="G45" s="232"/>
      <c r="H45" s="232"/>
      <c r="I45" s="233"/>
      <c r="J45" s="234"/>
      <c r="K45" s="235"/>
      <c r="L45" s="232"/>
      <c r="M45" s="236"/>
    </row>
    <row r="46" spans="1:13" s="33" customFormat="1" ht="21.75" customHeight="1">
      <c r="A46" s="34"/>
      <c r="E46" s="56"/>
      <c r="F46" s="32"/>
      <c r="G46" s="228"/>
      <c r="H46" s="228"/>
      <c r="I46" s="229"/>
      <c r="J46" s="230"/>
      <c r="K46" s="217"/>
      <c r="L46" s="228"/>
      <c r="M46" s="231"/>
    </row>
    <row r="47" spans="1:13" s="33" customFormat="1" ht="21.75" customHeight="1">
      <c r="A47" s="34"/>
      <c r="E47" s="56"/>
      <c r="F47" s="35"/>
      <c r="G47" s="322" t="s">
        <v>70</v>
      </c>
      <c r="H47" s="322"/>
      <c r="I47" s="322"/>
      <c r="J47" s="237"/>
      <c r="K47" s="250"/>
      <c r="L47" s="250"/>
      <c r="M47" s="251" t="s">
        <v>108</v>
      </c>
    </row>
    <row r="48" spans="1:13" s="33" customFormat="1" ht="21.75" customHeight="1">
      <c r="A48" s="34"/>
      <c r="E48" s="56"/>
      <c r="F48" s="35"/>
      <c r="G48" s="237" t="s">
        <v>68</v>
      </c>
      <c r="H48" s="237"/>
      <c r="I48" s="238" t="s">
        <v>69</v>
      </c>
      <c r="J48" s="237"/>
      <c r="K48" s="237" t="s">
        <v>68</v>
      </c>
      <c r="L48" s="237"/>
      <c r="M48" s="238" t="s">
        <v>69</v>
      </c>
    </row>
    <row r="49" spans="1:13" s="33" customFormat="1" ht="21.75" customHeight="1">
      <c r="A49" s="34"/>
      <c r="E49" s="56"/>
      <c r="F49" s="35"/>
      <c r="G49" s="237" t="s">
        <v>172</v>
      </c>
      <c r="H49" s="237"/>
      <c r="I49" s="238" t="s">
        <v>0</v>
      </c>
      <c r="J49" s="237"/>
      <c r="K49" s="237" t="s">
        <v>172</v>
      </c>
      <c r="L49" s="237"/>
      <c r="M49" s="238" t="s">
        <v>0</v>
      </c>
    </row>
    <row r="50" spans="1:13" s="33" customFormat="1" ht="21.75" customHeight="1">
      <c r="A50" s="34"/>
      <c r="E50" s="56"/>
      <c r="F50" s="35"/>
      <c r="G50" s="237" t="s">
        <v>173</v>
      </c>
      <c r="H50" s="239"/>
      <c r="I50" s="238" t="s">
        <v>163</v>
      </c>
      <c r="J50" s="240"/>
      <c r="K50" s="237" t="s">
        <v>173</v>
      </c>
      <c r="L50" s="239"/>
      <c r="M50" s="238" t="s">
        <v>163</v>
      </c>
    </row>
    <row r="51" spans="1:13" s="33" customFormat="1" ht="21.75" customHeight="1">
      <c r="A51" s="34"/>
      <c r="E51" s="59" t="s">
        <v>1</v>
      </c>
      <c r="F51" s="35"/>
      <c r="G51" s="241" t="s">
        <v>61</v>
      </c>
      <c r="H51" s="239"/>
      <c r="I51" s="242" t="s">
        <v>61</v>
      </c>
      <c r="J51" s="240"/>
      <c r="K51" s="241" t="s">
        <v>61</v>
      </c>
      <c r="L51" s="239"/>
      <c r="M51" s="242" t="s">
        <v>61</v>
      </c>
    </row>
    <row r="52" spans="1:13" ht="8.1" customHeight="1">
      <c r="A52" s="84"/>
      <c r="B52" s="63"/>
      <c r="C52" s="63"/>
      <c r="D52" s="63"/>
      <c r="E52" s="64"/>
      <c r="F52" s="65"/>
      <c r="G52" s="221"/>
      <c r="H52" s="213"/>
      <c r="I52" s="243"/>
      <c r="K52" s="244"/>
    </row>
    <row r="53" spans="1:13" ht="21.75" customHeight="1">
      <c r="A53" s="84" t="s">
        <v>128</v>
      </c>
      <c r="B53" s="63"/>
      <c r="C53" s="63"/>
      <c r="D53" s="63"/>
      <c r="E53" s="64"/>
      <c r="F53" s="65"/>
      <c r="G53" s="221"/>
      <c r="H53" s="213"/>
      <c r="I53" s="243"/>
      <c r="K53" s="244"/>
    </row>
    <row r="54" spans="1:13" ht="8.1" customHeight="1">
      <c r="A54" s="84"/>
      <c r="B54" s="63"/>
      <c r="C54" s="63"/>
      <c r="D54" s="63"/>
      <c r="E54" s="64"/>
      <c r="F54" s="65"/>
      <c r="G54" s="221"/>
      <c r="H54" s="213"/>
      <c r="I54" s="243"/>
      <c r="K54" s="244"/>
    </row>
    <row r="55" spans="1:13" ht="21.75" customHeight="1">
      <c r="A55" s="84" t="s">
        <v>8</v>
      </c>
      <c r="B55" s="63"/>
      <c r="C55" s="63"/>
      <c r="D55" s="63"/>
      <c r="E55" s="67"/>
      <c r="F55" s="65"/>
      <c r="G55" s="221"/>
      <c r="H55" s="213"/>
      <c r="I55" s="243"/>
      <c r="J55" s="213"/>
      <c r="K55" s="221"/>
    </row>
    <row r="56" spans="1:13" ht="8.1" customHeight="1">
      <c r="A56" s="84"/>
      <c r="B56" s="63"/>
      <c r="C56" s="63"/>
      <c r="D56" s="63"/>
      <c r="E56" s="67"/>
      <c r="F56" s="65"/>
      <c r="G56" s="221"/>
      <c r="H56" s="213"/>
      <c r="I56" s="243"/>
      <c r="J56" s="213"/>
      <c r="K56" s="221"/>
    </row>
    <row r="57" spans="1:13" ht="21.75" customHeight="1">
      <c r="A57" s="34" t="s">
        <v>153</v>
      </c>
      <c r="B57" s="66"/>
      <c r="C57" s="66"/>
      <c r="D57" s="66"/>
      <c r="E57" s="67"/>
      <c r="F57" s="65"/>
      <c r="G57" s="212">
        <v>55521</v>
      </c>
      <c r="H57" s="213"/>
      <c r="I57" s="210">
        <v>5927</v>
      </c>
      <c r="J57" s="215"/>
      <c r="K57" s="212">
        <v>0</v>
      </c>
      <c r="L57" s="216"/>
      <c r="M57" s="217">
        <v>0</v>
      </c>
    </row>
    <row r="58" spans="1:13" ht="21.75" customHeight="1">
      <c r="A58" s="34" t="s">
        <v>127</v>
      </c>
      <c r="B58" s="66"/>
      <c r="C58" s="66"/>
      <c r="D58" s="66"/>
      <c r="E58" s="67"/>
      <c r="F58" s="65"/>
      <c r="G58" s="221"/>
      <c r="H58" s="213"/>
      <c r="I58" s="211"/>
      <c r="J58" s="211"/>
      <c r="K58" s="212"/>
      <c r="L58" s="211"/>
      <c r="M58" s="211"/>
    </row>
    <row r="59" spans="1:13" ht="21.75" customHeight="1">
      <c r="B59" s="34" t="s">
        <v>129</v>
      </c>
      <c r="C59" s="66"/>
      <c r="D59" s="66"/>
      <c r="E59" s="67">
        <v>6</v>
      </c>
      <c r="F59" s="65"/>
      <c r="G59" s="212">
        <v>581076</v>
      </c>
      <c r="H59" s="213"/>
      <c r="I59" s="210">
        <v>581076</v>
      </c>
      <c r="J59" s="211"/>
      <c r="K59" s="212">
        <v>0</v>
      </c>
      <c r="L59" s="211"/>
      <c r="M59" s="217">
        <v>0</v>
      </c>
    </row>
    <row r="60" spans="1:13" ht="21.75" customHeight="1">
      <c r="A60" s="34" t="s">
        <v>147</v>
      </c>
      <c r="B60" s="33"/>
      <c r="C60" s="33"/>
      <c r="D60" s="33"/>
      <c r="E60" s="69">
        <v>17.600000000000001</v>
      </c>
      <c r="F60" s="32"/>
      <c r="G60" s="212">
        <v>1344</v>
      </c>
      <c r="H60" s="211"/>
      <c r="I60" s="210">
        <v>1416</v>
      </c>
      <c r="J60" s="211"/>
      <c r="K60" s="212">
        <v>1471087</v>
      </c>
      <c r="L60" s="211"/>
      <c r="M60" s="210">
        <v>1557850</v>
      </c>
    </row>
    <row r="61" spans="1:13" ht="21.75" customHeight="1">
      <c r="A61" s="34" t="s">
        <v>58</v>
      </c>
      <c r="B61" s="33"/>
      <c r="C61" s="33"/>
      <c r="D61" s="33"/>
      <c r="E61" s="67">
        <v>9</v>
      </c>
      <c r="F61" s="32"/>
      <c r="G61" s="283">
        <v>0</v>
      </c>
      <c r="H61" s="213"/>
      <c r="I61" s="213">
        <v>0</v>
      </c>
      <c r="J61" s="211"/>
      <c r="K61" s="212">
        <v>3145314</v>
      </c>
      <c r="L61" s="211"/>
      <c r="M61" s="210">
        <v>3145314</v>
      </c>
    </row>
    <row r="62" spans="1:13" ht="21.75" customHeight="1">
      <c r="A62" s="34" t="s">
        <v>90</v>
      </c>
      <c r="B62" s="33"/>
      <c r="C62" s="33"/>
      <c r="D62" s="33"/>
      <c r="E62" s="67">
        <v>9</v>
      </c>
      <c r="F62" s="32"/>
      <c r="G62" s="283">
        <v>1497185</v>
      </c>
      <c r="H62" s="213"/>
      <c r="I62" s="210">
        <v>954033</v>
      </c>
      <c r="J62" s="211"/>
      <c r="K62" s="212">
        <v>1192796</v>
      </c>
      <c r="L62" s="211"/>
      <c r="M62" s="210">
        <v>640000</v>
      </c>
    </row>
    <row r="63" spans="1:13" ht="21.75" customHeight="1">
      <c r="A63" s="34" t="s">
        <v>94</v>
      </c>
      <c r="B63" s="33"/>
      <c r="C63" s="33"/>
      <c r="D63" s="33"/>
      <c r="E63" s="67">
        <v>9</v>
      </c>
      <c r="F63" s="32"/>
      <c r="G63" s="283">
        <v>1023516</v>
      </c>
      <c r="H63" s="213"/>
      <c r="I63" s="210">
        <v>1055039</v>
      </c>
      <c r="J63" s="211"/>
      <c r="K63" s="212">
        <v>88063</v>
      </c>
      <c r="L63" s="211"/>
      <c r="M63" s="210">
        <v>81063</v>
      </c>
    </row>
    <row r="64" spans="1:13" ht="21.75" customHeight="1">
      <c r="A64" s="34" t="s">
        <v>63</v>
      </c>
      <c r="B64" s="33"/>
      <c r="C64" s="33"/>
      <c r="D64" s="33"/>
      <c r="E64" s="67"/>
      <c r="F64" s="32"/>
      <c r="G64" s="252">
        <v>590678</v>
      </c>
      <c r="H64" s="213"/>
      <c r="I64" s="210">
        <v>594250</v>
      </c>
      <c r="J64" s="211"/>
      <c r="K64" s="212">
        <v>130650</v>
      </c>
      <c r="L64" s="211"/>
      <c r="M64" s="210">
        <v>130738</v>
      </c>
    </row>
    <row r="65" spans="1:18" ht="21.75" customHeight="1">
      <c r="A65" s="34" t="s">
        <v>148</v>
      </c>
      <c r="B65" s="33"/>
      <c r="C65" s="33"/>
      <c r="D65" s="33"/>
      <c r="E65" s="67">
        <v>10</v>
      </c>
      <c r="F65" s="32"/>
      <c r="G65" s="252">
        <v>13615073</v>
      </c>
      <c r="H65" s="211"/>
      <c r="I65" s="210">
        <v>13202269</v>
      </c>
      <c r="J65" s="211"/>
      <c r="K65" s="212">
        <v>1031974</v>
      </c>
      <c r="L65" s="211"/>
      <c r="M65" s="210">
        <v>1038458</v>
      </c>
    </row>
    <row r="66" spans="1:18" ht="21.75" customHeight="1">
      <c r="A66" s="34" t="s">
        <v>130</v>
      </c>
      <c r="B66" s="33"/>
      <c r="C66" s="33"/>
      <c r="D66" s="33"/>
      <c r="E66" s="67">
        <v>11</v>
      </c>
      <c r="F66" s="32"/>
      <c r="G66" s="252">
        <v>20279018</v>
      </c>
      <c r="H66" s="211"/>
      <c r="I66" s="210">
        <v>20935377</v>
      </c>
      <c r="J66" s="211"/>
      <c r="K66" s="212">
        <v>294146</v>
      </c>
      <c r="L66" s="211"/>
      <c r="M66" s="210">
        <v>287248</v>
      </c>
    </row>
    <row r="67" spans="1:18" ht="21.75" customHeight="1">
      <c r="A67" s="34" t="s">
        <v>9</v>
      </c>
      <c r="B67" s="33"/>
      <c r="C67" s="33"/>
      <c r="D67" s="33"/>
      <c r="E67" s="67"/>
      <c r="F67" s="32"/>
      <c r="G67" s="212">
        <v>372916</v>
      </c>
      <c r="H67" s="213"/>
      <c r="I67" s="210">
        <v>346445</v>
      </c>
      <c r="J67" s="211"/>
      <c r="K67" s="212">
        <v>201076</v>
      </c>
      <c r="L67" s="211"/>
      <c r="M67" s="210">
        <v>192014</v>
      </c>
    </row>
    <row r="68" spans="1:18" ht="21.75" customHeight="1">
      <c r="A68" s="34" t="s">
        <v>117</v>
      </c>
      <c r="B68" s="33"/>
      <c r="C68" s="33"/>
      <c r="D68" s="33"/>
      <c r="E68" s="21"/>
      <c r="F68" s="32"/>
      <c r="G68" s="212">
        <v>80724</v>
      </c>
      <c r="H68" s="213"/>
      <c r="I68" s="210">
        <v>52983</v>
      </c>
      <c r="J68" s="211"/>
      <c r="K68" s="212">
        <v>0</v>
      </c>
      <c r="L68" s="211"/>
      <c r="M68" s="217">
        <v>0</v>
      </c>
    </row>
    <row r="69" spans="1:18" ht="21.75" customHeight="1">
      <c r="A69" s="34" t="s">
        <v>98</v>
      </c>
      <c r="B69" s="33"/>
      <c r="C69" s="33"/>
      <c r="D69" s="33"/>
      <c r="E69" s="67"/>
      <c r="F69" s="32"/>
      <c r="G69" s="212">
        <v>667304</v>
      </c>
      <c r="H69" s="213"/>
      <c r="I69" s="210">
        <v>632290</v>
      </c>
      <c r="J69" s="211"/>
      <c r="K69" s="212">
        <v>57138</v>
      </c>
      <c r="L69" s="211"/>
      <c r="M69" s="210">
        <v>51481</v>
      </c>
    </row>
    <row r="70" spans="1:18" ht="21.75" customHeight="1">
      <c r="A70" s="34" t="s">
        <v>59</v>
      </c>
      <c r="B70" s="33"/>
      <c r="C70" s="33"/>
      <c r="D70" s="33"/>
      <c r="E70" s="67"/>
      <c r="F70" s="32"/>
      <c r="G70" s="246">
        <v>765142</v>
      </c>
      <c r="H70" s="213"/>
      <c r="I70" s="273">
        <v>732401</v>
      </c>
      <c r="J70" s="211"/>
      <c r="K70" s="218">
        <v>280907</v>
      </c>
      <c r="L70" s="211"/>
      <c r="M70" s="273">
        <v>259933</v>
      </c>
      <c r="R70" s="17"/>
    </row>
    <row r="71" spans="1:18" ht="8.1" customHeight="1">
      <c r="A71" s="84"/>
      <c r="B71" s="63"/>
      <c r="C71" s="63"/>
      <c r="D71" s="63"/>
      <c r="E71" s="70"/>
      <c r="F71" s="65"/>
      <c r="G71" s="221"/>
      <c r="H71" s="213"/>
      <c r="I71" s="243"/>
      <c r="J71" s="213"/>
      <c r="K71" s="221"/>
    </row>
    <row r="72" spans="1:18" ht="21.75" customHeight="1">
      <c r="A72" s="84" t="s">
        <v>10</v>
      </c>
      <c r="B72" s="31"/>
      <c r="C72" s="31"/>
      <c r="D72" s="31"/>
      <c r="E72" s="71"/>
      <c r="F72" s="32"/>
      <c r="G72" s="253">
        <f>SUM(G57:G70)</f>
        <v>39529497</v>
      </c>
      <c r="H72" s="213"/>
      <c r="I72" s="254">
        <f>SUM(I57:I70)</f>
        <v>39093506</v>
      </c>
      <c r="J72" s="213"/>
      <c r="K72" s="253">
        <f>SUM(K57:L70)</f>
        <v>7893151</v>
      </c>
      <c r="L72" s="255"/>
      <c r="M72" s="254">
        <f>SUM(M57:M70)</f>
        <v>7384099</v>
      </c>
    </row>
    <row r="73" spans="1:18" ht="8.1" customHeight="1">
      <c r="A73" s="84"/>
      <c r="B73" s="63"/>
      <c r="C73" s="63"/>
      <c r="D73" s="63"/>
      <c r="E73" s="70"/>
      <c r="F73" s="65"/>
      <c r="G73" s="221"/>
      <c r="H73" s="213"/>
      <c r="I73" s="243"/>
      <c r="J73" s="213"/>
      <c r="K73" s="221"/>
    </row>
    <row r="74" spans="1:18" ht="21.75" customHeight="1" thickBot="1">
      <c r="A74" s="84" t="s">
        <v>11</v>
      </c>
      <c r="B74" s="63"/>
      <c r="C74" s="63"/>
      <c r="D74" s="63"/>
      <c r="E74" s="70"/>
      <c r="F74" s="65"/>
      <c r="G74" s="256">
        <f>G23+G72</f>
        <v>47728337</v>
      </c>
      <c r="H74" s="213"/>
      <c r="I74" s="257">
        <f>I23+I72</f>
        <v>46931862</v>
      </c>
      <c r="J74" s="213"/>
      <c r="K74" s="256">
        <f>K23+K72</f>
        <v>11167235</v>
      </c>
      <c r="M74" s="257">
        <f>M23+M72</f>
        <v>11795087</v>
      </c>
    </row>
    <row r="75" spans="1:18" ht="21.75" customHeight="1" thickTop="1">
      <c r="A75" s="84"/>
      <c r="B75" s="63"/>
      <c r="C75" s="63"/>
      <c r="D75" s="63"/>
      <c r="E75" s="70"/>
      <c r="F75" s="65"/>
      <c r="G75" s="213"/>
      <c r="H75" s="213"/>
      <c r="I75" s="243"/>
      <c r="J75" s="213"/>
      <c r="K75" s="213"/>
    </row>
    <row r="76" spans="1:18" ht="21.75" customHeight="1">
      <c r="A76" s="84"/>
      <c r="B76" s="63"/>
      <c r="C76" s="63"/>
      <c r="D76" s="63"/>
      <c r="E76" s="70"/>
      <c r="F76" s="65"/>
      <c r="G76" s="213"/>
      <c r="H76" s="213"/>
      <c r="I76" s="243"/>
      <c r="J76" s="213"/>
      <c r="K76" s="213"/>
    </row>
    <row r="77" spans="1:18" ht="21.75" customHeight="1">
      <c r="A77" s="84"/>
      <c r="B77" s="63"/>
      <c r="C77" s="63"/>
      <c r="D77" s="63"/>
      <c r="E77" s="70"/>
      <c r="F77" s="65"/>
      <c r="G77" s="213"/>
      <c r="H77" s="213"/>
      <c r="I77" s="243"/>
      <c r="J77" s="213"/>
      <c r="K77" s="213"/>
    </row>
    <row r="78" spans="1:18" ht="21.75" customHeight="1">
      <c r="A78" s="84"/>
      <c r="B78" s="63"/>
      <c r="C78" s="63"/>
      <c r="D78" s="63"/>
      <c r="E78" s="70"/>
      <c r="F78" s="65"/>
      <c r="G78" s="213"/>
      <c r="H78" s="213"/>
      <c r="I78" s="243"/>
      <c r="J78" s="213"/>
      <c r="K78" s="213"/>
    </row>
    <row r="79" spans="1:18" ht="21.75" customHeight="1">
      <c r="A79" s="84"/>
      <c r="B79" s="63"/>
      <c r="C79" s="63"/>
      <c r="D79" s="63"/>
      <c r="E79" s="70"/>
      <c r="F79" s="65"/>
      <c r="G79" s="213"/>
      <c r="H79" s="213"/>
      <c r="I79" s="243"/>
      <c r="J79" s="213"/>
      <c r="K79" s="213"/>
    </row>
    <row r="80" spans="1:18" ht="21.75" customHeight="1">
      <c r="A80" s="84"/>
      <c r="B80" s="63"/>
      <c r="C80" s="63"/>
      <c r="D80" s="63"/>
      <c r="E80" s="70"/>
      <c r="F80" s="65"/>
      <c r="G80" s="213"/>
      <c r="H80" s="213"/>
      <c r="I80" s="243"/>
      <c r="J80" s="213"/>
      <c r="K80" s="213"/>
    </row>
    <row r="81" spans="1:13" ht="21.75" customHeight="1">
      <c r="A81" s="84"/>
      <c r="B81" s="63"/>
      <c r="C81" s="63"/>
      <c r="D81" s="63"/>
      <c r="E81" s="70"/>
      <c r="F81" s="65"/>
      <c r="G81" s="213"/>
      <c r="H81" s="213"/>
      <c r="I81" s="243"/>
      <c r="J81" s="213"/>
      <c r="K81" s="213"/>
    </row>
    <row r="82" spans="1:13" ht="21.75" customHeight="1">
      <c r="A82" s="84"/>
      <c r="B82" s="63"/>
      <c r="C82" s="63"/>
      <c r="D82" s="63"/>
      <c r="E82" s="70"/>
      <c r="F82" s="65"/>
      <c r="G82" s="213"/>
      <c r="H82" s="213"/>
      <c r="I82" s="243"/>
      <c r="J82" s="213"/>
      <c r="K82" s="213"/>
    </row>
    <row r="83" spans="1:13" ht="21.75" customHeight="1">
      <c r="A83" s="84"/>
      <c r="B83" s="63"/>
      <c r="C83" s="63"/>
      <c r="D83" s="63"/>
      <c r="E83" s="70"/>
      <c r="F83" s="65"/>
      <c r="G83" s="213"/>
      <c r="H83" s="213"/>
      <c r="I83" s="243"/>
      <c r="J83" s="213"/>
      <c r="K83" s="213"/>
    </row>
    <row r="84" spans="1:13" ht="18" customHeight="1">
      <c r="A84" s="84"/>
      <c r="B84" s="63"/>
      <c r="C84" s="63"/>
      <c r="D84" s="63"/>
      <c r="E84" s="70"/>
      <c r="F84" s="65"/>
      <c r="G84" s="213"/>
      <c r="H84" s="213"/>
      <c r="I84" s="243"/>
      <c r="J84" s="213"/>
      <c r="K84" s="213"/>
    </row>
    <row r="85" spans="1:13" ht="21.95" customHeight="1">
      <c r="A85" s="321" t="str">
        <f>A42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85" s="321"/>
      <c r="C85" s="321"/>
      <c r="D85" s="321"/>
      <c r="E85" s="321"/>
      <c r="F85" s="321"/>
      <c r="G85" s="321"/>
      <c r="H85" s="321"/>
      <c r="I85" s="321"/>
      <c r="J85" s="321"/>
      <c r="K85" s="321"/>
      <c r="L85" s="321"/>
      <c r="M85" s="321"/>
    </row>
    <row r="86" spans="1:13" ht="21.75" customHeight="1">
      <c r="A86" s="84" t="str">
        <f>A1</f>
        <v xml:space="preserve">บริษัท พีทีจี เอ็นเนอยี จำกัด (มหาชน) </v>
      </c>
      <c r="B86" s="31"/>
      <c r="C86" s="31"/>
      <c r="D86" s="31"/>
      <c r="F86" s="32"/>
      <c r="G86" s="228"/>
      <c r="H86" s="228"/>
      <c r="I86" s="229"/>
      <c r="J86" s="230"/>
      <c r="K86" s="217"/>
      <c r="L86" s="228"/>
      <c r="M86" s="231"/>
    </row>
    <row r="87" spans="1:13" ht="21.75" customHeight="1">
      <c r="A87" s="84" t="str">
        <f>A2</f>
        <v>งบฐานะการเงิน</v>
      </c>
      <c r="B87" s="31"/>
      <c r="C87" s="31"/>
      <c r="D87" s="31"/>
      <c r="F87" s="32"/>
      <c r="G87" s="228"/>
      <c r="H87" s="228"/>
      <c r="I87" s="229"/>
      <c r="J87" s="230"/>
      <c r="K87" s="217"/>
      <c r="L87" s="228"/>
      <c r="M87" s="231"/>
    </row>
    <row r="88" spans="1:13" s="33" customFormat="1" ht="21.75" customHeight="1">
      <c r="A88" s="57" t="str">
        <f>A45</f>
        <v>ณ วันที่ 31 มีนาคม พ.ศ. 2567</v>
      </c>
      <c r="B88" s="58"/>
      <c r="C88" s="58"/>
      <c r="D88" s="58"/>
      <c r="E88" s="59"/>
      <c r="F88" s="60"/>
      <c r="G88" s="232"/>
      <c r="H88" s="232"/>
      <c r="I88" s="233"/>
      <c r="J88" s="234"/>
      <c r="K88" s="235"/>
      <c r="L88" s="232"/>
      <c r="M88" s="236"/>
    </row>
    <row r="89" spans="1:13" s="33" customFormat="1" ht="15" customHeight="1">
      <c r="A89" s="34"/>
      <c r="E89" s="56"/>
      <c r="F89" s="32"/>
      <c r="G89" s="228"/>
      <c r="H89" s="228"/>
      <c r="I89" s="229"/>
      <c r="J89" s="230"/>
      <c r="K89" s="217"/>
      <c r="L89" s="228"/>
      <c r="M89" s="231"/>
    </row>
    <row r="90" spans="1:13" s="33" customFormat="1" ht="20.100000000000001" customHeight="1">
      <c r="A90" s="34"/>
      <c r="E90" s="56"/>
      <c r="F90" s="35"/>
      <c r="G90" s="322" t="s">
        <v>70</v>
      </c>
      <c r="H90" s="322"/>
      <c r="I90" s="322"/>
      <c r="J90" s="237"/>
      <c r="K90" s="250"/>
      <c r="L90" s="250"/>
      <c r="M90" s="251" t="s">
        <v>108</v>
      </c>
    </row>
    <row r="91" spans="1:13" s="33" customFormat="1" ht="20.100000000000001" customHeight="1">
      <c r="A91" s="34"/>
      <c r="E91" s="56"/>
      <c r="F91" s="35"/>
      <c r="G91" s="237" t="s">
        <v>68</v>
      </c>
      <c r="H91" s="237"/>
      <c r="I91" s="238" t="s">
        <v>69</v>
      </c>
      <c r="J91" s="237"/>
      <c r="K91" s="237" t="s">
        <v>68</v>
      </c>
      <c r="L91" s="237"/>
      <c r="M91" s="238" t="s">
        <v>69</v>
      </c>
    </row>
    <row r="92" spans="1:13" s="33" customFormat="1" ht="20.100000000000001" customHeight="1">
      <c r="A92" s="34"/>
      <c r="E92" s="56"/>
      <c r="F92" s="35"/>
      <c r="G92" s="237" t="s">
        <v>172</v>
      </c>
      <c r="H92" s="237"/>
      <c r="I92" s="238" t="s">
        <v>0</v>
      </c>
      <c r="J92" s="237"/>
      <c r="K92" s="237" t="s">
        <v>172</v>
      </c>
      <c r="L92" s="237"/>
      <c r="M92" s="238" t="s">
        <v>0</v>
      </c>
    </row>
    <row r="93" spans="1:13" s="33" customFormat="1" ht="20.100000000000001" customHeight="1">
      <c r="A93" s="34"/>
      <c r="E93" s="56"/>
      <c r="F93" s="35"/>
      <c r="G93" s="237" t="s">
        <v>173</v>
      </c>
      <c r="H93" s="239"/>
      <c r="I93" s="238" t="s">
        <v>163</v>
      </c>
      <c r="J93" s="240"/>
      <c r="K93" s="237" t="s">
        <v>173</v>
      </c>
      <c r="L93" s="239"/>
      <c r="M93" s="238" t="s">
        <v>163</v>
      </c>
    </row>
    <row r="94" spans="1:13" s="33" customFormat="1" ht="20.100000000000001" customHeight="1">
      <c r="A94" s="34"/>
      <c r="E94" s="59" t="s">
        <v>1</v>
      </c>
      <c r="F94" s="35"/>
      <c r="G94" s="241" t="s">
        <v>61</v>
      </c>
      <c r="H94" s="239"/>
      <c r="I94" s="242" t="s">
        <v>61</v>
      </c>
      <c r="J94" s="240"/>
      <c r="K94" s="241" t="s">
        <v>61</v>
      </c>
      <c r="L94" s="239"/>
      <c r="M94" s="242" t="s">
        <v>61</v>
      </c>
    </row>
    <row r="95" spans="1:13" s="33" customFormat="1" ht="4.1500000000000004" customHeight="1">
      <c r="A95" s="34"/>
      <c r="E95" s="56"/>
      <c r="F95" s="35"/>
      <c r="G95" s="258"/>
      <c r="H95" s="239"/>
      <c r="I95" s="238"/>
      <c r="J95" s="240"/>
      <c r="K95" s="258"/>
      <c r="L95" s="239"/>
      <c r="M95" s="238"/>
    </row>
    <row r="96" spans="1:13" s="33" customFormat="1" ht="20.100000000000001" customHeight="1">
      <c r="A96" s="84" t="s">
        <v>102</v>
      </c>
      <c r="B96" s="63"/>
      <c r="C96" s="63"/>
      <c r="D96" s="63"/>
      <c r="E96" s="70"/>
      <c r="F96" s="65"/>
      <c r="G96" s="221"/>
      <c r="H96" s="213"/>
      <c r="I96" s="243"/>
      <c r="J96" s="220"/>
      <c r="K96" s="244"/>
      <c r="L96" s="220"/>
      <c r="M96" s="245"/>
    </row>
    <row r="97" spans="1:13" s="33" customFormat="1" ht="4.1500000000000004" customHeight="1">
      <c r="A97" s="34"/>
      <c r="B97" s="66"/>
      <c r="C97" s="66"/>
      <c r="D97" s="66"/>
      <c r="E97" s="70"/>
      <c r="F97" s="65"/>
      <c r="G97" s="221"/>
      <c r="H97" s="213"/>
      <c r="I97" s="243"/>
      <c r="J97" s="220"/>
      <c r="K97" s="244"/>
      <c r="L97" s="220"/>
      <c r="M97" s="245"/>
    </row>
    <row r="98" spans="1:13" s="33" customFormat="1" ht="20.100000000000001" customHeight="1">
      <c r="A98" s="84" t="s">
        <v>12</v>
      </c>
      <c r="B98" s="63"/>
      <c r="C98" s="63"/>
      <c r="D98" s="63"/>
      <c r="E98" s="70"/>
      <c r="F98" s="65"/>
      <c r="G98" s="221"/>
      <c r="H98" s="213"/>
      <c r="I98" s="243"/>
      <c r="J98" s="220"/>
      <c r="K98" s="244"/>
      <c r="L98" s="220"/>
      <c r="M98" s="245"/>
    </row>
    <row r="99" spans="1:13" s="33" customFormat="1" ht="4.1500000000000004" customHeight="1">
      <c r="A99" s="84"/>
      <c r="B99" s="63"/>
      <c r="C99" s="63"/>
      <c r="D99" s="63"/>
      <c r="E99" s="70"/>
      <c r="F99" s="65"/>
      <c r="G99" s="221"/>
      <c r="H99" s="213"/>
      <c r="I99" s="243"/>
      <c r="J99" s="220"/>
      <c r="K99" s="244"/>
      <c r="L99" s="220"/>
      <c r="M99" s="245"/>
    </row>
    <row r="100" spans="1:13" s="33" customFormat="1" ht="20.100000000000001" customHeight="1">
      <c r="A100" s="34" t="s">
        <v>205</v>
      </c>
      <c r="E100" s="83"/>
      <c r="F100" s="32"/>
      <c r="G100" s="219">
        <v>10093274</v>
      </c>
      <c r="H100" s="213"/>
      <c r="I100" s="210">
        <v>10340285</v>
      </c>
      <c r="J100" s="213"/>
      <c r="K100" s="219">
        <v>1522377</v>
      </c>
      <c r="L100" s="220"/>
      <c r="M100" s="210">
        <v>1666146</v>
      </c>
    </row>
    <row r="101" spans="1:13" s="33" customFormat="1" ht="20.100000000000001" customHeight="1">
      <c r="A101" s="34" t="s">
        <v>101</v>
      </c>
      <c r="E101" s="83">
        <v>12</v>
      </c>
      <c r="F101" s="32"/>
      <c r="G101" s="219">
        <v>4112500</v>
      </c>
      <c r="H101" s="213"/>
      <c r="I101" s="210">
        <v>2800000</v>
      </c>
      <c r="J101" s="213"/>
      <c r="K101" s="219">
        <v>0</v>
      </c>
      <c r="L101" s="220"/>
      <c r="M101" s="210">
        <v>400000</v>
      </c>
    </row>
    <row r="102" spans="1:13" s="33" customFormat="1" ht="20.100000000000001" customHeight="1">
      <c r="A102" s="275" t="s">
        <v>91</v>
      </c>
      <c r="B102" s="276"/>
      <c r="C102" s="276"/>
      <c r="D102" s="276"/>
      <c r="E102" s="64"/>
      <c r="F102" s="65"/>
      <c r="G102" s="221"/>
      <c r="H102" s="213"/>
      <c r="I102" s="243"/>
      <c r="J102" s="213"/>
      <c r="K102" s="221"/>
      <c r="L102" s="217"/>
      <c r="M102" s="231"/>
    </row>
    <row r="103" spans="1:13" s="33" customFormat="1" ht="20.100000000000001" customHeight="1">
      <c r="A103" s="275"/>
      <c r="B103" s="276" t="s">
        <v>14</v>
      </c>
      <c r="C103" s="276"/>
      <c r="D103" s="276"/>
      <c r="E103" s="64">
        <v>13</v>
      </c>
      <c r="F103" s="65"/>
      <c r="G103" s="221">
        <v>1710726</v>
      </c>
      <c r="H103" s="213"/>
      <c r="I103" s="210">
        <v>1748057</v>
      </c>
      <c r="J103" s="213"/>
      <c r="K103" s="221">
        <v>1247653</v>
      </c>
      <c r="L103" s="220"/>
      <c r="M103" s="210">
        <v>1248871</v>
      </c>
    </row>
    <row r="104" spans="1:13" s="33" customFormat="1" ht="20.100000000000001" customHeight="1">
      <c r="A104" s="34" t="s">
        <v>157</v>
      </c>
      <c r="F104" s="65"/>
      <c r="G104" s="221"/>
      <c r="H104" s="213"/>
      <c r="I104" s="243"/>
      <c r="J104" s="213"/>
      <c r="K104" s="221"/>
      <c r="L104" s="217"/>
      <c r="M104" s="231"/>
    </row>
    <row r="105" spans="1:13" s="33" customFormat="1" ht="20.100000000000001" customHeight="1">
      <c r="A105" s="34"/>
      <c r="B105" s="33" t="s">
        <v>149</v>
      </c>
      <c r="E105" s="64"/>
      <c r="F105" s="65"/>
      <c r="G105" s="221">
        <v>2880</v>
      </c>
      <c r="H105" s="213"/>
      <c r="I105" s="210">
        <v>2880</v>
      </c>
      <c r="J105" s="213"/>
      <c r="K105" s="221">
        <v>0</v>
      </c>
      <c r="L105" s="220"/>
      <c r="M105" s="245">
        <v>0</v>
      </c>
    </row>
    <row r="106" spans="1:13" s="33" customFormat="1" ht="20.100000000000001" customHeight="1">
      <c r="A106" s="34" t="s">
        <v>143</v>
      </c>
      <c r="E106" s="64"/>
      <c r="F106" s="65"/>
      <c r="G106" s="221"/>
      <c r="H106" s="213"/>
      <c r="I106" s="243"/>
      <c r="J106" s="213"/>
      <c r="K106" s="221"/>
      <c r="L106" s="217"/>
      <c r="M106" s="231"/>
    </row>
    <row r="107" spans="1:13" s="33" customFormat="1" ht="20.100000000000001" customHeight="1">
      <c r="A107" s="34"/>
      <c r="B107" s="33" t="s">
        <v>144</v>
      </c>
      <c r="E107" s="64">
        <v>14</v>
      </c>
      <c r="F107" s="65"/>
      <c r="G107" s="221">
        <v>1348655</v>
      </c>
      <c r="H107" s="213"/>
      <c r="I107" s="210">
        <v>199967</v>
      </c>
      <c r="J107" s="213"/>
      <c r="K107" s="221">
        <v>1348655</v>
      </c>
      <c r="L107" s="220"/>
      <c r="M107" s="210">
        <v>199967</v>
      </c>
    </row>
    <row r="108" spans="1:13" s="33" customFormat="1" ht="20.100000000000001" customHeight="1">
      <c r="A108" s="33" t="s">
        <v>132</v>
      </c>
      <c r="C108" s="66"/>
      <c r="D108" s="66"/>
      <c r="E108" s="83">
        <v>6</v>
      </c>
      <c r="F108" s="65"/>
      <c r="G108" s="221">
        <v>0</v>
      </c>
      <c r="H108" s="211"/>
      <c r="I108" s="210">
        <v>3602</v>
      </c>
      <c r="J108" s="213"/>
      <c r="K108" s="221">
        <v>0</v>
      </c>
      <c r="L108" s="220"/>
      <c r="M108" s="210">
        <v>3602</v>
      </c>
    </row>
    <row r="109" spans="1:13" s="33" customFormat="1" ht="20.100000000000001" customHeight="1">
      <c r="A109" s="34" t="s">
        <v>206</v>
      </c>
      <c r="C109" s="66"/>
      <c r="D109" s="66"/>
      <c r="F109" s="65"/>
      <c r="G109" s="212">
        <v>416459</v>
      </c>
      <c r="H109" s="211"/>
      <c r="I109" s="210">
        <v>281900</v>
      </c>
      <c r="J109" s="217"/>
      <c r="K109" s="222">
        <v>0</v>
      </c>
      <c r="L109" s="217"/>
      <c r="M109" s="217">
        <v>0</v>
      </c>
    </row>
    <row r="110" spans="1:13" s="33" customFormat="1" ht="20.100000000000001" customHeight="1">
      <c r="A110" s="34" t="s">
        <v>131</v>
      </c>
      <c r="B110" s="66"/>
      <c r="C110" s="66"/>
      <c r="D110" s="66"/>
      <c r="E110" s="64"/>
      <c r="F110" s="65"/>
      <c r="G110" s="221"/>
      <c r="H110" s="213"/>
      <c r="I110" s="243"/>
      <c r="J110" s="213"/>
      <c r="K110" s="221"/>
      <c r="L110" s="217"/>
      <c r="M110" s="231"/>
    </row>
    <row r="111" spans="1:13" s="33" customFormat="1" ht="20.100000000000001" customHeight="1">
      <c r="B111" s="34" t="s">
        <v>14</v>
      </c>
      <c r="E111" s="64">
        <v>15</v>
      </c>
      <c r="F111" s="65"/>
      <c r="G111" s="259">
        <v>897500</v>
      </c>
      <c r="H111" s="213"/>
      <c r="I111" s="273">
        <v>833035</v>
      </c>
      <c r="J111" s="217"/>
      <c r="K111" s="223">
        <v>55129</v>
      </c>
      <c r="L111" s="217"/>
      <c r="M111" s="273">
        <v>52369</v>
      </c>
    </row>
    <row r="112" spans="1:13" ht="4.1500000000000004" customHeight="1">
      <c r="B112" s="66"/>
      <c r="C112" s="66"/>
      <c r="D112" s="66"/>
      <c r="E112" s="64"/>
      <c r="F112" s="65"/>
      <c r="G112" s="244"/>
      <c r="I112" s="231"/>
      <c r="J112" s="217"/>
      <c r="K112" s="244"/>
      <c r="L112" s="217"/>
      <c r="M112" s="231"/>
    </row>
    <row r="113" spans="1:13" ht="20.100000000000001" customHeight="1">
      <c r="A113" s="84" t="s">
        <v>15</v>
      </c>
      <c r="B113" s="63"/>
      <c r="C113" s="63"/>
      <c r="D113" s="63"/>
      <c r="E113" s="64"/>
      <c r="F113" s="65"/>
      <c r="G113" s="253">
        <f>SUM(G100:G111)</f>
        <v>18581994</v>
      </c>
      <c r="H113" s="213"/>
      <c r="I113" s="254">
        <f>SUM(I100:I111)</f>
        <v>16209726</v>
      </c>
      <c r="J113" s="213"/>
      <c r="K113" s="253">
        <f>SUM(K100:K111)</f>
        <v>4173814</v>
      </c>
      <c r="L113" s="260"/>
      <c r="M113" s="254">
        <f>SUM(M100:M111)</f>
        <v>3570955</v>
      </c>
    </row>
    <row r="114" spans="1:13" ht="10.15" customHeight="1">
      <c r="B114" s="66"/>
      <c r="C114" s="66"/>
      <c r="D114" s="66"/>
      <c r="E114" s="64"/>
      <c r="F114" s="65"/>
      <c r="G114" s="221"/>
      <c r="H114" s="213"/>
      <c r="I114" s="243"/>
      <c r="J114" s="213"/>
      <c r="K114" s="221"/>
      <c r="L114" s="217"/>
      <c r="M114" s="231"/>
    </row>
    <row r="115" spans="1:13" ht="20.100000000000001" customHeight="1">
      <c r="A115" s="84" t="s">
        <v>16</v>
      </c>
      <c r="B115" s="63"/>
      <c r="C115" s="63"/>
      <c r="D115" s="63"/>
      <c r="E115" s="64"/>
      <c r="F115" s="65"/>
      <c r="G115" s="221"/>
      <c r="H115" s="213"/>
      <c r="I115" s="243"/>
      <c r="J115" s="213"/>
      <c r="K115" s="221"/>
      <c r="L115" s="217"/>
      <c r="M115" s="231"/>
    </row>
    <row r="116" spans="1:13" ht="4.1500000000000004" customHeight="1">
      <c r="A116" s="84"/>
      <c r="B116" s="63"/>
      <c r="C116" s="63"/>
      <c r="D116" s="63"/>
      <c r="E116" s="64"/>
      <c r="F116" s="65"/>
      <c r="G116" s="221"/>
      <c r="H116" s="213"/>
      <c r="I116" s="243"/>
      <c r="J116" s="213"/>
      <c r="K116" s="221"/>
      <c r="L116" s="217"/>
      <c r="M116" s="231"/>
    </row>
    <row r="117" spans="1:13" ht="20.100000000000001" customHeight="1">
      <c r="A117" s="34" t="s">
        <v>92</v>
      </c>
      <c r="B117" s="66"/>
      <c r="C117" s="66"/>
      <c r="D117" s="66"/>
      <c r="E117" s="64">
        <v>13</v>
      </c>
      <c r="F117" s="65"/>
      <c r="G117" s="221">
        <v>1682812</v>
      </c>
      <c r="H117" s="213"/>
      <c r="I117" s="210">
        <v>1620090</v>
      </c>
      <c r="J117" s="213"/>
      <c r="K117" s="221">
        <v>1347656</v>
      </c>
      <c r="M117" s="210">
        <v>1186908</v>
      </c>
    </row>
    <row r="118" spans="1:13" ht="20.100000000000001" customHeight="1">
      <c r="A118" s="34" t="s">
        <v>157</v>
      </c>
      <c r="B118" s="66"/>
      <c r="C118" s="66"/>
      <c r="D118" s="66"/>
      <c r="E118" s="64"/>
      <c r="F118" s="65"/>
      <c r="G118" s="221">
        <v>5040</v>
      </c>
      <c r="H118" s="213"/>
      <c r="I118" s="210">
        <v>5760</v>
      </c>
      <c r="J118" s="213"/>
      <c r="K118" s="221">
        <v>0</v>
      </c>
      <c r="M118" s="220">
        <v>0</v>
      </c>
    </row>
    <row r="119" spans="1:13" ht="20.100000000000001" customHeight="1">
      <c r="A119" s="34" t="s">
        <v>150</v>
      </c>
      <c r="B119" s="66"/>
      <c r="C119" s="66"/>
      <c r="D119" s="66"/>
      <c r="E119" s="64">
        <v>17.8</v>
      </c>
      <c r="F119" s="65"/>
      <c r="G119" s="221">
        <v>11819</v>
      </c>
      <c r="H119" s="213"/>
      <c r="I119" s="210">
        <v>11819</v>
      </c>
      <c r="J119" s="213"/>
      <c r="K119" s="221">
        <v>0</v>
      </c>
      <c r="M119" s="220">
        <v>0</v>
      </c>
    </row>
    <row r="120" spans="1:13" ht="20.100000000000001" customHeight="1">
      <c r="A120" s="275" t="s">
        <v>96</v>
      </c>
      <c r="B120" s="311"/>
      <c r="C120" s="311"/>
      <c r="D120" s="311"/>
      <c r="E120" s="312">
        <v>14</v>
      </c>
      <c r="F120" s="65"/>
      <c r="G120" s="221">
        <v>638716</v>
      </c>
      <c r="H120" s="213"/>
      <c r="I120" s="210">
        <v>1984126</v>
      </c>
      <c r="J120" s="213"/>
      <c r="K120" s="221">
        <v>638716</v>
      </c>
      <c r="M120" s="210">
        <v>1984126</v>
      </c>
    </row>
    <row r="121" spans="1:13" ht="20.100000000000001" customHeight="1">
      <c r="A121" s="275" t="s">
        <v>17</v>
      </c>
      <c r="B121" s="275"/>
      <c r="C121" s="276"/>
      <c r="D121" s="276"/>
      <c r="E121" s="313"/>
      <c r="F121" s="32"/>
      <c r="G121" s="221">
        <v>319160</v>
      </c>
      <c r="H121" s="213"/>
      <c r="I121" s="210">
        <v>300676</v>
      </c>
      <c r="J121" s="213"/>
      <c r="K121" s="221">
        <v>125113</v>
      </c>
      <c r="M121" s="210">
        <v>120072</v>
      </c>
    </row>
    <row r="122" spans="1:13" s="33" customFormat="1" ht="20.100000000000001" customHeight="1">
      <c r="A122" s="275" t="s">
        <v>133</v>
      </c>
      <c r="B122" s="276"/>
      <c r="C122" s="276"/>
      <c r="D122" s="276"/>
      <c r="E122" s="312">
        <v>15</v>
      </c>
      <c r="F122" s="65"/>
      <c r="G122" s="221">
        <v>16736009</v>
      </c>
      <c r="H122" s="213"/>
      <c r="I122" s="210">
        <v>17414923</v>
      </c>
      <c r="J122" s="213"/>
      <c r="K122" s="221">
        <v>259904</v>
      </c>
      <c r="L122" s="220"/>
      <c r="M122" s="210">
        <v>255349</v>
      </c>
    </row>
    <row r="123" spans="1:13" ht="20.100000000000001" customHeight="1">
      <c r="A123" s="275" t="s">
        <v>81</v>
      </c>
      <c r="B123" s="276"/>
      <c r="C123" s="276"/>
      <c r="D123" s="276"/>
      <c r="E123" s="313"/>
      <c r="F123" s="32"/>
      <c r="G123" s="221">
        <v>51261</v>
      </c>
      <c r="H123" s="213"/>
      <c r="I123" s="210">
        <v>52430</v>
      </c>
      <c r="J123" s="213"/>
      <c r="K123" s="221">
        <v>0</v>
      </c>
      <c r="M123" s="220">
        <v>0</v>
      </c>
    </row>
    <row r="124" spans="1:13" ht="20.100000000000001" customHeight="1">
      <c r="A124" s="34" t="s">
        <v>18</v>
      </c>
      <c r="B124" s="33"/>
      <c r="C124" s="33"/>
      <c r="D124" s="33"/>
      <c r="E124" s="83"/>
      <c r="F124" s="32"/>
      <c r="G124" s="253">
        <v>428813</v>
      </c>
      <c r="H124" s="213"/>
      <c r="I124" s="273">
        <v>406528</v>
      </c>
      <c r="J124" s="213"/>
      <c r="K124" s="224">
        <v>77358</v>
      </c>
      <c r="M124" s="273">
        <v>75885</v>
      </c>
    </row>
    <row r="125" spans="1:13" ht="4.1500000000000004" customHeight="1">
      <c r="B125" s="66"/>
      <c r="C125" s="66"/>
      <c r="D125" s="66"/>
      <c r="E125" s="64"/>
      <c r="F125" s="65"/>
      <c r="G125" s="221"/>
      <c r="H125" s="213"/>
      <c r="I125" s="243"/>
      <c r="J125" s="213"/>
      <c r="K125" s="221"/>
      <c r="L125" s="217"/>
      <c r="M125" s="231"/>
    </row>
    <row r="126" spans="1:13" ht="20.100000000000001" customHeight="1">
      <c r="A126" s="84" t="s">
        <v>19</v>
      </c>
      <c r="B126" s="63"/>
      <c r="C126" s="63"/>
      <c r="D126" s="63"/>
      <c r="E126" s="64"/>
      <c r="F126" s="65"/>
      <c r="G126" s="253">
        <f>SUM(G116:G125)</f>
        <v>19873630</v>
      </c>
      <c r="H126" s="213"/>
      <c r="I126" s="254">
        <f>SUM(I117:I124)</f>
        <v>21796352</v>
      </c>
      <c r="J126" s="213"/>
      <c r="K126" s="253">
        <f>SUM(K116:K125)</f>
        <v>2448747</v>
      </c>
      <c r="L126" s="217"/>
      <c r="M126" s="236">
        <f>SUM(M116:M125)</f>
        <v>3622340</v>
      </c>
    </row>
    <row r="127" spans="1:13" ht="4.1500000000000004" customHeight="1">
      <c r="B127" s="66"/>
      <c r="C127" s="66"/>
      <c r="D127" s="66"/>
      <c r="E127" s="64"/>
      <c r="F127" s="65"/>
      <c r="G127" s="221"/>
      <c r="H127" s="213"/>
      <c r="I127" s="243"/>
      <c r="J127" s="213"/>
      <c r="K127" s="221"/>
      <c r="L127" s="217"/>
      <c r="M127" s="231"/>
    </row>
    <row r="128" spans="1:13" ht="20.100000000000001" customHeight="1">
      <c r="A128" s="84" t="s">
        <v>20</v>
      </c>
      <c r="B128" s="63"/>
      <c r="C128" s="63"/>
      <c r="D128" s="63"/>
      <c r="E128" s="64"/>
      <c r="F128" s="65"/>
      <c r="G128" s="253">
        <f>G113+G126</f>
        <v>38455624</v>
      </c>
      <c r="H128" s="213"/>
      <c r="I128" s="254">
        <f>SUM(I113,I126)</f>
        <v>38006078</v>
      </c>
      <c r="J128" s="213"/>
      <c r="K128" s="253">
        <f>K113+K126</f>
        <v>6622561</v>
      </c>
      <c r="L128" s="213"/>
      <c r="M128" s="254">
        <f>M113+M126</f>
        <v>7193295</v>
      </c>
    </row>
    <row r="129" spans="1:13" ht="18" customHeight="1">
      <c r="A129" s="84"/>
      <c r="B129" s="63"/>
      <c r="C129" s="63"/>
      <c r="D129" s="63"/>
      <c r="E129" s="70"/>
      <c r="F129" s="65"/>
      <c r="G129" s="213"/>
      <c r="H129" s="213"/>
      <c r="I129" s="243"/>
      <c r="J129" s="213"/>
      <c r="K129" s="213"/>
    </row>
    <row r="130" spans="1:13" ht="18" customHeight="1">
      <c r="A130" s="84"/>
      <c r="B130" s="63"/>
      <c r="C130" s="63"/>
      <c r="D130" s="63"/>
      <c r="E130" s="70"/>
      <c r="F130" s="65"/>
      <c r="G130" s="213"/>
      <c r="H130" s="213"/>
      <c r="I130" s="243"/>
      <c r="J130" s="213"/>
      <c r="K130" s="213"/>
    </row>
    <row r="131" spans="1:13" ht="18" customHeight="1">
      <c r="A131" s="84"/>
      <c r="B131" s="63"/>
      <c r="C131" s="63"/>
      <c r="D131" s="63"/>
      <c r="E131" s="70"/>
      <c r="F131" s="65"/>
      <c r="G131" s="213"/>
      <c r="H131" s="213"/>
      <c r="I131" s="243"/>
      <c r="J131" s="213"/>
      <c r="K131" s="213"/>
    </row>
    <row r="132" spans="1:13" ht="18" customHeight="1">
      <c r="A132" s="84"/>
      <c r="B132" s="63"/>
      <c r="C132" s="63"/>
      <c r="D132" s="63"/>
      <c r="E132" s="70"/>
      <c r="F132" s="65"/>
      <c r="G132" s="213"/>
      <c r="H132" s="213"/>
      <c r="I132" s="243"/>
      <c r="J132" s="213"/>
      <c r="K132" s="213"/>
    </row>
    <row r="133" spans="1:13" ht="18" customHeight="1">
      <c r="A133" s="84"/>
      <c r="B133" s="63"/>
      <c r="C133" s="63"/>
      <c r="D133" s="63"/>
      <c r="E133" s="70"/>
      <c r="F133" s="65"/>
      <c r="G133" s="213"/>
      <c r="H133" s="213"/>
      <c r="I133" s="243"/>
      <c r="J133" s="213"/>
      <c r="K133" s="213"/>
    </row>
    <row r="134" spans="1:13" ht="10.5" customHeight="1">
      <c r="A134" s="84"/>
      <c r="B134" s="63"/>
      <c r="C134" s="63"/>
      <c r="D134" s="63"/>
      <c r="E134" s="70"/>
      <c r="F134" s="65"/>
      <c r="G134" s="213"/>
      <c r="H134" s="213"/>
      <c r="I134" s="243"/>
      <c r="J134" s="213"/>
      <c r="K134" s="213"/>
    </row>
    <row r="135" spans="1:13" ht="21.95" customHeight="1">
      <c r="A135" s="321" t="str">
        <f>A42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35" s="321"/>
      <c r="C135" s="321"/>
      <c r="D135" s="321"/>
      <c r="E135" s="321"/>
      <c r="F135" s="321"/>
      <c r="G135" s="321"/>
      <c r="H135" s="321"/>
      <c r="I135" s="321"/>
      <c r="J135" s="321"/>
      <c r="K135" s="321"/>
      <c r="L135" s="321"/>
      <c r="M135" s="321"/>
    </row>
    <row r="136" spans="1:13" ht="21.75" customHeight="1">
      <c r="A136" s="84" t="str">
        <f>A1</f>
        <v xml:space="preserve">บริษัท พีทีจี เอ็นเนอยี จำกัด (มหาชน) </v>
      </c>
      <c r="B136" s="31"/>
      <c r="C136" s="31"/>
      <c r="D136" s="31"/>
      <c r="F136" s="32"/>
      <c r="G136" s="228"/>
      <c r="H136" s="228"/>
      <c r="I136" s="229"/>
      <c r="J136" s="230"/>
      <c r="K136" s="217"/>
      <c r="L136" s="228"/>
      <c r="M136" s="231"/>
    </row>
    <row r="137" spans="1:13" ht="21.75" customHeight="1">
      <c r="A137" s="84" t="str">
        <f>A2</f>
        <v>งบฐานะการเงิน</v>
      </c>
      <c r="B137" s="31"/>
      <c r="C137" s="31"/>
      <c r="D137" s="31"/>
      <c r="F137" s="32"/>
      <c r="G137" s="228"/>
      <c r="H137" s="228"/>
      <c r="I137" s="229"/>
      <c r="J137" s="230"/>
      <c r="K137" s="217"/>
      <c r="L137" s="228"/>
      <c r="M137" s="231"/>
    </row>
    <row r="138" spans="1:13" ht="21.75" customHeight="1">
      <c r="A138" s="58" t="str">
        <f>A3</f>
        <v>ณ วันที่ 31 มีนาคม พ.ศ. 2567</v>
      </c>
      <c r="B138" s="58"/>
      <c r="C138" s="58"/>
      <c r="D138" s="58"/>
      <c r="E138" s="59"/>
      <c r="F138" s="60"/>
      <c r="G138" s="232"/>
      <c r="H138" s="232"/>
      <c r="I138" s="233"/>
      <c r="J138" s="234"/>
      <c r="K138" s="235"/>
      <c r="L138" s="232"/>
      <c r="M138" s="236"/>
    </row>
    <row r="139" spans="1:13" ht="21.75" customHeight="1">
      <c r="B139" s="33"/>
      <c r="C139" s="33"/>
      <c r="D139" s="33"/>
      <c r="F139" s="32"/>
      <c r="G139" s="228"/>
      <c r="H139" s="228"/>
      <c r="I139" s="229"/>
      <c r="J139" s="230"/>
      <c r="K139" s="217"/>
      <c r="L139" s="228"/>
      <c r="M139" s="231"/>
    </row>
    <row r="140" spans="1:13" ht="21.75" customHeight="1">
      <c r="B140" s="33"/>
      <c r="C140" s="33"/>
      <c r="D140" s="33"/>
      <c r="F140" s="35"/>
      <c r="G140" s="322" t="s">
        <v>70</v>
      </c>
      <c r="H140" s="322"/>
      <c r="I140" s="322"/>
      <c r="J140" s="237"/>
      <c r="K140" s="250"/>
      <c r="L140" s="250"/>
      <c r="M140" s="251" t="s">
        <v>108</v>
      </c>
    </row>
    <row r="141" spans="1:13" ht="21.75" customHeight="1">
      <c r="B141" s="33"/>
      <c r="C141" s="33"/>
      <c r="D141" s="33"/>
      <c r="F141" s="35"/>
      <c r="G141" s="237" t="s">
        <v>68</v>
      </c>
      <c r="H141" s="237"/>
      <c r="I141" s="238" t="s">
        <v>69</v>
      </c>
      <c r="J141" s="237"/>
      <c r="K141" s="237" t="s">
        <v>68</v>
      </c>
      <c r="L141" s="237"/>
      <c r="M141" s="238" t="s">
        <v>69</v>
      </c>
    </row>
    <row r="142" spans="1:13" ht="21.75" customHeight="1">
      <c r="B142" s="33"/>
      <c r="C142" s="33"/>
      <c r="D142" s="33"/>
      <c r="F142" s="35"/>
      <c r="G142" s="237" t="s">
        <v>172</v>
      </c>
      <c r="H142" s="237"/>
      <c r="I142" s="238" t="s">
        <v>0</v>
      </c>
      <c r="J142" s="237"/>
      <c r="K142" s="237" t="s">
        <v>172</v>
      </c>
      <c r="L142" s="237"/>
      <c r="M142" s="238" t="s">
        <v>0</v>
      </c>
    </row>
    <row r="143" spans="1:13" ht="21.75" customHeight="1">
      <c r="B143" s="33"/>
      <c r="C143" s="33"/>
      <c r="D143" s="33"/>
      <c r="F143" s="35"/>
      <c r="G143" s="237" t="s">
        <v>173</v>
      </c>
      <c r="H143" s="239"/>
      <c r="I143" s="238" t="s">
        <v>163</v>
      </c>
      <c r="J143" s="240"/>
      <c r="K143" s="237" t="s">
        <v>173</v>
      </c>
      <c r="L143" s="239"/>
      <c r="M143" s="238" t="s">
        <v>163</v>
      </c>
    </row>
    <row r="144" spans="1:13" ht="21.75" customHeight="1">
      <c r="B144" s="33"/>
      <c r="C144" s="33"/>
      <c r="D144" s="33"/>
      <c r="F144" s="35"/>
      <c r="G144" s="241" t="s">
        <v>61</v>
      </c>
      <c r="H144" s="239"/>
      <c r="I144" s="242" t="s">
        <v>61</v>
      </c>
      <c r="J144" s="240"/>
      <c r="K144" s="241" t="s">
        <v>61</v>
      </c>
      <c r="L144" s="239"/>
      <c r="M144" s="242" t="s">
        <v>61</v>
      </c>
    </row>
    <row r="145" spans="1:13" ht="6" customHeight="1">
      <c r="B145" s="33"/>
      <c r="C145" s="33"/>
      <c r="D145" s="33"/>
      <c r="F145" s="35"/>
      <c r="G145" s="258"/>
      <c r="H145" s="239"/>
      <c r="I145" s="238"/>
      <c r="J145" s="240"/>
      <c r="K145" s="258"/>
      <c r="L145" s="239"/>
      <c r="M145" s="238"/>
    </row>
    <row r="146" spans="1:13" ht="21.75" customHeight="1">
      <c r="A146" s="84" t="s">
        <v>134</v>
      </c>
      <c r="B146" s="63"/>
      <c r="C146" s="63"/>
      <c r="D146" s="63"/>
      <c r="E146" s="64"/>
      <c r="F146" s="65"/>
      <c r="G146" s="221"/>
      <c r="H146" s="213"/>
      <c r="I146" s="243"/>
      <c r="K146" s="261"/>
      <c r="L146" s="255"/>
      <c r="M146" s="255"/>
    </row>
    <row r="147" spans="1:13" ht="6" customHeight="1">
      <c r="A147" s="84"/>
      <c r="B147" s="63"/>
      <c r="C147" s="63"/>
      <c r="D147" s="63"/>
      <c r="E147" s="64"/>
      <c r="F147" s="65"/>
      <c r="G147" s="221"/>
      <c r="H147" s="213"/>
      <c r="I147" s="243"/>
      <c r="K147" s="261"/>
      <c r="L147" s="255"/>
      <c r="M147" s="255"/>
    </row>
    <row r="148" spans="1:13" ht="21.75" customHeight="1">
      <c r="A148" s="84" t="s">
        <v>103</v>
      </c>
      <c r="B148" s="63"/>
      <c r="C148" s="63"/>
      <c r="D148" s="63"/>
      <c r="E148" s="64"/>
      <c r="F148" s="65"/>
      <c r="G148" s="221"/>
      <c r="H148" s="213"/>
      <c r="I148" s="243"/>
      <c r="K148" s="261"/>
      <c r="L148" s="255"/>
      <c r="M148" s="255"/>
    </row>
    <row r="149" spans="1:13" ht="6" customHeight="1">
      <c r="B149" s="66"/>
      <c r="C149" s="66"/>
      <c r="D149" s="66"/>
      <c r="E149" s="64"/>
      <c r="F149" s="65"/>
      <c r="G149" s="221"/>
      <c r="H149" s="213"/>
      <c r="I149" s="243"/>
      <c r="K149" s="261"/>
      <c r="L149" s="255"/>
      <c r="M149" s="255"/>
    </row>
    <row r="150" spans="1:13" ht="21.75" customHeight="1">
      <c r="A150" s="34" t="s">
        <v>21</v>
      </c>
      <c r="B150" s="66"/>
      <c r="C150" s="66"/>
      <c r="D150" s="66"/>
      <c r="E150" s="64"/>
      <c r="F150" s="65"/>
      <c r="G150" s="221"/>
      <c r="H150" s="213"/>
      <c r="I150" s="243"/>
      <c r="K150" s="261"/>
      <c r="L150" s="255"/>
      <c r="M150" s="255"/>
    </row>
    <row r="151" spans="1:13" ht="21.75" customHeight="1">
      <c r="B151" s="34" t="s">
        <v>22</v>
      </c>
      <c r="C151" s="66"/>
      <c r="D151" s="66"/>
      <c r="E151" s="66"/>
      <c r="F151" s="65"/>
      <c r="G151" s="221"/>
      <c r="H151" s="213"/>
      <c r="I151" s="243"/>
      <c r="K151" s="261"/>
      <c r="L151" s="255"/>
      <c r="M151" s="255"/>
    </row>
    <row r="152" spans="1:13" ht="21.75" customHeight="1">
      <c r="B152" s="72" t="s">
        <v>85</v>
      </c>
      <c r="D152" s="66"/>
      <c r="E152" s="66"/>
      <c r="F152" s="65"/>
      <c r="G152" s="221"/>
      <c r="H152" s="213"/>
      <c r="I152" s="243"/>
      <c r="K152" s="261"/>
      <c r="L152" s="255"/>
      <c r="M152" s="255"/>
    </row>
    <row r="153" spans="1:13" ht="21.75" customHeight="1" thickBot="1">
      <c r="C153" s="34" t="s">
        <v>60</v>
      </c>
      <c r="E153" s="66"/>
      <c r="F153" s="65"/>
      <c r="G153" s="226">
        <v>1670000</v>
      </c>
      <c r="H153" s="213"/>
      <c r="I153" s="225">
        <v>1670000</v>
      </c>
      <c r="J153" s="213"/>
      <c r="K153" s="226">
        <v>1670000</v>
      </c>
      <c r="M153" s="225">
        <v>1670000</v>
      </c>
    </row>
    <row r="154" spans="1:13" ht="6" customHeight="1" thickTop="1">
      <c r="B154" s="66"/>
      <c r="C154" s="66"/>
      <c r="D154" s="66"/>
      <c r="E154" s="64"/>
      <c r="F154" s="65"/>
      <c r="G154" s="221"/>
      <c r="H154" s="213"/>
      <c r="I154" s="243"/>
      <c r="J154" s="213"/>
      <c r="K154" s="221"/>
      <c r="M154" s="255"/>
    </row>
    <row r="155" spans="1:13" ht="21.75" customHeight="1">
      <c r="B155" s="34" t="s">
        <v>23</v>
      </c>
      <c r="D155" s="66"/>
      <c r="E155" s="66"/>
      <c r="F155" s="65"/>
      <c r="G155" s="221"/>
      <c r="H155" s="213"/>
      <c r="I155" s="243"/>
      <c r="J155" s="213"/>
      <c r="K155" s="221"/>
      <c r="M155" s="262"/>
    </row>
    <row r="156" spans="1:13" ht="21.75" customHeight="1">
      <c r="B156" s="72" t="s">
        <v>85</v>
      </c>
      <c r="D156" s="66"/>
      <c r="E156" s="66"/>
      <c r="F156" s="65"/>
      <c r="G156" s="221"/>
      <c r="H156" s="213"/>
      <c r="I156" s="243"/>
      <c r="J156" s="213"/>
      <c r="K156" s="221"/>
      <c r="M156" s="262"/>
    </row>
    <row r="157" spans="1:13" ht="21.75" customHeight="1">
      <c r="C157" s="34" t="s">
        <v>67</v>
      </c>
      <c r="E157" s="66"/>
      <c r="F157" s="65"/>
      <c r="G157" s="263">
        <v>1670000</v>
      </c>
      <c r="H157" s="213"/>
      <c r="I157" s="210">
        <v>1670000</v>
      </c>
      <c r="J157" s="213"/>
      <c r="K157" s="221">
        <v>1670000</v>
      </c>
      <c r="M157" s="210">
        <v>1670000</v>
      </c>
    </row>
    <row r="158" spans="1:13" s="33" customFormat="1" ht="21.75" customHeight="1">
      <c r="A158" s="34" t="s">
        <v>24</v>
      </c>
      <c r="E158" s="64"/>
      <c r="F158" s="65"/>
      <c r="G158" s="221">
        <v>1185430</v>
      </c>
      <c r="H158" s="213"/>
      <c r="I158" s="210">
        <v>1185430</v>
      </c>
      <c r="J158" s="213"/>
      <c r="K158" s="221">
        <v>1185430</v>
      </c>
      <c r="L158" s="220"/>
      <c r="M158" s="210">
        <v>1185430</v>
      </c>
    </row>
    <row r="159" spans="1:13" s="33" customFormat="1" ht="21.75" customHeight="1">
      <c r="A159" s="34" t="s">
        <v>25</v>
      </c>
      <c r="B159" s="66"/>
      <c r="D159" s="66"/>
      <c r="E159" s="64"/>
      <c r="F159" s="65"/>
      <c r="G159" s="221"/>
      <c r="H159" s="213"/>
      <c r="I159" s="243"/>
      <c r="J159" s="213"/>
      <c r="K159" s="221"/>
      <c r="L159" s="220"/>
      <c r="M159" s="262"/>
    </row>
    <row r="160" spans="1:13" s="33" customFormat="1" ht="21.75" customHeight="1">
      <c r="B160" s="34" t="s">
        <v>26</v>
      </c>
      <c r="D160" s="66"/>
      <c r="E160" s="64"/>
      <c r="F160" s="65"/>
      <c r="G160" s="221"/>
      <c r="H160" s="213"/>
      <c r="I160" s="243"/>
      <c r="J160" s="213"/>
      <c r="K160" s="221"/>
      <c r="L160" s="220"/>
      <c r="M160" s="262"/>
    </row>
    <row r="161" spans="1:13" s="33" customFormat="1" ht="21.75" customHeight="1">
      <c r="B161" s="72" t="s">
        <v>86</v>
      </c>
      <c r="E161" s="64"/>
      <c r="F161" s="65"/>
      <c r="G161" s="221">
        <v>178794</v>
      </c>
      <c r="H161" s="213"/>
      <c r="I161" s="210">
        <v>178794</v>
      </c>
      <c r="J161" s="213"/>
      <c r="K161" s="221">
        <v>178794</v>
      </c>
      <c r="L161" s="220"/>
      <c r="M161" s="210">
        <v>178794</v>
      </c>
    </row>
    <row r="162" spans="1:13" s="33" customFormat="1" ht="21.75" customHeight="1">
      <c r="B162" s="34" t="s">
        <v>27</v>
      </c>
      <c r="C162" s="66"/>
      <c r="D162" s="66"/>
      <c r="E162" s="64"/>
      <c r="F162" s="65"/>
      <c r="G162" s="212">
        <f>'8 Th'!J31</f>
        <v>6154467</v>
      </c>
      <c r="H162" s="211"/>
      <c r="I162" s="210">
        <v>5896762</v>
      </c>
      <c r="J162" s="211"/>
      <c r="K162" s="212">
        <f>'9 Th'!L23</f>
        <v>1510450</v>
      </c>
      <c r="L162" s="211"/>
      <c r="M162" s="210">
        <v>1567568</v>
      </c>
    </row>
    <row r="163" spans="1:13" s="33" customFormat="1" ht="21.75" customHeight="1">
      <c r="A163" s="34" t="s">
        <v>104</v>
      </c>
      <c r="B163" s="66"/>
      <c r="C163" s="66"/>
      <c r="D163" s="66"/>
      <c r="E163" s="64"/>
      <c r="F163" s="65"/>
      <c r="G163" s="218">
        <f>'8 Th'!R31</f>
        <v>-119478</v>
      </c>
      <c r="H163" s="211"/>
      <c r="I163" s="273">
        <v>-150657</v>
      </c>
      <c r="J163" s="211"/>
      <c r="K163" s="218">
        <v>0</v>
      </c>
      <c r="L163" s="211"/>
      <c r="M163" s="227">
        <v>0</v>
      </c>
    </row>
    <row r="164" spans="1:13" s="33" customFormat="1" ht="6" customHeight="1">
      <c r="A164" s="34"/>
      <c r="B164" s="66"/>
      <c r="C164" s="66"/>
      <c r="D164" s="66"/>
      <c r="E164" s="64"/>
      <c r="F164" s="65"/>
      <c r="G164" s="221"/>
      <c r="H164" s="213"/>
      <c r="I164" s="243"/>
      <c r="J164" s="213"/>
      <c r="K164" s="221"/>
      <c r="L164" s="220"/>
      <c r="M164" s="262"/>
    </row>
    <row r="165" spans="1:13" ht="21.75" customHeight="1">
      <c r="A165" s="34" t="s">
        <v>115</v>
      </c>
      <c r="B165" s="66"/>
      <c r="C165" s="66"/>
      <c r="D165" s="66"/>
      <c r="E165" s="64"/>
      <c r="F165" s="74"/>
      <c r="G165" s="263">
        <f>SUM(G157:G163)</f>
        <v>9069213</v>
      </c>
      <c r="H165" s="264"/>
      <c r="I165" s="265">
        <f>SUM(I157:I163)</f>
        <v>8780329</v>
      </c>
      <c r="J165" s="264"/>
      <c r="K165" s="263">
        <f>SUM(K157:K163)</f>
        <v>4544674</v>
      </c>
      <c r="L165" s="217"/>
      <c r="M165" s="266">
        <f>SUM(M157:M163)</f>
        <v>4601792</v>
      </c>
    </row>
    <row r="166" spans="1:13" ht="21.75" customHeight="1">
      <c r="A166" s="34" t="s">
        <v>28</v>
      </c>
      <c r="B166" s="66"/>
      <c r="C166" s="66"/>
      <c r="D166" s="66"/>
      <c r="E166" s="64"/>
      <c r="F166" s="65"/>
      <c r="G166" s="253">
        <f>'8 Th'!V31</f>
        <v>203500</v>
      </c>
      <c r="H166" s="213"/>
      <c r="I166" s="267">
        <v>145455</v>
      </c>
      <c r="J166" s="213"/>
      <c r="K166" s="274">
        <v>0</v>
      </c>
      <c r="M166" s="268">
        <v>0</v>
      </c>
    </row>
    <row r="167" spans="1:13" ht="6" customHeight="1">
      <c r="B167" s="66"/>
      <c r="C167" s="66"/>
      <c r="D167" s="66"/>
      <c r="E167" s="64"/>
      <c r="F167" s="65"/>
      <c r="G167" s="221"/>
      <c r="H167" s="213"/>
      <c r="I167" s="243"/>
      <c r="J167" s="213"/>
      <c r="K167" s="221"/>
      <c r="L167" s="217"/>
      <c r="M167" s="266"/>
    </row>
    <row r="168" spans="1:13" ht="21.75" customHeight="1">
      <c r="A168" s="84" t="s">
        <v>105</v>
      </c>
      <c r="B168" s="63"/>
      <c r="C168" s="63"/>
      <c r="D168" s="63"/>
      <c r="E168" s="64"/>
      <c r="F168" s="65"/>
      <c r="G168" s="253">
        <f>G165+G166</f>
        <v>9272713</v>
      </c>
      <c r="H168" s="213"/>
      <c r="I168" s="254">
        <f>I165+I166</f>
        <v>8925784</v>
      </c>
      <c r="J168" s="213"/>
      <c r="K168" s="253">
        <f>K165+K166</f>
        <v>4544674</v>
      </c>
      <c r="L168" s="217"/>
      <c r="M168" s="269">
        <f>SUM(M165:M166)</f>
        <v>4601792</v>
      </c>
    </row>
    <row r="169" spans="1:13" ht="6" customHeight="1">
      <c r="A169" s="84"/>
      <c r="B169" s="63"/>
      <c r="C169" s="63"/>
      <c r="D169" s="63"/>
      <c r="E169" s="64"/>
      <c r="F169" s="65"/>
      <c r="G169" s="221"/>
      <c r="H169" s="213"/>
      <c r="I169" s="243"/>
      <c r="J169" s="213"/>
      <c r="K169" s="221"/>
      <c r="L169" s="217"/>
      <c r="M169" s="266"/>
    </row>
    <row r="170" spans="1:13" ht="21.75" customHeight="1" thickBot="1">
      <c r="A170" s="84" t="s">
        <v>106</v>
      </c>
      <c r="B170" s="63"/>
      <c r="C170" s="63"/>
      <c r="D170" s="63"/>
      <c r="E170" s="64"/>
      <c r="F170" s="65"/>
      <c r="G170" s="270">
        <f>G168+G128</f>
        <v>47728337</v>
      </c>
      <c r="H170" s="213"/>
      <c r="I170" s="271">
        <f>SUM(I128,I168)</f>
        <v>46931862</v>
      </c>
      <c r="J170" s="213"/>
      <c r="K170" s="270">
        <f>K168+K128</f>
        <v>11167235</v>
      </c>
      <c r="L170" s="217"/>
      <c r="M170" s="272">
        <f>M168+M128</f>
        <v>11795087</v>
      </c>
    </row>
    <row r="171" spans="1:13" ht="21.75" customHeight="1" thickTop="1">
      <c r="I171" s="220"/>
      <c r="M171" s="220"/>
    </row>
    <row r="172" spans="1:13" ht="21.75" customHeight="1"/>
    <row r="173" spans="1:13" ht="21.75" customHeight="1"/>
    <row r="174" spans="1:13" ht="21.75" customHeight="1"/>
    <row r="175" spans="1:13" ht="21.75" customHeight="1"/>
    <row r="178" spans="1:13" ht="20.25" customHeight="1"/>
    <row r="179" spans="1:13" ht="22.5" customHeight="1"/>
    <row r="180" spans="1:13" ht="21.95" customHeight="1">
      <c r="A180" s="321" t="str">
        <f>A42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80" s="321"/>
      <c r="C180" s="321"/>
      <c r="D180" s="321"/>
      <c r="E180" s="321"/>
      <c r="F180" s="321"/>
      <c r="G180" s="321"/>
      <c r="H180" s="321"/>
      <c r="I180" s="321"/>
      <c r="J180" s="321"/>
      <c r="K180" s="321"/>
      <c r="L180" s="321"/>
      <c r="M180" s="321"/>
    </row>
  </sheetData>
  <mergeCells count="10">
    <mergeCell ref="A135:M135"/>
    <mergeCell ref="G140:I140"/>
    <mergeCell ref="A180:M180"/>
    <mergeCell ref="G5:I5"/>
    <mergeCell ref="A37:M37"/>
    <mergeCell ref="A42:M42"/>
    <mergeCell ref="G47:I47"/>
    <mergeCell ref="A85:M85"/>
    <mergeCell ref="G90:I90"/>
    <mergeCell ref="K5:M5"/>
  </mergeCells>
  <pageMargins left="0.8" right="0.5" top="0.5" bottom="0.6" header="0.49" footer="0.4"/>
  <pageSetup paperSize="9" scale="90" firstPageNumber="2" orientation="portrait" useFirstPageNumber="1" horizontalDpi="1200" verticalDpi="1200" r:id="rId1"/>
  <headerFooter>
    <oddFooter>&amp;R&amp;"Browallia New,Regular"&amp;13&amp;P</oddFooter>
  </headerFooter>
  <rowBreaks count="3" manualBreakCount="3">
    <brk id="42" max="16383" man="1"/>
    <brk id="85" max="16383" man="1"/>
    <brk id="13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90"/>
  <sheetViews>
    <sheetView zoomScaleNormal="100" zoomScaleSheetLayoutView="100" zoomScalePageLayoutView="119" workbookViewId="0">
      <selection activeCell="B8" sqref="B8"/>
    </sheetView>
  </sheetViews>
  <sheetFormatPr defaultColWidth="9.28515625" defaultRowHeight="21.75" customHeight="1"/>
  <cols>
    <col min="1" max="1" width="1.42578125" style="93" customWidth="1"/>
    <col min="2" max="2" width="35" style="93" customWidth="1"/>
    <col min="3" max="3" width="7.140625" style="93" customWidth="1"/>
    <col min="4" max="4" width="0.5703125" style="93" customWidth="1"/>
    <col min="5" max="5" width="13.42578125" style="96" customWidth="1"/>
    <col min="6" max="6" width="0.5703125" style="96" customWidth="1"/>
    <col min="7" max="7" width="13.42578125" style="184" customWidth="1"/>
    <col min="8" max="8" width="0.5703125" style="96" customWidth="1"/>
    <col min="9" max="9" width="13.42578125" style="96" customWidth="1"/>
    <col min="10" max="10" width="0.5703125" style="96" customWidth="1"/>
    <col min="11" max="11" width="13.42578125" style="184" customWidth="1"/>
    <col min="12" max="12" width="9.28515625" style="93"/>
    <col min="13" max="13" width="12" style="93" bestFit="1" customWidth="1"/>
    <col min="14" max="14" width="9.28515625" style="93"/>
    <col min="15" max="15" width="9.7109375" style="93" bestFit="1" customWidth="1"/>
    <col min="16" max="16384" width="9.28515625" style="93"/>
  </cols>
  <sheetData>
    <row r="1" spans="1:15" s="27" customFormat="1" ht="21.75" customHeight="1">
      <c r="A1" s="36" t="s">
        <v>125</v>
      </c>
      <c r="B1" s="37"/>
      <c r="C1" s="37"/>
      <c r="D1" s="37"/>
      <c r="E1" s="15"/>
      <c r="F1" s="38"/>
      <c r="G1" s="76"/>
      <c r="H1" s="38"/>
      <c r="I1" s="12"/>
      <c r="J1" s="15"/>
      <c r="K1" s="78" t="s">
        <v>68</v>
      </c>
    </row>
    <row r="2" spans="1:15" s="27" customFormat="1" ht="21.75" customHeight="1">
      <c r="A2" s="36" t="s">
        <v>34</v>
      </c>
      <c r="B2" s="37"/>
      <c r="C2" s="37"/>
      <c r="D2" s="37"/>
      <c r="E2" s="15"/>
      <c r="F2" s="38"/>
      <c r="G2" s="76"/>
      <c r="H2" s="38"/>
      <c r="I2" s="12"/>
      <c r="J2" s="15"/>
      <c r="K2" s="77"/>
    </row>
    <row r="3" spans="1:15" s="27" customFormat="1" ht="21.75" customHeight="1">
      <c r="A3" s="57" t="s">
        <v>207</v>
      </c>
      <c r="B3" s="85"/>
      <c r="C3" s="86"/>
      <c r="D3" s="86"/>
      <c r="E3" s="87"/>
      <c r="F3" s="88"/>
      <c r="G3" s="181"/>
      <c r="H3" s="88"/>
      <c r="I3" s="89"/>
      <c r="J3" s="87"/>
      <c r="K3" s="183"/>
    </row>
    <row r="4" spans="1:15" s="27" customFormat="1" ht="21.75" customHeight="1">
      <c r="B4" s="25"/>
      <c r="C4" s="28"/>
      <c r="D4" s="25"/>
      <c r="E4" s="12"/>
      <c r="F4" s="38"/>
      <c r="G4" s="77"/>
      <c r="H4" s="15"/>
      <c r="I4" s="12"/>
      <c r="J4" s="38"/>
      <c r="K4" s="77"/>
    </row>
    <row r="5" spans="1:15" s="27" customFormat="1" ht="21.75" customHeight="1">
      <c r="C5" s="36"/>
      <c r="D5" s="37"/>
      <c r="E5" s="324" t="s">
        <v>70</v>
      </c>
      <c r="F5" s="324"/>
      <c r="G5" s="324"/>
      <c r="H5" s="20"/>
      <c r="I5" s="90"/>
      <c r="J5" s="90"/>
      <c r="K5" s="190" t="s">
        <v>108</v>
      </c>
    </row>
    <row r="6" spans="1:15" s="27" customFormat="1" ht="21.75" customHeight="1">
      <c r="B6" s="25"/>
      <c r="C6" s="28"/>
      <c r="D6" s="37"/>
      <c r="E6" s="6" t="s">
        <v>173</v>
      </c>
      <c r="F6" s="61"/>
      <c r="G6" s="80" t="s">
        <v>163</v>
      </c>
      <c r="H6" s="62"/>
      <c r="I6" s="6" t="s">
        <v>173</v>
      </c>
      <c r="J6" s="61"/>
      <c r="K6" s="80" t="s">
        <v>163</v>
      </c>
    </row>
    <row r="7" spans="1:15" s="27" customFormat="1" ht="21.75" customHeight="1">
      <c r="B7" s="25"/>
      <c r="C7" s="91" t="s">
        <v>1</v>
      </c>
      <c r="D7" s="37"/>
      <c r="E7" s="92" t="s">
        <v>61</v>
      </c>
      <c r="F7" s="39"/>
      <c r="G7" s="182" t="s">
        <v>61</v>
      </c>
      <c r="H7" s="40"/>
      <c r="I7" s="92" t="s">
        <v>61</v>
      </c>
      <c r="J7" s="39"/>
      <c r="K7" s="182" t="s">
        <v>61</v>
      </c>
    </row>
    <row r="8" spans="1:15" s="27" customFormat="1" ht="21.75" customHeight="1">
      <c r="B8" s="25"/>
      <c r="C8" s="41"/>
      <c r="D8" s="37"/>
      <c r="E8" s="52"/>
      <c r="F8" s="39"/>
      <c r="G8" s="78"/>
      <c r="H8" s="40"/>
      <c r="I8" s="52"/>
      <c r="J8" s="39"/>
      <c r="K8" s="78"/>
    </row>
    <row r="9" spans="1:15" ht="21.75" customHeight="1">
      <c r="A9" s="93" t="s">
        <v>73</v>
      </c>
      <c r="C9" s="94"/>
      <c r="D9" s="95"/>
      <c r="E9" s="53">
        <v>54961923</v>
      </c>
      <c r="F9" s="29"/>
      <c r="G9" s="77">
        <v>50935691</v>
      </c>
      <c r="H9" s="29"/>
      <c r="I9" s="53">
        <v>8032797</v>
      </c>
      <c r="J9" s="4"/>
      <c r="K9" s="77">
        <v>7766954</v>
      </c>
      <c r="N9" s="96"/>
    </row>
    <row r="10" spans="1:15" ht="21.75" customHeight="1">
      <c r="A10" s="93" t="s">
        <v>62</v>
      </c>
      <c r="C10" s="94"/>
      <c r="D10" s="95"/>
      <c r="E10" s="97">
        <v>-51419426</v>
      </c>
      <c r="F10" s="29"/>
      <c r="G10" s="183">
        <v>-47768343</v>
      </c>
      <c r="H10" s="29"/>
      <c r="I10" s="97">
        <v>-7744389</v>
      </c>
      <c r="J10" s="4"/>
      <c r="K10" s="183">
        <v>-7485144</v>
      </c>
      <c r="M10" s="98"/>
      <c r="N10" s="98"/>
      <c r="O10" s="98"/>
    </row>
    <row r="11" spans="1:15" ht="8.1" customHeight="1">
      <c r="C11" s="94"/>
      <c r="D11" s="95"/>
      <c r="E11" s="99"/>
      <c r="F11" s="7"/>
      <c r="G11" s="7"/>
      <c r="H11" s="7"/>
      <c r="I11" s="99"/>
      <c r="J11" s="5"/>
      <c r="K11" s="7"/>
    </row>
    <row r="12" spans="1:15" ht="21.75" customHeight="1">
      <c r="A12" s="42" t="s">
        <v>29</v>
      </c>
      <c r="B12" s="100"/>
      <c r="C12" s="94"/>
      <c r="D12" s="95"/>
      <c r="E12" s="99">
        <f>SUM(E9:E11)</f>
        <v>3542497</v>
      </c>
      <c r="F12" s="7"/>
      <c r="G12" s="7">
        <f>SUM(G9:G11)</f>
        <v>3167348</v>
      </c>
      <c r="H12" s="7"/>
      <c r="I12" s="99">
        <f>SUM(I9:I11)</f>
        <v>288408</v>
      </c>
      <c r="J12" s="5"/>
      <c r="K12" s="7">
        <f>SUM(K9:K11)</f>
        <v>281810</v>
      </c>
    </row>
    <row r="13" spans="1:15" ht="21.75" customHeight="1">
      <c r="A13" s="314" t="s">
        <v>75</v>
      </c>
      <c r="B13" s="315"/>
      <c r="C13" s="316"/>
      <c r="D13" s="95"/>
      <c r="E13" s="102">
        <v>63732</v>
      </c>
      <c r="F13" s="8"/>
      <c r="G13" s="8">
        <v>52743</v>
      </c>
      <c r="H13" s="8"/>
      <c r="I13" s="102">
        <v>137736</v>
      </c>
      <c r="J13" s="4"/>
      <c r="K13" s="8">
        <v>123751</v>
      </c>
    </row>
    <row r="14" spans="1:15" ht="21.75" customHeight="1">
      <c r="A14" s="314" t="s">
        <v>30</v>
      </c>
      <c r="B14" s="314"/>
      <c r="C14" s="316"/>
      <c r="D14" s="95"/>
      <c r="E14" s="102">
        <v>56947</v>
      </c>
      <c r="F14" s="7"/>
      <c r="G14" s="8">
        <v>33851</v>
      </c>
      <c r="H14" s="7"/>
      <c r="I14" s="102">
        <v>100352</v>
      </c>
      <c r="J14" s="5"/>
      <c r="K14" s="8">
        <v>104750</v>
      </c>
    </row>
    <row r="15" spans="1:15" ht="21.75" customHeight="1">
      <c r="A15" s="314" t="s">
        <v>227</v>
      </c>
      <c r="B15" s="314"/>
      <c r="C15" s="316"/>
      <c r="D15" s="95"/>
      <c r="E15" s="102">
        <v>-3</v>
      </c>
      <c r="F15" s="7"/>
      <c r="G15" s="8">
        <v>-3398</v>
      </c>
      <c r="H15" s="7"/>
      <c r="I15" s="102">
        <v>-3</v>
      </c>
      <c r="J15" s="5"/>
      <c r="K15" s="8">
        <v>-3688</v>
      </c>
    </row>
    <row r="16" spans="1:15" ht="21.75" customHeight="1">
      <c r="A16" s="314" t="s">
        <v>56</v>
      </c>
      <c r="B16" s="315"/>
      <c r="C16" s="316"/>
      <c r="D16" s="95"/>
      <c r="E16" s="102">
        <v>-2536326</v>
      </c>
      <c r="F16" s="8"/>
      <c r="G16" s="8">
        <v>-2248498</v>
      </c>
      <c r="H16" s="8"/>
      <c r="I16" s="102">
        <v>-240524</v>
      </c>
      <c r="J16" s="4"/>
      <c r="K16" s="8">
        <v>-213310</v>
      </c>
      <c r="M16" s="98"/>
      <c r="O16" s="98"/>
    </row>
    <row r="17" spans="1:15" ht="21.75" customHeight="1">
      <c r="A17" s="314" t="s">
        <v>31</v>
      </c>
      <c r="B17" s="315"/>
      <c r="C17" s="316"/>
      <c r="D17" s="95"/>
      <c r="E17" s="102">
        <v>-485277</v>
      </c>
      <c r="F17" s="8"/>
      <c r="G17" s="8">
        <v>-403210</v>
      </c>
      <c r="H17" s="8"/>
      <c r="I17" s="102">
        <v>-298826</v>
      </c>
      <c r="J17" s="4"/>
      <c r="K17" s="8">
        <v>-253898</v>
      </c>
    </row>
    <row r="18" spans="1:15" ht="21.75" customHeight="1">
      <c r="A18" s="314" t="s">
        <v>243</v>
      </c>
      <c r="B18" s="315"/>
      <c r="C18" s="316"/>
      <c r="D18" s="95"/>
      <c r="E18" s="102">
        <v>0</v>
      </c>
      <c r="F18" s="8"/>
      <c r="G18" s="8">
        <v>-2590</v>
      </c>
      <c r="H18" s="8"/>
      <c r="I18" s="102">
        <v>0</v>
      </c>
      <c r="J18" s="4"/>
      <c r="K18" s="8">
        <v>-2590</v>
      </c>
      <c r="M18" s="98"/>
      <c r="O18" s="98"/>
    </row>
    <row r="19" spans="1:15" ht="21.75" customHeight="1">
      <c r="A19" s="314" t="s">
        <v>32</v>
      </c>
      <c r="B19" s="315"/>
      <c r="C19" s="316"/>
      <c r="D19" s="95"/>
      <c r="E19" s="102">
        <v>-266565</v>
      </c>
      <c r="F19" s="8"/>
      <c r="G19" s="8">
        <v>-272590</v>
      </c>
      <c r="H19" s="8"/>
      <c r="I19" s="102">
        <v>-49917</v>
      </c>
      <c r="J19" s="4"/>
      <c r="K19" s="8">
        <v>-52888</v>
      </c>
    </row>
    <row r="20" spans="1:15" ht="21.75" customHeight="1">
      <c r="A20" s="314" t="s">
        <v>228</v>
      </c>
      <c r="B20" s="317"/>
      <c r="C20" s="314"/>
      <c r="D20" s="95"/>
      <c r="E20" s="53"/>
      <c r="F20" s="7"/>
      <c r="G20" s="77"/>
      <c r="H20" s="7"/>
      <c r="I20" s="53"/>
      <c r="J20" s="5"/>
      <c r="K20" s="77"/>
    </row>
    <row r="21" spans="1:15" ht="21.75" customHeight="1">
      <c r="A21" s="314"/>
      <c r="B21" s="317" t="s">
        <v>174</v>
      </c>
      <c r="C21" s="316">
        <v>9.1</v>
      </c>
      <c r="D21" s="95"/>
      <c r="E21" s="279">
        <v>-2422</v>
      </c>
      <c r="F21" s="7"/>
      <c r="G21" s="281">
        <v>40885</v>
      </c>
      <c r="H21" s="7"/>
      <c r="I21" s="279">
        <v>0</v>
      </c>
      <c r="J21" s="5"/>
      <c r="K21" s="281">
        <v>0</v>
      </c>
    </row>
    <row r="22" spans="1:15" ht="21.75" customHeight="1">
      <c r="A22" s="314" t="s">
        <v>250</v>
      </c>
      <c r="B22" s="315"/>
      <c r="C22" s="316">
        <v>19</v>
      </c>
      <c r="D22" s="95"/>
      <c r="E22" s="298">
        <v>463</v>
      </c>
      <c r="F22" s="8"/>
      <c r="G22" s="299">
        <v>0</v>
      </c>
      <c r="H22" s="8"/>
      <c r="I22" s="298">
        <v>0</v>
      </c>
      <c r="J22" s="4"/>
      <c r="K22" s="299">
        <v>0</v>
      </c>
      <c r="M22" s="98"/>
      <c r="O22" s="98"/>
    </row>
    <row r="23" spans="1:15" ht="8.1" customHeight="1">
      <c r="A23" s="314"/>
      <c r="B23" s="314"/>
      <c r="C23" s="316"/>
      <c r="D23" s="95"/>
      <c r="E23" s="99"/>
      <c r="F23" s="7"/>
      <c r="G23" s="7"/>
      <c r="H23" s="7"/>
      <c r="I23" s="99"/>
      <c r="J23" s="5"/>
      <c r="K23" s="7"/>
    </row>
    <row r="24" spans="1:15" ht="21.75" customHeight="1">
      <c r="A24" s="318" t="s">
        <v>166</v>
      </c>
      <c r="B24" s="319"/>
      <c r="C24" s="316"/>
      <c r="D24" s="95"/>
      <c r="E24" s="102">
        <f>SUM(E12:E23)</f>
        <v>373046</v>
      </c>
      <c r="F24" s="8"/>
      <c r="G24" s="8">
        <f>SUM(G12:G23)</f>
        <v>364541</v>
      </c>
      <c r="H24" s="8"/>
      <c r="I24" s="102">
        <f>SUM(I12:I23)</f>
        <v>-62774</v>
      </c>
      <c r="J24" s="8"/>
      <c r="K24" s="8">
        <f>SUM(K12:K23)</f>
        <v>-16063</v>
      </c>
    </row>
    <row r="25" spans="1:15" ht="21.75" customHeight="1">
      <c r="A25" s="93" t="s">
        <v>162</v>
      </c>
      <c r="B25" s="101"/>
      <c r="C25" s="94">
        <v>15</v>
      </c>
      <c r="D25" s="95"/>
      <c r="E25" s="104">
        <v>-109423</v>
      </c>
      <c r="F25" s="8"/>
      <c r="G25" s="9">
        <v>-80646</v>
      </c>
      <c r="H25" s="8"/>
      <c r="I25" s="104">
        <v>5656</v>
      </c>
      <c r="J25" s="4"/>
      <c r="K25" s="9">
        <v>3599</v>
      </c>
    </row>
    <row r="26" spans="1:15" ht="8.1" customHeight="1">
      <c r="B26" s="101"/>
      <c r="C26" s="94"/>
      <c r="D26" s="95"/>
      <c r="E26" s="99"/>
      <c r="F26" s="8"/>
      <c r="G26" s="7"/>
      <c r="H26" s="8"/>
      <c r="I26" s="99"/>
      <c r="J26" s="4"/>
      <c r="K26" s="7"/>
    </row>
    <row r="27" spans="1:15" ht="21.75" customHeight="1" thickBot="1">
      <c r="A27" s="42" t="s">
        <v>208</v>
      </c>
      <c r="B27" s="42"/>
      <c r="C27" s="94"/>
      <c r="D27" s="95"/>
      <c r="E27" s="105">
        <f>SUM(E24:E26)</f>
        <v>263623</v>
      </c>
      <c r="F27" s="8"/>
      <c r="G27" s="10">
        <f>SUM(G24:G26)</f>
        <v>283895</v>
      </c>
      <c r="H27" s="8"/>
      <c r="I27" s="105">
        <f>SUM(I24:I26)</f>
        <v>-57118</v>
      </c>
      <c r="J27" s="4"/>
      <c r="K27" s="10">
        <f>SUM(K24:K26)</f>
        <v>-12464</v>
      </c>
    </row>
    <row r="28" spans="1:15" ht="21.75" customHeight="1" thickTop="1">
      <c r="A28" s="42"/>
      <c r="B28" s="42"/>
      <c r="C28" s="94"/>
      <c r="D28" s="95"/>
      <c r="E28" s="106"/>
      <c r="F28" s="8"/>
      <c r="G28" s="107"/>
      <c r="H28" s="8"/>
      <c r="I28" s="99"/>
      <c r="J28" s="4"/>
      <c r="K28" s="7"/>
    </row>
    <row r="29" spans="1:15" ht="21.75" customHeight="1">
      <c r="A29" s="42" t="s">
        <v>167</v>
      </c>
      <c r="B29" s="101"/>
      <c r="C29" s="94"/>
      <c r="D29" s="94"/>
      <c r="E29" s="102"/>
      <c r="F29" s="8"/>
      <c r="G29" s="8"/>
      <c r="H29" s="8"/>
      <c r="I29" s="102"/>
      <c r="J29" s="8"/>
      <c r="K29" s="8"/>
    </row>
    <row r="30" spans="1:15" ht="21.75" customHeight="1">
      <c r="A30" s="93" t="s">
        <v>111</v>
      </c>
      <c r="B30" s="103"/>
      <c r="C30" s="94"/>
      <c r="D30" s="94"/>
      <c r="E30" s="53">
        <f>E27-E31</f>
        <v>257705</v>
      </c>
      <c r="F30" s="12"/>
      <c r="G30" s="77">
        <f>G27-G31</f>
        <v>277616</v>
      </c>
      <c r="H30" s="12"/>
      <c r="I30" s="53">
        <f>I27</f>
        <v>-57118</v>
      </c>
      <c r="J30" s="12"/>
      <c r="K30" s="77">
        <f>K27</f>
        <v>-12464</v>
      </c>
    </row>
    <row r="31" spans="1:15" ht="21.75" customHeight="1">
      <c r="A31" s="93" t="s">
        <v>33</v>
      </c>
      <c r="C31" s="94"/>
      <c r="D31" s="94"/>
      <c r="E31" s="104">
        <v>5918</v>
      </c>
      <c r="F31" s="8"/>
      <c r="G31" s="9">
        <v>6279</v>
      </c>
      <c r="H31" s="8"/>
      <c r="I31" s="104">
        <v>0</v>
      </c>
      <c r="J31" s="8"/>
      <c r="K31" s="9">
        <v>0</v>
      </c>
    </row>
    <row r="32" spans="1:15" ht="8.1" customHeight="1">
      <c r="B32" s="101"/>
      <c r="C32" s="94"/>
      <c r="D32" s="94"/>
      <c r="E32" s="99"/>
      <c r="F32" s="7"/>
      <c r="G32" s="7"/>
      <c r="H32" s="7"/>
      <c r="I32" s="99"/>
      <c r="J32" s="7"/>
      <c r="K32" s="7"/>
    </row>
    <row r="33" spans="1:11" ht="21.75" customHeight="1" thickBot="1">
      <c r="A33" s="42" t="s">
        <v>208</v>
      </c>
      <c r="B33" s="42"/>
      <c r="C33" s="42"/>
      <c r="D33" s="95"/>
      <c r="E33" s="105">
        <f>E27</f>
        <v>263623</v>
      </c>
      <c r="F33" s="8"/>
      <c r="G33" s="10">
        <f>G27</f>
        <v>283895</v>
      </c>
      <c r="H33" s="8"/>
      <c r="I33" s="105">
        <f>I27</f>
        <v>-57118</v>
      </c>
      <c r="J33" s="4"/>
      <c r="K33" s="10">
        <f>K27</f>
        <v>-12464</v>
      </c>
    </row>
    <row r="34" spans="1:11" ht="21.75" customHeight="1" thickTop="1">
      <c r="E34" s="108"/>
      <c r="I34" s="108"/>
    </row>
    <row r="35" spans="1:11" ht="21.75" customHeight="1">
      <c r="A35" s="42" t="s">
        <v>175</v>
      </c>
      <c r="B35" s="101"/>
      <c r="C35" s="94"/>
      <c r="D35" s="95"/>
      <c r="E35" s="102"/>
      <c r="F35" s="8"/>
      <c r="G35" s="8"/>
      <c r="H35" s="8"/>
      <c r="I35" s="102"/>
      <c r="J35" s="4"/>
      <c r="K35" s="8"/>
    </row>
    <row r="36" spans="1:11" ht="8.1" customHeight="1">
      <c r="B36" s="101"/>
      <c r="C36" s="94"/>
      <c r="D36" s="95"/>
      <c r="E36" s="102"/>
      <c r="F36" s="8"/>
      <c r="G36" s="8"/>
      <c r="H36" s="8"/>
      <c r="I36" s="102"/>
      <c r="J36" s="4"/>
      <c r="K36" s="8"/>
    </row>
    <row r="37" spans="1:11" ht="21.75" customHeight="1">
      <c r="A37" s="93" t="s">
        <v>176</v>
      </c>
      <c r="B37" s="101"/>
      <c r="C37" s="94"/>
      <c r="D37" s="95"/>
      <c r="E37" s="109">
        <f>E33/'2-5 Th'!G157</f>
        <v>0.15785808383233532</v>
      </c>
      <c r="F37" s="8"/>
      <c r="G37" s="110">
        <v>0.17</v>
      </c>
      <c r="H37" s="8"/>
      <c r="I37" s="109">
        <f>I33/'2-5 Th'!K157</f>
        <v>-3.4202395209580835E-2</v>
      </c>
      <c r="J37" s="111"/>
      <c r="K37" s="110">
        <v>-0.01</v>
      </c>
    </row>
    <row r="38" spans="1:11" ht="21.75" customHeight="1">
      <c r="B38" s="101"/>
      <c r="C38" s="94"/>
      <c r="D38" s="95"/>
      <c r="E38" s="110"/>
      <c r="F38" s="8"/>
      <c r="G38" s="110"/>
      <c r="H38" s="110"/>
      <c r="I38" s="110"/>
      <c r="J38" s="111"/>
      <c r="K38" s="110"/>
    </row>
    <row r="39" spans="1:11" ht="21.75" customHeight="1">
      <c r="B39" s="101"/>
      <c r="C39" s="94"/>
      <c r="D39" s="95"/>
      <c r="E39" s="110"/>
      <c r="F39" s="8"/>
      <c r="G39" s="110"/>
      <c r="H39" s="110"/>
      <c r="I39" s="110"/>
      <c r="J39" s="111"/>
      <c r="K39" s="110"/>
    </row>
    <row r="40" spans="1:11" ht="31.5" customHeight="1">
      <c r="B40" s="101"/>
      <c r="C40" s="94"/>
      <c r="D40" s="95"/>
      <c r="E40" s="110"/>
      <c r="F40" s="8"/>
      <c r="G40" s="110"/>
      <c r="H40" s="110"/>
      <c r="I40" s="110"/>
      <c r="J40" s="111"/>
      <c r="K40" s="110"/>
    </row>
    <row r="41" spans="1:11" ht="28.5" customHeight="1">
      <c r="B41" s="101"/>
      <c r="C41" s="94"/>
      <c r="D41" s="95"/>
      <c r="E41" s="110"/>
      <c r="F41" s="8"/>
      <c r="G41" s="110"/>
      <c r="H41" s="8"/>
      <c r="I41" s="110"/>
      <c r="J41" s="111"/>
      <c r="K41" s="110"/>
    </row>
    <row r="42" spans="1:11" ht="21.95" customHeight="1">
      <c r="A42" s="325" t="s">
        <v>146</v>
      </c>
      <c r="B42" s="325"/>
      <c r="C42" s="325"/>
      <c r="D42" s="325"/>
      <c r="E42" s="325"/>
      <c r="F42" s="325"/>
      <c r="G42" s="325"/>
      <c r="H42" s="325"/>
      <c r="I42" s="325"/>
      <c r="J42" s="325"/>
      <c r="K42" s="325"/>
    </row>
    <row r="43" spans="1:11" s="27" customFormat="1" ht="21.75" customHeight="1">
      <c r="A43" s="112" t="str">
        <f>A1</f>
        <v xml:space="preserve">บริษัท พีทีจี เอ็นเนอยี จำกัด (มหาชน) </v>
      </c>
      <c r="B43" s="113"/>
      <c r="C43" s="113"/>
      <c r="D43" s="113"/>
      <c r="E43" s="114"/>
      <c r="F43" s="115"/>
      <c r="G43" s="114"/>
      <c r="H43" s="115"/>
      <c r="I43" s="12"/>
      <c r="J43" s="15"/>
      <c r="K43" s="78" t="str">
        <f>K1</f>
        <v>ยังไม่ได้ตรวจสอบ</v>
      </c>
    </row>
    <row r="44" spans="1:11" s="27" customFormat="1" ht="21.75" customHeight="1">
      <c r="A44" s="112" t="s">
        <v>34</v>
      </c>
      <c r="B44" s="113"/>
      <c r="C44" s="113"/>
      <c r="D44" s="113"/>
      <c r="E44" s="114"/>
      <c r="F44" s="115"/>
      <c r="G44" s="114"/>
      <c r="H44" s="115"/>
      <c r="I44" s="7"/>
      <c r="J44" s="114"/>
      <c r="K44" s="7"/>
    </row>
    <row r="45" spans="1:11" s="27" customFormat="1" ht="21.75" customHeight="1">
      <c r="A45" s="116" t="str">
        <f>A3</f>
        <v>สำหรับรอบระยะเวลาสามเดือนสิ้นสุดวันที่ 31 มีนาคม พ.ศ. 2567</v>
      </c>
      <c r="B45" s="117"/>
      <c r="C45" s="117"/>
      <c r="D45" s="117"/>
      <c r="E45" s="118"/>
      <c r="F45" s="119"/>
      <c r="G45" s="118"/>
      <c r="H45" s="119"/>
      <c r="I45" s="9"/>
      <c r="J45" s="118"/>
      <c r="K45" s="9"/>
    </row>
    <row r="46" spans="1:11" s="27" customFormat="1" ht="20.100000000000001" customHeight="1">
      <c r="A46" s="120"/>
      <c r="B46" s="121"/>
      <c r="C46" s="121"/>
      <c r="D46" s="121"/>
      <c r="E46" s="7"/>
      <c r="F46" s="115"/>
      <c r="G46" s="7"/>
      <c r="H46" s="114"/>
      <c r="I46" s="7"/>
      <c r="J46" s="115"/>
      <c r="K46" s="7"/>
    </row>
    <row r="47" spans="1:11" s="27" customFormat="1" ht="19.5" customHeight="1">
      <c r="A47" s="120"/>
      <c r="B47" s="120"/>
      <c r="C47" s="121"/>
      <c r="D47" s="121"/>
      <c r="E47" s="324" t="s">
        <v>70</v>
      </c>
      <c r="F47" s="324"/>
      <c r="G47" s="324"/>
      <c r="H47" s="20"/>
      <c r="I47" s="90"/>
      <c r="J47" s="90"/>
      <c r="K47" s="190" t="s">
        <v>108</v>
      </c>
    </row>
    <row r="48" spans="1:11" s="27" customFormat="1" ht="19.5" customHeight="1">
      <c r="A48" s="120"/>
      <c r="B48" s="121"/>
      <c r="C48" s="121"/>
      <c r="D48" s="121"/>
      <c r="E48" s="6" t="s">
        <v>173</v>
      </c>
      <c r="F48" s="61"/>
      <c r="G48" s="80" t="s">
        <v>163</v>
      </c>
      <c r="H48" s="62"/>
      <c r="I48" s="6" t="s">
        <v>173</v>
      </c>
      <c r="J48" s="61"/>
      <c r="K48" s="80" t="s">
        <v>163</v>
      </c>
    </row>
    <row r="49" spans="1:11" s="27" customFormat="1" ht="19.5" customHeight="1">
      <c r="A49" s="120"/>
      <c r="B49" s="121"/>
      <c r="C49" s="41"/>
      <c r="D49" s="121"/>
      <c r="E49" s="92" t="s">
        <v>61</v>
      </c>
      <c r="F49" s="39"/>
      <c r="G49" s="182" t="s">
        <v>61</v>
      </c>
      <c r="H49" s="40"/>
      <c r="I49" s="92" t="s">
        <v>61</v>
      </c>
      <c r="J49" s="39"/>
      <c r="K49" s="182" t="s">
        <v>61</v>
      </c>
    </row>
    <row r="50" spans="1:11" ht="6" customHeight="1">
      <c r="B50" s="103"/>
      <c r="C50" s="121"/>
      <c r="D50" s="95"/>
      <c r="E50" s="102"/>
      <c r="F50" s="8"/>
      <c r="G50" s="8"/>
      <c r="H50" s="5"/>
      <c r="I50" s="51"/>
      <c r="J50" s="4"/>
      <c r="K50" s="4"/>
    </row>
    <row r="51" spans="1:11" ht="19.5" customHeight="1">
      <c r="A51" s="42" t="s">
        <v>208</v>
      </c>
      <c r="B51" s="101"/>
      <c r="C51" s="122"/>
      <c r="D51" s="94"/>
      <c r="E51" s="102">
        <f>E33</f>
        <v>263623</v>
      </c>
      <c r="F51" s="7"/>
      <c r="G51" s="8">
        <f>G27</f>
        <v>283895</v>
      </c>
      <c r="H51" s="7"/>
      <c r="I51" s="102">
        <v>-57118</v>
      </c>
      <c r="J51" s="7"/>
      <c r="K51" s="8">
        <f>K27</f>
        <v>-12464</v>
      </c>
    </row>
    <row r="52" spans="1:11" ht="6" customHeight="1">
      <c r="B52" s="101"/>
      <c r="C52" s="122"/>
      <c r="D52" s="95"/>
      <c r="E52" s="99"/>
      <c r="F52" s="7"/>
      <c r="G52" s="7"/>
      <c r="H52" s="7"/>
      <c r="I52" s="99"/>
      <c r="J52" s="5"/>
      <c r="K52" s="7"/>
    </row>
    <row r="53" spans="1:11" ht="19.5" customHeight="1">
      <c r="A53" s="112" t="s">
        <v>116</v>
      </c>
      <c r="B53" s="113"/>
      <c r="C53" s="94"/>
      <c r="D53" s="121"/>
      <c r="E53" s="123"/>
      <c r="F53" s="124"/>
      <c r="G53" s="185"/>
      <c r="H53" s="124"/>
      <c r="I53" s="123"/>
      <c r="J53" s="124"/>
      <c r="K53" s="185"/>
    </row>
    <row r="54" spans="1:11" ht="19.5" customHeight="1">
      <c r="A54" s="120"/>
      <c r="B54" s="120" t="s">
        <v>135</v>
      </c>
      <c r="C54" s="94"/>
      <c r="D54" s="121"/>
      <c r="E54" s="123"/>
      <c r="F54" s="124"/>
      <c r="G54" s="185"/>
      <c r="H54" s="124"/>
      <c r="I54" s="123"/>
      <c r="J54" s="124"/>
      <c r="K54" s="185"/>
    </row>
    <row r="55" spans="1:11" ht="19.5" customHeight="1">
      <c r="A55" s="120"/>
      <c r="B55" s="120" t="s">
        <v>88</v>
      </c>
      <c r="C55" s="94"/>
      <c r="D55" s="121"/>
      <c r="E55" s="123"/>
      <c r="F55" s="124"/>
      <c r="G55" s="185"/>
      <c r="H55" s="124"/>
      <c r="I55" s="123"/>
      <c r="J55" s="124"/>
      <c r="K55" s="185"/>
    </row>
    <row r="56" spans="1:11" ht="19.5" customHeight="1">
      <c r="A56" s="112"/>
      <c r="B56" s="120" t="s">
        <v>177</v>
      </c>
      <c r="C56" s="94"/>
      <c r="D56" s="121"/>
      <c r="E56" s="123"/>
      <c r="F56" s="124"/>
      <c r="G56" s="185"/>
      <c r="H56" s="124"/>
      <c r="I56" s="123"/>
      <c r="J56" s="124"/>
      <c r="K56" s="185"/>
    </row>
    <row r="57" spans="1:11" ht="19.5" customHeight="1">
      <c r="A57" s="112"/>
      <c r="B57" s="120" t="s">
        <v>178</v>
      </c>
      <c r="C57" s="125"/>
      <c r="D57" s="121"/>
      <c r="E57" s="126">
        <v>0</v>
      </c>
      <c r="F57" s="124"/>
      <c r="G57" s="186">
        <v>31302</v>
      </c>
      <c r="H57" s="124"/>
      <c r="I57" s="126">
        <v>0</v>
      </c>
      <c r="J57" s="124"/>
      <c r="K57" s="186">
        <v>9726</v>
      </c>
    </row>
    <row r="58" spans="1:11" ht="19.5" customHeight="1">
      <c r="A58" s="120"/>
      <c r="B58" s="120" t="s">
        <v>179</v>
      </c>
      <c r="C58" s="94"/>
      <c r="D58" s="121"/>
      <c r="E58" s="126"/>
      <c r="F58" s="124"/>
      <c r="G58" s="186"/>
      <c r="H58" s="124"/>
      <c r="I58" s="126"/>
      <c r="J58" s="124"/>
      <c r="K58" s="186"/>
    </row>
    <row r="59" spans="1:11" ht="19.5" customHeight="1">
      <c r="A59" s="120"/>
      <c r="B59" s="120" t="s">
        <v>180</v>
      </c>
      <c r="C59" s="122"/>
      <c r="D59" s="121"/>
      <c r="E59" s="123"/>
      <c r="F59" s="124"/>
      <c r="G59" s="185"/>
      <c r="H59" s="124"/>
      <c r="I59" s="123"/>
      <c r="J59" s="124"/>
      <c r="K59" s="185"/>
    </row>
    <row r="60" spans="1:11" ht="19.5" customHeight="1">
      <c r="A60" s="120"/>
      <c r="B60" s="120" t="s">
        <v>181</v>
      </c>
      <c r="C60" s="122"/>
      <c r="D60" s="121"/>
      <c r="E60" s="128">
        <v>0</v>
      </c>
      <c r="F60" s="124"/>
      <c r="G60" s="187">
        <v>-7155</v>
      </c>
      <c r="H60" s="124"/>
      <c r="I60" s="128">
        <v>0</v>
      </c>
      <c r="J60" s="124"/>
      <c r="K60" s="187">
        <v>-1945</v>
      </c>
    </row>
    <row r="61" spans="1:11" ht="19.5" customHeight="1">
      <c r="A61" s="120"/>
      <c r="B61" s="120" t="s">
        <v>136</v>
      </c>
      <c r="C61" s="94"/>
      <c r="D61" s="121"/>
      <c r="E61" s="123"/>
      <c r="F61" s="124"/>
      <c r="G61" s="185"/>
      <c r="H61" s="124"/>
      <c r="I61" s="123"/>
      <c r="J61" s="124"/>
      <c r="K61" s="185"/>
    </row>
    <row r="62" spans="1:11" ht="19.5" customHeight="1">
      <c r="A62" s="120"/>
      <c r="B62" s="120" t="s">
        <v>119</v>
      </c>
      <c r="C62" s="94"/>
      <c r="D62" s="121"/>
      <c r="E62" s="128">
        <f>SUM(E55:E60)</f>
        <v>0</v>
      </c>
      <c r="F62" s="127"/>
      <c r="G62" s="187">
        <f>SUM(G55:G60)</f>
        <v>24147</v>
      </c>
      <c r="H62" s="127"/>
      <c r="I62" s="128">
        <f>SUM(I55:I60)</f>
        <v>0</v>
      </c>
      <c r="J62" s="127"/>
      <c r="K62" s="187">
        <f>SUM(K55:K60)</f>
        <v>7781</v>
      </c>
    </row>
    <row r="63" spans="1:11" ht="6" customHeight="1">
      <c r="A63" s="112"/>
      <c r="B63" s="113"/>
      <c r="C63" s="94"/>
      <c r="D63" s="121"/>
      <c r="E63" s="123"/>
      <c r="F63" s="124"/>
      <c r="G63" s="185"/>
      <c r="H63" s="124"/>
      <c r="I63" s="123"/>
      <c r="J63" s="124"/>
      <c r="K63" s="185"/>
    </row>
    <row r="64" spans="1:11" ht="19.5" customHeight="1">
      <c r="A64" s="112"/>
      <c r="B64" s="120" t="s">
        <v>89</v>
      </c>
      <c r="C64" s="94"/>
      <c r="D64" s="121"/>
      <c r="E64" s="123"/>
      <c r="F64" s="124"/>
      <c r="G64" s="185"/>
      <c r="H64" s="124"/>
      <c r="I64" s="123"/>
      <c r="J64" s="124"/>
      <c r="K64" s="185"/>
    </row>
    <row r="65" spans="1:11" ht="19.5" customHeight="1">
      <c r="A65" s="112"/>
      <c r="B65" s="93" t="s">
        <v>88</v>
      </c>
      <c r="C65" s="94"/>
      <c r="D65" s="121"/>
      <c r="E65" s="123"/>
      <c r="F65" s="124"/>
      <c r="G65" s="185"/>
      <c r="H65" s="124"/>
      <c r="I65" s="123"/>
      <c r="J65" s="124"/>
      <c r="K65" s="185"/>
    </row>
    <row r="66" spans="1:11" ht="19.5" customHeight="1">
      <c r="A66" s="112"/>
      <c r="B66" s="93" t="s">
        <v>224</v>
      </c>
      <c r="C66" s="94"/>
      <c r="D66" s="121"/>
      <c r="E66" s="123"/>
      <c r="F66" s="124"/>
      <c r="G66" s="185"/>
      <c r="H66" s="124"/>
      <c r="I66" s="123"/>
      <c r="J66" s="124"/>
      <c r="K66" s="185"/>
    </row>
    <row r="67" spans="1:11" ht="19.5" customHeight="1">
      <c r="A67" s="112"/>
      <c r="B67" s="93" t="s">
        <v>182</v>
      </c>
      <c r="C67" s="125"/>
      <c r="D67" s="121"/>
      <c r="E67" s="128">
        <v>31179</v>
      </c>
      <c r="F67" s="127"/>
      <c r="G67" s="187">
        <v>-6693</v>
      </c>
      <c r="H67" s="127"/>
      <c r="I67" s="128">
        <v>0</v>
      </c>
      <c r="J67" s="127"/>
      <c r="K67" s="187">
        <v>0</v>
      </c>
    </row>
    <row r="68" spans="1:11" ht="19.5" customHeight="1">
      <c r="A68" s="120"/>
      <c r="B68" s="120" t="s">
        <v>120</v>
      </c>
      <c r="C68" s="94"/>
      <c r="D68" s="121"/>
      <c r="E68" s="123"/>
      <c r="F68" s="124"/>
      <c r="G68" s="185"/>
      <c r="H68" s="124"/>
      <c r="I68" s="123"/>
      <c r="J68" s="124"/>
      <c r="K68" s="185"/>
    </row>
    <row r="69" spans="1:11" ht="19.5" customHeight="1">
      <c r="A69" s="120"/>
      <c r="B69" s="120" t="s">
        <v>119</v>
      </c>
      <c r="C69" s="94"/>
      <c r="D69" s="121"/>
      <c r="E69" s="128">
        <f>SUM(E66:E67)</f>
        <v>31179</v>
      </c>
      <c r="F69" s="127"/>
      <c r="G69" s="187">
        <f>SUM(G66:G67)</f>
        <v>-6693</v>
      </c>
      <c r="H69" s="127"/>
      <c r="I69" s="128">
        <f>SUM(I66:I67)</f>
        <v>0</v>
      </c>
      <c r="J69" s="127"/>
      <c r="K69" s="187">
        <f>SUM(K66:K67)</f>
        <v>0</v>
      </c>
    </row>
    <row r="70" spans="1:11" ht="6" customHeight="1">
      <c r="A70" s="112"/>
      <c r="B70" s="113"/>
      <c r="C70" s="94"/>
      <c r="D70" s="121"/>
      <c r="E70" s="123"/>
      <c r="F70" s="124"/>
      <c r="G70" s="185"/>
      <c r="H70" s="124"/>
      <c r="I70" s="123"/>
      <c r="J70" s="124"/>
      <c r="K70" s="185"/>
    </row>
    <row r="71" spans="1:11" ht="19.5" customHeight="1">
      <c r="A71" s="113" t="s">
        <v>244</v>
      </c>
      <c r="C71" s="94"/>
      <c r="D71" s="121"/>
      <c r="E71" s="129">
        <f>E62+E69</f>
        <v>31179</v>
      </c>
      <c r="F71" s="124"/>
      <c r="G71" s="188">
        <f>G62+G69</f>
        <v>17454</v>
      </c>
      <c r="H71" s="124"/>
      <c r="I71" s="129">
        <f>I62+I69</f>
        <v>0</v>
      </c>
      <c r="J71" s="124"/>
      <c r="K71" s="188">
        <f>K62+K69</f>
        <v>7781</v>
      </c>
    </row>
    <row r="72" spans="1:11" ht="6" customHeight="1">
      <c r="A72" s="112"/>
      <c r="B72" s="113"/>
      <c r="C72" s="94"/>
      <c r="D72" s="121"/>
      <c r="E72" s="123"/>
      <c r="F72" s="124"/>
      <c r="G72" s="185"/>
      <c r="H72" s="124"/>
      <c r="I72" s="123"/>
      <c r="J72" s="124"/>
      <c r="K72" s="185"/>
    </row>
    <row r="73" spans="1:11" ht="19.5" customHeight="1" thickBot="1">
      <c r="A73" s="112" t="s">
        <v>209</v>
      </c>
      <c r="B73" s="113"/>
      <c r="C73" s="94"/>
      <c r="D73" s="121"/>
      <c r="E73" s="75">
        <f>SUM(E51+E71)</f>
        <v>294802</v>
      </c>
      <c r="F73" s="124"/>
      <c r="G73" s="189">
        <f>SUM(G51+G71)</f>
        <v>301349</v>
      </c>
      <c r="H73" s="124"/>
      <c r="I73" s="75">
        <f>SUM(I51+I71)</f>
        <v>-57118</v>
      </c>
      <c r="J73" s="124"/>
      <c r="K73" s="189">
        <f>SUM(K51+K71)</f>
        <v>-4683</v>
      </c>
    </row>
    <row r="74" spans="1:11" ht="19.5" customHeight="1" thickTop="1">
      <c r="A74" s="112"/>
      <c r="B74" s="113"/>
      <c r="C74" s="94"/>
      <c r="D74" s="121"/>
      <c r="E74" s="123"/>
      <c r="F74" s="124"/>
      <c r="G74" s="185"/>
      <c r="H74" s="124"/>
      <c r="I74" s="123"/>
      <c r="J74" s="124"/>
      <c r="K74" s="185"/>
    </row>
    <row r="75" spans="1:11" ht="19.5" customHeight="1">
      <c r="A75" s="112" t="s">
        <v>168</v>
      </c>
      <c r="B75" s="113"/>
      <c r="C75" s="94"/>
      <c r="D75" s="121"/>
      <c r="E75" s="123"/>
      <c r="F75" s="124"/>
      <c r="G75" s="185"/>
      <c r="H75" s="124"/>
      <c r="I75" s="123"/>
      <c r="J75" s="124"/>
      <c r="K75" s="185"/>
    </row>
    <row r="76" spans="1:11" ht="6" customHeight="1">
      <c r="A76" s="112"/>
      <c r="B76" s="113"/>
      <c r="C76" s="94"/>
      <c r="D76" s="121"/>
      <c r="E76" s="123"/>
      <c r="F76" s="124"/>
      <c r="G76" s="185"/>
      <c r="H76" s="124"/>
      <c r="I76" s="123"/>
      <c r="J76" s="124"/>
      <c r="K76" s="185"/>
    </row>
    <row r="77" spans="1:11" ht="19.5" customHeight="1">
      <c r="A77" s="120" t="s">
        <v>111</v>
      </c>
      <c r="B77" s="121"/>
      <c r="C77" s="94"/>
      <c r="D77" s="121"/>
      <c r="E77" s="102">
        <f>E73-E78</f>
        <v>288884</v>
      </c>
      <c r="F77" s="124"/>
      <c r="G77" s="8">
        <f>G73-G78</f>
        <v>295070</v>
      </c>
      <c r="H77" s="124"/>
      <c r="I77" s="102">
        <v>-57118</v>
      </c>
      <c r="J77" s="124"/>
      <c r="K77" s="8">
        <v>-4683</v>
      </c>
    </row>
    <row r="78" spans="1:11" ht="19.5" customHeight="1">
      <c r="A78" s="120" t="s">
        <v>33</v>
      </c>
      <c r="B78" s="121"/>
      <c r="C78" s="94"/>
      <c r="D78" s="121"/>
      <c r="E78" s="129">
        <v>5918</v>
      </c>
      <c r="F78" s="124"/>
      <c r="G78" s="188">
        <v>6279</v>
      </c>
      <c r="H78" s="124"/>
      <c r="I78" s="129">
        <v>0</v>
      </c>
      <c r="J78" s="124"/>
      <c r="K78" s="188">
        <f>K73-K77</f>
        <v>0</v>
      </c>
    </row>
    <row r="79" spans="1:11" ht="6" customHeight="1">
      <c r="A79" s="112"/>
      <c r="B79" s="113"/>
      <c r="C79" s="94"/>
      <c r="D79" s="121"/>
      <c r="E79" s="123"/>
      <c r="F79" s="124"/>
      <c r="G79" s="185"/>
      <c r="H79" s="124"/>
      <c r="I79" s="123"/>
      <c r="J79" s="124"/>
      <c r="K79" s="185"/>
    </row>
    <row r="80" spans="1:11" ht="19.5" customHeight="1" thickBot="1">
      <c r="A80" s="112" t="s">
        <v>209</v>
      </c>
      <c r="B80" s="113"/>
      <c r="C80" s="94"/>
      <c r="D80" s="121"/>
      <c r="E80" s="105">
        <f>E73</f>
        <v>294802</v>
      </c>
      <c r="F80" s="124"/>
      <c r="G80" s="10">
        <f>G73</f>
        <v>301349</v>
      </c>
      <c r="H80" s="124"/>
      <c r="I80" s="105">
        <f>I73</f>
        <v>-57118</v>
      </c>
      <c r="J80" s="124"/>
      <c r="K80" s="10">
        <f>K73</f>
        <v>-4683</v>
      </c>
    </row>
    <row r="81" spans="1:11" ht="21.75" customHeight="1" thickTop="1"/>
    <row r="82" spans="1:11" ht="19.899999999999999" customHeight="1"/>
    <row r="83" spans="1:11" ht="19.899999999999999" customHeight="1"/>
    <row r="84" spans="1:11" ht="19.899999999999999" customHeight="1"/>
    <row r="85" spans="1:11" ht="19.899999999999999" customHeight="1"/>
    <row r="86" spans="1:11" ht="19.899999999999999" customHeight="1"/>
    <row r="87" spans="1:11" ht="19.899999999999999" customHeight="1"/>
    <row r="88" spans="1:11" ht="19.899999999999999" customHeight="1"/>
    <row r="89" spans="1:11" ht="24.75" customHeight="1">
      <c r="A89" s="112"/>
      <c r="B89" s="113"/>
      <c r="C89" s="94"/>
      <c r="D89" s="121"/>
      <c r="E89" s="7"/>
      <c r="F89" s="124"/>
      <c r="G89" s="7"/>
      <c r="H89" s="124"/>
      <c r="I89" s="7"/>
      <c r="J89" s="124"/>
      <c r="K89" s="7"/>
    </row>
    <row r="90" spans="1:11" ht="21.95" customHeight="1">
      <c r="A90" s="325" t="str">
        <f>A42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90" s="325"/>
      <c r="C90" s="325"/>
      <c r="D90" s="325"/>
      <c r="E90" s="325"/>
      <c r="F90" s="325"/>
      <c r="G90" s="325"/>
      <c r="H90" s="325"/>
      <c r="I90" s="325"/>
      <c r="J90" s="325"/>
      <c r="K90" s="325"/>
    </row>
  </sheetData>
  <mergeCells count="4">
    <mergeCell ref="E5:G5"/>
    <mergeCell ref="A42:K42"/>
    <mergeCell ref="E47:G47"/>
    <mergeCell ref="A90:K90"/>
  </mergeCells>
  <pageMargins left="0.8" right="0.5" top="0.5" bottom="0.6" header="0.49" footer="0.4"/>
  <pageSetup paperSize="256" scale="90" firstPageNumber="6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4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X39"/>
  <sheetViews>
    <sheetView zoomScaleNormal="100" zoomScaleSheetLayoutView="100" workbookViewId="0">
      <selection activeCell="D17" sqref="D17"/>
    </sheetView>
  </sheetViews>
  <sheetFormatPr defaultColWidth="9.28515625" defaultRowHeight="21.75" customHeight="1"/>
  <cols>
    <col min="1" max="1" width="1" style="130" customWidth="1"/>
    <col min="2" max="2" width="0.7109375" style="130" customWidth="1"/>
    <col min="3" max="3" width="42.5703125" style="130" customWidth="1"/>
    <col min="4" max="4" width="10.42578125" style="131" customWidth="1"/>
    <col min="5" max="5" width="0.5703125" style="132" customWidth="1"/>
    <col min="6" max="6" width="10" style="131" customWidth="1"/>
    <col min="7" max="7" width="0.5703125" style="132" customWidth="1"/>
    <col min="8" max="8" width="10.28515625" style="131" customWidth="1"/>
    <col min="9" max="9" width="0.5703125" style="132" customWidth="1"/>
    <col min="10" max="10" width="11.42578125" style="131" customWidth="1"/>
    <col min="11" max="11" width="0.5703125" style="132" customWidth="1"/>
    <col min="12" max="12" width="12.5703125" style="131" customWidth="1"/>
    <col min="13" max="13" width="0.5703125" style="131" customWidth="1"/>
    <col min="14" max="14" width="11" style="131" customWidth="1"/>
    <col min="15" max="15" width="0.5703125" style="131" customWidth="1"/>
    <col min="16" max="16" width="11.42578125" style="131" customWidth="1"/>
    <col min="17" max="17" width="0.5703125" style="132" customWidth="1"/>
    <col min="18" max="18" width="14.5703125" style="131" customWidth="1"/>
    <col min="19" max="19" width="0.5703125" style="132" customWidth="1"/>
    <col min="20" max="20" width="11.5703125" style="131" bestFit="1" customWidth="1"/>
    <col min="21" max="21" width="0.5703125" style="132" customWidth="1"/>
    <col min="22" max="22" width="12.5703125" style="131" customWidth="1"/>
    <col min="23" max="23" width="0.5703125" style="132" customWidth="1"/>
    <col min="24" max="24" width="9.5703125" style="131" customWidth="1"/>
    <col min="25" max="16384" width="9.28515625" style="130"/>
  </cols>
  <sheetData>
    <row r="1" spans="1:24" s="18" customFormat="1" ht="21" customHeight="1">
      <c r="A1" s="42" t="s">
        <v>125</v>
      </c>
      <c r="B1" s="24"/>
      <c r="C1" s="24"/>
      <c r="D1" s="2"/>
      <c r="E1" s="22"/>
      <c r="F1" s="2"/>
      <c r="G1" s="22"/>
      <c r="H1" s="2"/>
      <c r="I1" s="22"/>
      <c r="J1" s="2"/>
      <c r="K1" s="22"/>
      <c r="L1" s="2"/>
      <c r="M1" s="2"/>
      <c r="N1" s="2"/>
      <c r="O1" s="2"/>
      <c r="P1" s="2"/>
      <c r="Q1" s="22"/>
      <c r="R1" s="2"/>
      <c r="S1" s="22"/>
      <c r="T1" s="2"/>
      <c r="U1" s="22"/>
      <c r="V1" s="2"/>
      <c r="W1" s="22"/>
      <c r="X1" s="20" t="s">
        <v>68</v>
      </c>
    </row>
    <row r="2" spans="1:24" s="18" customFormat="1" ht="21" customHeight="1">
      <c r="A2" s="23" t="s">
        <v>211</v>
      </c>
      <c r="B2" s="24"/>
      <c r="C2" s="24"/>
      <c r="D2" s="2"/>
      <c r="E2" s="22"/>
      <c r="F2" s="2"/>
      <c r="G2" s="22"/>
      <c r="H2" s="2"/>
      <c r="I2" s="22"/>
      <c r="J2" s="2"/>
      <c r="K2" s="22"/>
      <c r="L2" s="2"/>
      <c r="M2" s="2"/>
      <c r="N2" s="2"/>
      <c r="O2" s="2"/>
      <c r="P2" s="2"/>
      <c r="Q2" s="22"/>
      <c r="R2" s="2"/>
      <c r="S2" s="22"/>
      <c r="T2" s="2"/>
      <c r="U2" s="22"/>
      <c r="V2" s="2"/>
      <c r="W2" s="22"/>
      <c r="X2" s="2"/>
    </row>
    <row r="3" spans="1:24" s="18" customFormat="1" ht="21" customHeight="1">
      <c r="A3" s="43" t="str">
        <f>'6-7 Th'!A3</f>
        <v>สำหรับรอบระยะเวลาสามเดือนสิ้นสุดวันที่ 31 มีนาคม พ.ศ. 2567</v>
      </c>
      <c r="B3" s="44"/>
      <c r="C3" s="44"/>
      <c r="D3" s="46"/>
      <c r="E3" s="45"/>
      <c r="F3" s="46"/>
      <c r="G3" s="45"/>
      <c r="H3" s="46"/>
      <c r="I3" s="45"/>
      <c r="J3" s="46"/>
      <c r="K3" s="45"/>
      <c r="L3" s="46"/>
      <c r="M3" s="46"/>
      <c r="N3" s="46"/>
      <c r="O3" s="46"/>
      <c r="P3" s="46"/>
      <c r="Q3" s="45"/>
      <c r="R3" s="46"/>
      <c r="S3" s="45"/>
      <c r="T3" s="46"/>
      <c r="U3" s="45"/>
      <c r="V3" s="46"/>
      <c r="W3" s="45"/>
      <c r="X3" s="46"/>
    </row>
    <row r="4" spans="1:24" ht="12" customHeight="1"/>
    <row r="5" spans="1:24" ht="17.100000000000001" customHeight="1">
      <c r="A5" s="133"/>
      <c r="B5" s="134"/>
      <c r="C5" s="134"/>
      <c r="D5" s="327" t="s">
        <v>126</v>
      </c>
      <c r="E5" s="327"/>
      <c r="F5" s="327"/>
      <c r="G5" s="327"/>
      <c r="H5" s="327"/>
      <c r="I5" s="327"/>
      <c r="J5" s="327"/>
      <c r="K5" s="327"/>
      <c r="L5" s="327"/>
      <c r="M5" s="327"/>
      <c r="N5" s="327"/>
      <c r="O5" s="327"/>
      <c r="P5" s="327"/>
      <c r="Q5" s="327"/>
      <c r="R5" s="327"/>
      <c r="S5" s="327"/>
      <c r="T5" s="327"/>
      <c r="U5" s="327"/>
      <c r="V5" s="327"/>
      <c r="W5" s="327"/>
      <c r="X5" s="327"/>
    </row>
    <row r="6" spans="1:24" ht="17.100000000000001" customHeight="1">
      <c r="A6" s="133"/>
      <c r="B6" s="134"/>
      <c r="C6" s="134"/>
      <c r="D6" s="328" t="s">
        <v>112</v>
      </c>
      <c r="E6" s="328"/>
      <c r="F6" s="328"/>
      <c r="G6" s="328"/>
      <c r="H6" s="328"/>
      <c r="I6" s="328"/>
      <c r="J6" s="328"/>
      <c r="K6" s="328"/>
      <c r="L6" s="328"/>
      <c r="M6" s="328"/>
      <c r="N6" s="328"/>
      <c r="O6" s="328"/>
      <c r="P6" s="328"/>
      <c r="Q6" s="328"/>
      <c r="R6" s="328"/>
      <c r="S6" s="328"/>
      <c r="T6" s="328"/>
      <c r="U6" s="134"/>
      <c r="V6" s="135"/>
      <c r="W6" s="134"/>
      <c r="X6" s="135"/>
    </row>
    <row r="7" spans="1:24" ht="17.100000000000001" customHeight="1">
      <c r="A7" s="133"/>
      <c r="B7" s="134"/>
      <c r="C7" s="134"/>
      <c r="D7" s="135"/>
      <c r="E7" s="134"/>
      <c r="F7" s="135"/>
      <c r="G7" s="134"/>
      <c r="H7" s="135"/>
      <c r="I7" s="134"/>
      <c r="J7" s="135"/>
      <c r="K7" s="134"/>
      <c r="L7" s="329" t="s">
        <v>104</v>
      </c>
      <c r="M7" s="329"/>
      <c r="N7" s="329"/>
      <c r="O7" s="329"/>
      <c r="P7" s="329"/>
      <c r="Q7" s="329"/>
      <c r="R7" s="329"/>
      <c r="S7" s="134"/>
      <c r="T7" s="135"/>
      <c r="U7" s="134"/>
      <c r="V7" s="135"/>
      <c r="W7" s="134"/>
      <c r="X7" s="135"/>
    </row>
    <row r="8" spans="1:24" ht="17.100000000000001" customHeight="1">
      <c r="A8" s="133"/>
      <c r="B8" s="134"/>
      <c r="C8" s="134"/>
      <c r="D8" s="135"/>
      <c r="E8" s="134"/>
      <c r="F8" s="135"/>
      <c r="G8" s="134"/>
      <c r="H8" s="330" t="s">
        <v>25</v>
      </c>
      <c r="I8" s="330"/>
      <c r="J8" s="330"/>
      <c r="K8" s="134"/>
      <c r="L8" s="331" t="s">
        <v>183</v>
      </c>
      <c r="M8" s="331"/>
      <c r="N8" s="331"/>
      <c r="O8" s="136"/>
      <c r="P8" s="136"/>
      <c r="Q8" s="137"/>
      <c r="R8" s="137"/>
      <c r="S8" s="134"/>
      <c r="T8" s="135"/>
      <c r="U8" s="134"/>
      <c r="V8" s="135"/>
      <c r="W8" s="134"/>
      <c r="X8" s="135"/>
    </row>
    <row r="9" spans="1:24" ht="17.100000000000001" customHeight="1">
      <c r="A9" s="133"/>
      <c r="B9" s="134"/>
      <c r="C9" s="134"/>
      <c r="D9" s="135"/>
      <c r="E9" s="134"/>
      <c r="F9" s="135"/>
      <c r="G9" s="134"/>
      <c r="H9" s="138"/>
      <c r="I9" s="138"/>
      <c r="J9" s="138"/>
      <c r="K9" s="134"/>
      <c r="L9" s="139" t="s">
        <v>137</v>
      </c>
      <c r="M9" s="140"/>
      <c r="N9" s="141" t="s">
        <v>159</v>
      </c>
      <c r="O9" s="140"/>
      <c r="P9" s="141"/>
      <c r="Q9" s="133"/>
      <c r="R9" s="133"/>
      <c r="S9" s="134"/>
      <c r="T9" s="135"/>
      <c r="U9" s="134"/>
      <c r="V9" s="135"/>
      <c r="W9" s="134"/>
      <c r="X9" s="135"/>
    </row>
    <row r="10" spans="1:24" ht="17.100000000000001" customHeight="1">
      <c r="A10" s="133"/>
      <c r="B10" s="134"/>
      <c r="C10" s="134"/>
      <c r="D10" s="135"/>
      <c r="E10" s="134"/>
      <c r="F10" s="135"/>
      <c r="G10" s="134"/>
      <c r="H10" s="138"/>
      <c r="I10" s="138"/>
      <c r="J10" s="138"/>
      <c r="K10" s="134"/>
      <c r="L10" s="139" t="s">
        <v>138</v>
      </c>
      <c r="M10" s="140"/>
      <c r="N10" s="141" t="s">
        <v>225</v>
      </c>
      <c r="O10" s="140"/>
      <c r="P10" s="141" t="s">
        <v>121</v>
      </c>
      <c r="Q10" s="133"/>
      <c r="R10" s="133"/>
      <c r="S10" s="134"/>
      <c r="T10" s="135"/>
      <c r="U10" s="134"/>
      <c r="V10" s="135"/>
      <c r="W10" s="134"/>
      <c r="X10" s="135"/>
    </row>
    <row r="11" spans="1:24" ht="17.100000000000001" customHeight="1">
      <c r="A11" s="133"/>
      <c r="B11" s="133"/>
      <c r="C11" s="133"/>
      <c r="D11" s="135"/>
      <c r="E11" s="142"/>
      <c r="F11" s="141"/>
      <c r="G11" s="142"/>
      <c r="H11" s="143"/>
      <c r="I11" s="143"/>
      <c r="J11" s="143"/>
      <c r="K11" s="142"/>
      <c r="L11" s="139" t="s">
        <v>139</v>
      </c>
      <c r="M11" s="141"/>
      <c r="N11" s="139" t="s">
        <v>87</v>
      </c>
      <c r="O11" s="141"/>
      <c r="P11" s="141" t="s">
        <v>122</v>
      </c>
      <c r="Q11" s="142"/>
      <c r="R11" s="141" t="s">
        <v>184</v>
      </c>
      <c r="S11" s="142"/>
      <c r="T11" s="141" t="s">
        <v>38</v>
      </c>
      <c r="U11" s="142"/>
      <c r="V11" s="141"/>
      <c r="W11" s="142"/>
      <c r="X11" s="141"/>
    </row>
    <row r="12" spans="1:24" ht="17.100000000000001" customHeight="1">
      <c r="A12" s="133"/>
      <c r="B12" s="133"/>
      <c r="C12" s="133"/>
      <c r="D12" s="139" t="s">
        <v>35</v>
      </c>
      <c r="E12" s="142"/>
      <c r="F12" s="141" t="s">
        <v>36</v>
      </c>
      <c r="G12" s="142"/>
      <c r="H12" s="139" t="s">
        <v>37</v>
      </c>
      <c r="I12" s="142"/>
      <c r="J12" s="141"/>
      <c r="K12" s="142"/>
      <c r="L12" s="139" t="s">
        <v>140</v>
      </c>
      <c r="M12" s="139"/>
      <c r="N12" s="139" t="s">
        <v>100</v>
      </c>
      <c r="O12" s="139"/>
      <c r="P12" s="139" t="s">
        <v>123</v>
      </c>
      <c r="Q12" s="142"/>
      <c r="R12" s="141" t="s">
        <v>185</v>
      </c>
      <c r="S12" s="142"/>
      <c r="T12" s="141" t="s">
        <v>113</v>
      </c>
      <c r="U12" s="142"/>
      <c r="V12" s="141" t="s">
        <v>39</v>
      </c>
      <c r="W12" s="142"/>
      <c r="X12" s="141" t="s">
        <v>38</v>
      </c>
    </row>
    <row r="13" spans="1:24" ht="17.100000000000001" customHeight="1">
      <c r="A13" s="133"/>
      <c r="B13" s="133"/>
      <c r="C13" s="133"/>
      <c r="D13" s="139" t="s">
        <v>40</v>
      </c>
      <c r="E13" s="142"/>
      <c r="F13" s="139" t="s">
        <v>41</v>
      </c>
      <c r="G13" s="142"/>
      <c r="H13" s="139" t="s">
        <v>42</v>
      </c>
      <c r="I13" s="142"/>
      <c r="J13" s="141" t="s">
        <v>27</v>
      </c>
      <c r="K13" s="142"/>
      <c r="L13" s="139" t="s">
        <v>87</v>
      </c>
      <c r="M13" s="139"/>
      <c r="N13" s="139" t="s">
        <v>97</v>
      </c>
      <c r="O13" s="139"/>
      <c r="P13" s="139" t="s">
        <v>124</v>
      </c>
      <c r="Q13" s="142"/>
      <c r="R13" s="141" t="s">
        <v>103</v>
      </c>
      <c r="S13" s="142"/>
      <c r="T13" s="141" t="s">
        <v>114</v>
      </c>
      <c r="U13" s="142"/>
      <c r="V13" s="141" t="s">
        <v>43</v>
      </c>
      <c r="W13" s="142"/>
      <c r="X13" s="141" t="s">
        <v>107</v>
      </c>
    </row>
    <row r="14" spans="1:24" s="195" customFormat="1" ht="17.100000000000001" customHeight="1">
      <c r="A14" s="191"/>
      <c r="B14" s="191"/>
      <c r="C14" s="191"/>
      <c r="D14" s="192" t="s">
        <v>61</v>
      </c>
      <c r="E14" s="142"/>
      <c r="F14" s="192" t="s">
        <v>61</v>
      </c>
      <c r="G14" s="142"/>
      <c r="H14" s="192" t="s">
        <v>61</v>
      </c>
      <c r="I14" s="144"/>
      <c r="J14" s="192" t="s">
        <v>61</v>
      </c>
      <c r="K14" s="142"/>
      <c r="L14" s="193" t="s">
        <v>61</v>
      </c>
      <c r="M14" s="194"/>
      <c r="N14" s="192" t="s">
        <v>61</v>
      </c>
      <c r="O14" s="194"/>
      <c r="P14" s="192" t="s">
        <v>61</v>
      </c>
      <c r="Q14" s="142"/>
      <c r="R14" s="192" t="s">
        <v>61</v>
      </c>
      <c r="S14" s="142"/>
      <c r="T14" s="192" t="s">
        <v>61</v>
      </c>
      <c r="U14" s="142"/>
      <c r="V14" s="192" t="s">
        <v>61</v>
      </c>
      <c r="W14" s="142"/>
      <c r="X14" s="192" t="s">
        <v>61</v>
      </c>
    </row>
    <row r="15" spans="1:24" s="195" customFormat="1" ht="5.0999999999999996" customHeight="1">
      <c r="A15" s="191"/>
      <c r="B15" s="191"/>
      <c r="C15" s="191"/>
      <c r="D15" s="196"/>
      <c r="E15" s="197"/>
      <c r="F15" s="196"/>
      <c r="G15" s="197"/>
      <c r="H15" s="196"/>
      <c r="I15" s="197"/>
      <c r="J15" s="196"/>
      <c r="K15" s="197"/>
      <c r="L15" s="196"/>
      <c r="M15" s="196"/>
      <c r="N15" s="196"/>
      <c r="O15" s="196"/>
      <c r="P15" s="196"/>
      <c r="Q15" s="197"/>
      <c r="R15" s="196"/>
      <c r="S15" s="197"/>
      <c r="T15" s="196"/>
      <c r="U15" s="197"/>
      <c r="V15" s="196"/>
      <c r="W15" s="197"/>
      <c r="X15" s="196"/>
    </row>
    <row r="16" spans="1:24" s="195" customFormat="1" ht="17.100000000000001" customHeight="1">
      <c r="A16" s="198" t="s">
        <v>212</v>
      </c>
      <c r="B16" s="199"/>
      <c r="C16" s="191"/>
      <c r="D16" s="196">
        <v>1670000</v>
      </c>
      <c r="E16" s="196"/>
      <c r="F16" s="196">
        <v>1185430</v>
      </c>
      <c r="G16" s="196"/>
      <c r="H16" s="196">
        <v>178794</v>
      </c>
      <c r="I16" s="196"/>
      <c r="J16" s="196">
        <v>5262551</v>
      </c>
      <c r="K16" s="196"/>
      <c r="L16" s="196">
        <v>-138632</v>
      </c>
      <c r="M16" s="196"/>
      <c r="N16" s="196">
        <v>-12638</v>
      </c>
      <c r="O16" s="196"/>
      <c r="P16" s="196">
        <v>5797</v>
      </c>
      <c r="Q16" s="196"/>
      <c r="R16" s="196">
        <f>SUM(L16:P16)</f>
        <v>-145473</v>
      </c>
      <c r="S16" s="196"/>
      <c r="T16" s="196">
        <f>SUM(R16,D16:J16)</f>
        <v>8151302</v>
      </c>
      <c r="U16" s="196"/>
      <c r="V16" s="196">
        <v>123792</v>
      </c>
      <c r="W16" s="196"/>
      <c r="X16" s="196">
        <f>SUM(T16:V16)</f>
        <v>8275094</v>
      </c>
    </row>
    <row r="17" spans="1:24" s="195" customFormat="1" ht="5.0999999999999996" customHeight="1">
      <c r="A17" s="198"/>
      <c r="B17" s="191"/>
      <c r="C17" s="191"/>
      <c r="D17" s="196"/>
      <c r="E17" s="196"/>
      <c r="F17" s="196"/>
      <c r="G17" s="196"/>
      <c r="H17" s="196"/>
      <c r="I17" s="196"/>
      <c r="J17" s="196"/>
      <c r="K17" s="196"/>
      <c r="L17" s="196"/>
      <c r="M17" s="196"/>
      <c r="N17" s="196"/>
      <c r="O17" s="196"/>
      <c r="P17" s="196"/>
      <c r="Q17" s="196"/>
      <c r="R17" s="196"/>
      <c r="S17" s="196"/>
      <c r="T17" s="196"/>
      <c r="U17" s="196"/>
      <c r="V17" s="196"/>
      <c r="W17" s="196"/>
      <c r="X17" s="196"/>
    </row>
    <row r="18" spans="1:24" s="195" customFormat="1" ht="21.75" customHeight="1">
      <c r="A18" s="198" t="s">
        <v>210</v>
      </c>
      <c r="B18" s="191"/>
      <c r="C18" s="191"/>
      <c r="D18" s="200"/>
      <c r="E18" s="201"/>
      <c r="F18" s="200"/>
      <c r="G18" s="200"/>
      <c r="H18" s="200"/>
      <c r="I18" s="200"/>
      <c r="J18" s="200"/>
      <c r="K18" s="200"/>
      <c r="L18" s="200"/>
      <c r="M18" s="200"/>
      <c r="N18" s="200"/>
      <c r="O18" s="200"/>
      <c r="P18" s="200"/>
      <c r="Q18" s="200"/>
      <c r="R18" s="196"/>
      <c r="S18" s="200"/>
      <c r="T18" s="200"/>
      <c r="U18" s="200"/>
      <c r="V18" s="200"/>
      <c r="W18" s="200"/>
      <c r="X18" s="200"/>
    </row>
    <row r="19" spans="1:24" s="195" customFormat="1" ht="21.75" customHeight="1">
      <c r="A19" s="202" t="s">
        <v>209</v>
      </c>
      <c r="B19" s="191"/>
      <c r="C19" s="191"/>
      <c r="D19" s="203">
        <v>0</v>
      </c>
      <c r="E19" s="196"/>
      <c r="F19" s="203">
        <v>0</v>
      </c>
      <c r="G19" s="196"/>
      <c r="H19" s="203">
        <v>0</v>
      </c>
      <c r="I19" s="196"/>
      <c r="J19" s="203">
        <v>301763</v>
      </c>
      <c r="K19" s="196"/>
      <c r="L19" s="203">
        <v>0</v>
      </c>
      <c r="M19" s="196"/>
      <c r="N19" s="204">
        <v>-6693</v>
      </c>
      <c r="O19" s="196"/>
      <c r="P19" s="203">
        <v>0</v>
      </c>
      <c r="Q19" s="196"/>
      <c r="R19" s="203">
        <f>SUM(L19:P19)</f>
        <v>-6693</v>
      </c>
      <c r="S19" s="196"/>
      <c r="T19" s="203">
        <f>SUM(R19,D19:J20)</f>
        <v>295070</v>
      </c>
      <c r="U19" s="196"/>
      <c r="V19" s="203">
        <v>6279</v>
      </c>
      <c r="W19" s="196"/>
      <c r="X19" s="204">
        <f>SUM(T19:V19)</f>
        <v>301349</v>
      </c>
    </row>
    <row r="20" spans="1:24" s="195" customFormat="1" ht="5.0999999999999996" customHeight="1">
      <c r="A20" s="191"/>
      <c r="B20" s="191"/>
      <c r="C20" s="191"/>
      <c r="D20" s="196"/>
      <c r="E20" s="197"/>
      <c r="F20" s="196"/>
      <c r="G20" s="197"/>
      <c r="H20" s="196"/>
      <c r="I20" s="197"/>
      <c r="J20" s="196"/>
      <c r="K20" s="197"/>
      <c r="L20" s="196"/>
      <c r="M20" s="196"/>
      <c r="N20" s="196"/>
      <c r="O20" s="196"/>
      <c r="P20" s="196"/>
      <c r="Q20" s="197"/>
      <c r="R20" s="196"/>
      <c r="S20" s="197"/>
      <c r="T20" s="196"/>
      <c r="U20" s="197"/>
      <c r="V20" s="196"/>
      <c r="W20" s="197"/>
      <c r="X20" s="196"/>
    </row>
    <row r="21" spans="1:24" s="195" customFormat="1" ht="21.75" customHeight="1" thickBot="1">
      <c r="A21" s="198" t="s">
        <v>234</v>
      </c>
      <c r="B21" s="198"/>
      <c r="C21" s="198"/>
      <c r="D21" s="205">
        <f>SUM(D16:D19)</f>
        <v>1670000</v>
      </c>
      <c r="E21" s="196"/>
      <c r="F21" s="205">
        <f>SUM(F16:F19)</f>
        <v>1185430</v>
      </c>
      <c r="G21" s="196"/>
      <c r="H21" s="205">
        <f>SUM(H16:H19)</f>
        <v>178794</v>
      </c>
      <c r="I21" s="196"/>
      <c r="J21" s="205">
        <f>SUM(J16:J19)</f>
        <v>5564314</v>
      </c>
      <c r="K21" s="196"/>
      <c r="L21" s="205">
        <f>SUM(L16:L19)</f>
        <v>-138632</v>
      </c>
      <c r="M21" s="196"/>
      <c r="N21" s="205">
        <f>SUM(N16:N19)</f>
        <v>-19331</v>
      </c>
      <c r="O21" s="196"/>
      <c r="P21" s="205">
        <f>SUM(P16:P19)</f>
        <v>5797</v>
      </c>
      <c r="Q21" s="196"/>
      <c r="R21" s="205">
        <f>SUM(R16:R19)</f>
        <v>-152166</v>
      </c>
      <c r="S21" s="196"/>
      <c r="T21" s="205">
        <f>SUM(T16:T19)</f>
        <v>8446372</v>
      </c>
      <c r="U21" s="196"/>
      <c r="V21" s="205">
        <f>SUM(V16:V19)</f>
        <v>130071</v>
      </c>
      <c r="W21" s="196"/>
      <c r="X21" s="205">
        <f>SUM(X16:X19)</f>
        <v>8576443</v>
      </c>
    </row>
    <row r="22" spans="1:24" s="195" customFormat="1" ht="17.25" customHeight="1" thickTop="1">
      <c r="A22" s="198"/>
      <c r="B22" s="191"/>
      <c r="C22" s="191"/>
      <c r="D22" s="196"/>
      <c r="E22" s="196"/>
      <c r="F22" s="196"/>
      <c r="G22" s="196"/>
      <c r="H22" s="196"/>
      <c r="I22" s="196"/>
      <c r="J22" s="196"/>
      <c r="K22" s="196"/>
      <c r="L22" s="196"/>
      <c r="M22" s="196"/>
      <c r="N22" s="196"/>
      <c r="O22" s="196"/>
      <c r="P22" s="196"/>
      <c r="Q22" s="196"/>
      <c r="R22" s="196"/>
      <c r="S22" s="196"/>
      <c r="T22" s="196"/>
      <c r="U22" s="196"/>
      <c r="V22" s="196"/>
      <c r="W22" s="196"/>
      <c r="X22" s="196"/>
    </row>
    <row r="23" spans="1:24" ht="17.100000000000001" customHeight="1">
      <c r="A23" s="198" t="s">
        <v>214</v>
      </c>
      <c r="B23" s="199"/>
      <c r="C23" s="191"/>
      <c r="D23" s="150">
        <v>1670000</v>
      </c>
      <c r="E23" s="145"/>
      <c r="F23" s="150">
        <v>1185430</v>
      </c>
      <c r="G23" s="145"/>
      <c r="H23" s="150">
        <v>178794</v>
      </c>
      <c r="I23" s="145"/>
      <c r="J23" s="150">
        <v>5896762</v>
      </c>
      <c r="K23" s="145"/>
      <c r="L23" s="150">
        <v>-138632</v>
      </c>
      <c r="M23" s="145"/>
      <c r="N23" s="150">
        <v>-17822</v>
      </c>
      <c r="O23" s="145"/>
      <c r="P23" s="150">
        <v>5797</v>
      </c>
      <c r="Q23" s="145"/>
      <c r="R23" s="150">
        <f>SUM(L23:P23)</f>
        <v>-150657</v>
      </c>
      <c r="S23" s="145"/>
      <c r="T23" s="150">
        <f>SUM(R23,D23:J23)</f>
        <v>8780329</v>
      </c>
      <c r="U23" s="145"/>
      <c r="V23" s="150">
        <v>145455</v>
      </c>
      <c r="W23" s="145"/>
      <c r="X23" s="150">
        <f>SUM(T23:V23)</f>
        <v>8925784</v>
      </c>
    </row>
    <row r="24" spans="1:24" ht="5.0999999999999996" customHeight="1">
      <c r="A24" s="198"/>
      <c r="B24" s="191"/>
      <c r="C24" s="191"/>
      <c r="D24" s="150"/>
      <c r="E24" s="145"/>
      <c r="F24" s="150"/>
      <c r="G24" s="145"/>
      <c r="H24" s="150"/>
      <c r="I24" s="145"/>
      <c r="J24" s="150"/>
      <c r="K24" s="145"/>
      <c r="L24" s="150"/>
      <c r="M24" s="145"/>
      <c r="N24" s="150"/>
      <c r="O24" s="145"/>
      <c r="P24" s="150"/>
      <c r="Q24" s="145"/>
      <c r="R24" s="150"/>
      <c r="S24" s="145"/>
      <c r="T24" s="150"/>
      <c r="U24" s="145"/>
      <c r="V24" s="150"/>
      <c r="W24" s="145"/>
      <c r="X24" s="150"/>
    </row>
    <row r="25" spans="1:24" ht="21.75" customHeight="1">
      <c r="A25" s="198" t="s">
        <v>210</v>
      </c>
      <c r="B25" s="191"/>
      <c r="C25" s="191"/>
      <c r="D25" s="151"/>
      <c r="E25" s="149"/>
      <c r="F25" s="151"/>
      <c r="G25" s="148"/>
      <c r="H25" s="151"/>
      <c r="I25" s="148"/>
      <c r="J25" s="151"/>
      <c r="K25" s="148"/>
      <c r="L25" s="151"/>
      <c r="M25" s="148"/>
      <c r="N25" s="151"/>
      <c r="O25" s="148"/>
      <c r="P25" s="151"/>
      <c r="Q25" s="148"/>
      <c r="R25" s="150"/>
      <c r="S25" s="148"/>
      <c r="T25" s="151"/>
      <c r="U25" s="148"/>
      <c r="V25" s="151"/>
      <c r="W25" s="148"/>
      <c r="X25" s="151"/>
    </row>
    <row r="26" spans="1:24" ht="21.75" customHeight="1">
      <c r="A26" s="202" t="s">
        <v>219</v>
      </c>
      <c r="B26" s="191"/>
      <c r="C26" s="202"/>
      <c r="D26" s="151">
        <v>0</v>
      </c>
      <c r="E26" s="149"/>
      <c r="F26" s="151">
        <v>0</v>
      </c>
      <c r="G26" s="148"/>
      <c r="H26" s="151">
        <v>0</v>
      </c>
      <c r="I26" s="148"/>
      <c r="J26" s="151">
        <v>0</v>
      </c>
      <c r="K26" s="148"/>
      <c r="L26" s="151">
        <v>0</v>
      </c>
      <c r="M26" s="148"/>
      <c r="N26" s="151">
        <v>0</v>
      </c>
      <c r="O26" s="148"/>
      <c r="P26" s="151">
        <v>0</v>
      </c>
      <c r="Q26" s="148"/>
      <c r="R26" s="150">
        <v>0</v>
      </c>
      <c r="S26" s="148"/>
      <c r="T26" s="151">
        <v>0</v>
      </c>
      <c r="U26" s="148"/>
      <c r="V26" s="151">
        <v>26064</v>
      </c>
      <c r="W26" s="148"/>
      <c r="X26" s="284">
        <f>SUM(T26:V26)</f>
        <v>26064</v>
      </c>
    </row>
    <row r="27" spans="1:24" ht="21.75" customHeight="1">
      <c r="A27" s="202" t="s">
        <v>240</v>
      </c>
      <c r="B27" s="191"/>
      <c r="C27" s="202"/>
      <c r="D27" s="151">
        <v>0</v>
      </c>
      <c r="E27" s="149"/>
      <c r="F27" s="151">
        <v>0</v>
      </c>
      <c r="G27" s="148"/>
      <c r="H27" s="151">
        <v>0</v>
      </c>
      <c r="I27" s="148"/>
      <c r="J27" s="151">
        <v>0</v>
      </c>
      <c r="K27" s="148"/>
      <c r="L27" s="151">
        <v>0</v>
      </c>
      <c r="M27" s="148"/>
      <c r="N27" s="151">
        <v>0</v>
      </c>
      <c r="O27" s="148"/>
      <c r="P27" s="151">
        <v>0</v>
      </c>
      <c r="Q27" s="148"/>
      <c r="R27" s="150">
        <v>0</v>
      </c>
      <c r="S27" s="148"/>
      <c r="T27" s="151">
        <v>0</v>
      </c>
      <c r="U27" s="148"/>
      <c r="V27" s="151">
        <v>21000</v>
      </c>
      <c r="W27" s="148"/>
      <c r="X27" s="284">
        <f>SUM(T27:V27)</f>
        <v>21000</v>
      </c>
    </row>
    <row r="28" spans="1:24" ht="21.75" customHeight="1">
      <c r="A28" s="202" t="s">
        <v>226</v>
      </c>
      <c r="B28" s="191"/>
      <c r="C28" s="202"/>
      <c r="D28" s="151">
        <v>0</v>
      </c>
      <c r="E28" s="149"/>
      <c r="F28" s="151">
        <v>0</v>
      </c>
      <c r="G28" s="148"/>
      <c r="H28" s="151">
        <v>0</v>
      </c>
      <c r="I28" s="148"/>
      <c r="J28" s="151">
        <v>0</v>
      </c>
      <c r="K28" s="148"/>
      <c r="L28" s="151">
        <v>0</v>
      </c>
      <c r="M28" s="148"/>
      <c r="N28" s="151">
        <v>0</v>
      </c>
      <c r="O28" s="148"/>
      <c r="P28" s="151">
        <v>0</v>
      </c>
      <c r="Q28" s="148"/>
      <c r="R28" s="150">
        <v>0</v>
      </c>
      <c r="S28" s="148"/>
      <c r="T28" s="151">
        <v>0</v>
      </c>
      <c r="U28" s="148"/>
      <c r="V28" s="151">
        <v>5063</v>
      </c>
      <c r="W28" s="148"/>
      <c r="X28" s="284">
        <f>SUM(T28:V28)</f>
        <v>5063</v>
      </c>
    </row>
    <row r="29" spans="1:24" ht="21.75" customHeight="1">
      <c r="A29" s="202" t="s">
        <v>213</v>
      </c>
      <c r="B29" s="191"/>
      <c r="C29" s="191"/>
      <c r="D29" s="152">
        <v>0</v>
      </c>
      <c r="E29" s="145"/>
      <c r="F29" s="152">
        <v>0</v>
      </c>
      <c r="G29" s="145"/>
      <c r="H29" s="152">
        <v>0</v>
      </c>
      <c r="I29" s="145"/>
      <c r="J29" s="152">
        <f>'6-7 Th'!E30</f>
        <v>257705</v>
      </c>
      <c r="K29" s="145"/>
      <c r="L29" s="152">
        <v>0</v>
      </c>
      <c r="M29" s="145"/>
      <c r="N29" s="153">
        <f>'6-7 Th'!E67</f>
        <v>31179</v>
      </c>
      <c r="O29" s="145"/>
      <c r="P29" s="152">
        <v>0</v>
      </c>
      <c r="Q29" s="145"/>
      <c r="R29" s="152">
        <f>SUM(L29:P29)</f>
        <v>31179</v>
      </c>
      <c r="S29" s="145"/>
      <c r="T29" s="152">
        <f>SUM(R29,D29:J30)</f>
        <v>288884</v>
      </c>
      <c r="U29" s="145"/>
      <c r="V29" s="152">
        <f>'6-7 Th'!E78</f>
        <v>5918</v>
      </c>
      <c r="W29" s="145"/>
      <c r="X29" s="153">
        <f>SUM(T29:V29)</f>
        <v>294802</v>
      </c>
    </row>
    <row r="30" spans="1:24" ht="5.0999999999999996" customHeight="1">
      <c r="A30" s="133"/>
      <c r="B30" s="133"/>
      <c r="C30" s="133"/>
      <c r="D30" s="150"/>
      <c r="E30" s="146"/>
      <c r="F30" s="150"/>
      <c r="G30" s="146"/>
      <c r="H30" s="150"/>
      <c r="I30" s="146"/>
      <c r="J30" s="150"/>
      <c r="K30" s="146"/>
      <c r="L30" s="150"/>
      <c r="M30" s="145"/>
      <c r="N30" s="150"/>
      <c r="O30" s="145"/>
      <c r="P30" s="150"/>
      <c r="Q30" s="146"/>
      <c r="R30" s="150"/>
      <c r="S30" s="146"/>
      <c r="T30" s="150"/>
      <c r="U30" s="146"/>
      <c r="V30" s="150"/>
      <c r="W30" s="146"/>
      <c r="X30" s="150"/>
    </row>
    <row r="31" spans="1:24" ht="21.75" customHeight="1" thickBot="1">
      <c r="A31" s="147" t="s">
        <v>235</v>
      </c>
      <c r="B31" s="147"/>
      <c r="C31" s="147"/>
      <c r="D31" s="154">
        <f>SUM(D23:D29)</f>
        <v>1670000</v>
      </c>
      <c r="E31" s="145"/>
      <c r="F31" s="154">
        <f>SUM(F23:F29)</f>
        <v>1185430</v>
      </c>
      <c r="G31" s="145"/>
      <c r="H31" s="154">
        <f>SUM(H23:H29)</f>
        <v>178794</v>
      </c>
      <c r="I31" s="145"/>
      <c r="J31" s="154">
        <f>SUM(J23:J29)</f>
        <v>6154467</v>
      </c>
      <c r="K31" s="145"/>
      <c r="L31" s="154">
        <f>SUM(L23:L29)</f>
        <v>-138632</v>
      </c>
      <c r="M31" s="145"/>
      <c r="N31" s="154">
        <f>SUM(N23:N29)</f>
        <v>13357</v>
      </c>
      <c r="O31" s="145"/>
      <c r="P31" s="154">
        <f>SUM(P23:P29)</f>
        <v>5797</v>
      </c>
      <c r="Q31" s="145"/>
      <c r="R31" s="154">
        <f>SUM(R23:R29)</f>
        <v>-119478</v>
      </c>
      <c r="S31" s="145"/>
      <c r="T31" s="154">
        <f>SUM(T23:T29)</f>
        <v>9069213</v>
      </c>
      <c r="U31" s="145"/>
      <c r="V31" s="154">
        <f>SUM(V23:V29)</f>
        <v>203500</v>
      </c>
      <c r="W31" s="145"/>
      <c r="X31" s="154">
        <f>SUM(X23:X29)</f>
        <v>9272713</v>
      </c>
    </row>
    <row r="32" spans="1:24" ht="21.75" customHeight="1" thickTop="1"/>
    <row r="37" spans="1:24" ht="5.25" customHeight="1"/>
    <row r="38" spans="1:24" ht="3" customHeight="1"/>
    <row r="39" spans="1:24" ht="21.95" customHeight="1">
      <c r="A39" s="326" t="s">
        <v>146</v>
      </c>
      <c r="B39" s="326"/>
      <c r="C39" s="326"/>
      <c r="D39" s="326"/>
      <c r="E39" s="326"/>
      <c r="F39" s="326"/>
      <c r="G39" s="326"/>
      <c r="H39" s="326"/>
      <c r="I39" s="326"/>
      <c r="J39" s="326"/>
      <c r="K39" s="326"/>
      <c r="L39" s="326"/>
      <c r="M39" s="326"/>
      <c r="N39" s="326"/>
      <c r="O39" s="326"/>
      <c r="P39" s="326"/>
      <c r="Q39" s="326"/>
      <c r="R39" s="326"/>
      <c r="S39" s="326"/>
      <c r="T39" s="326"/>
      <c r="U39" s="326"/>
      <c r="V39" s="326"/>
      <c r="W39" s="326"/>
      <c r="X39" s="326"/>
    </row>
  </sheetData>
  <mergeCells count="6">
    <mergeCell ref="A39:X39"/>
    <mergeCell ref="D5:X5"/>
    <mergeCell ref="D6:T6"/>
    <mergeCell ref="L7:R7"/>
    <mergeCell ref="H8:J8"/>
    <mergeCell ref="L8:N8"/>
  </mergeCells>
  <pageMargins left="0.4" right="0.4" top="0.5" bottom="0.6" header="0.49" footer="0.4"/>
  <pageSetup paperSize="256" scale="80" firstPageNumber="8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30"/>
  <sheetViews>
    <sheetView topLeftCell="A3" zoomScaleNormal="100" zoomScaleSheetLayoutView="100" workbookViewId="0">
      <selection activeCell="E17" sqref="E17"/>
    </sheetView>
  </sheetViews>
  <sheetFormatPr defaultColWidth="9.28515625" defaultRowHeight="15.75" customHeight="1"/>
  <cols>
    <col min="1" max="2" width="1.5703125" style="16" customWidth="1"/>
    <col min="3" max="3" width="40.42578125" style="16" customWidth="1"/>
    <col min="4" max="4" width="1.5703125" style="155" customWidth="1"/>
    <col min="5" max="5" width="6.28515625" style="156" customWidth="1"/>
    <col min="6" max="6" width="13.5703125" style="157" customWidth="1"/>
    <col min="7" max="7" width="1.42578125" style="68" customWidth="1"/>
    <col min="8" max="8" width="15.5703125" style="159" customWidth="1"/>
    <col min="9" max="9" width="1.42578125" style="68" customWidth="1"/>
    <col min="10" max="10" width="13.5703125" style="68" customWidth="1"/>
    <col min="11" max="11" width="1.42578125" style="68" customWidth="1"/>
    <col min="12" max="12" width="13.5703125" style="68" customWidth="1"/>
    <col min="13" max="13" width="1.42578125" style="68" customWidth="1"/>
    <col min="14" max="14" width="16.5703125" style="168" customWidth="1"/>
    <col min="15" max="16384" width="9.28515625" style="160"/>
  </cols>
  <sheetData>
    <row r="1" spans="1:14" ht="21" customHeight="1">
      <c r="A1" s="23" t="s">
        <v>125</v>
      </c>
      <c r="B1" s="23"/>
      <c r="C1" s="23"/>
      <c r="H1" s="158"/>
      <c r="I1" s="158"/>
      <c r="J1" s="158"/>
      <c r="K1" s="158"/>
      <c r="L1" s="159"/>
      <c r="N1" s="20" t="s">
        <v>68</v>
      </c>
    </row>
    <row r="2" spans="1:14" ht="21" customHeight="1">
      <c r="A2" s="23" t="s">
        <v>211</v>
      </c>
      <c r="B2" s="23"/>
      <c r="C2" s="23"/>
      <c r="H2" s="158"/>
      <c r="I2" s="158"/>
      <c r="J2" s="158"/>
      <c r="K2" s="158"/>
      <c r="L2" s="159"/>
      <c r="N2" s="158"/>
    </row>
    <row r="3" spans="1:14" ht="21" customHeight="1">
      <c r="A3" s="161" t="s">
        <v>215</v>
      </c>
      <c r="B3" s="161"/>
      <c r="C3" s="161"/>
      <c r="D3" s="162"/>
      <c r="E3" s="163"/>
      <c r="F3" s="164"/>
      <c r="G3" s="73"/>
      <c r="H3" s="165"/>
      <c r="I3" s="165"/>
      <c r="J3" s="165"/>
      <c r="K3" s="165"/>
      <c r="L3" s="166"/>
      <c r="M3" s="73"/>
      <c r="N3" s="165"/>
    </row>
    <row r="4" spans="1:14" ht="19.5" customHeight="1">
      <c r="A4" s="23"/>
      <c r="D4" s="157"/>
      <c r="E4" s="167"/>
      <c r="F4" s="68"/>
      <c r="G4" s="19"/>
      <c r="H4" s="68"/>
      <c r="I4" s="19"/>
      <c r="J4" s="19"/>
      <c r="K4" s="19"/>
      <c r="N4" s="68"/>
    </row>
    <row r="5" spans="1:14" ht="19.5" customHeight="1">
      <c r="F5" s="332" t="s">
        <v>108</v>
      </c>
      <c r="G5" s="332"/>
      <c r="H5" s="332"/>
      <c r="I5" s="332"/>
      <c r="J5" s="332"/>
      <c r="K5" s="332"/>
      <c r="L5" s="332"/>
      <c r="M5" s="332"/>
      <c r="N5" s="332"/>
    </row>
    <row r="6" spans="1:14" ht="19.5" customHeight="1">
      <c r="I6" s="159"/>
      <c r="J6" s="333" t="s">
        <v>25</v>
      </c>
      <c r="K6" s="333"/>
      <c r="L6" s="333"/>
      <c r="N6" s="19"/>
    </row>
    <row r="7" spans="1:14" ht="19.5" customHeight="1">
      <c r="A7" s="23"/>
      <c r="F7" s="19" t="s">
        <v>35</v>
      </c>
      <c r="G7" s="19"/>
      <c r="H7" s="19"/>
      <c r="I7" s="19"/>
      <c r="J7" s="19" t="s">
        <v>37</v>
      </c>
      <c r="K7" s="19"/>
      <c r="L7" s="19"/>
      <c r="M7" s="19"/>
      <c r="N7" s="19"/>
    </row>
    <row r="8" spans="1:14" ht="19.5" customHeight="1">
      <c r="A8" s="23"/>
      <c r="F8" s="19" t="s">
        <v>40</v>
      </c>
      <c r="G8" s="19"/>
      <c r="H8" s="19" t="s">
        <v>186</v>
      </c>
      <c r="I8" s="19"/>
      <c r="J8" s="19" t="s">
        <v>42</v>
      </c>
      <c r="K8" s="19"/>
      <c r="L8" s="19" t="s">
        <v>27</v>
      </c>
      <c r="M8" s="19"/>
      <c r="N8" s="19" t="s">
        <v>187</v>
      </c>
    </row>
    <row r="9" spans="1:14" ht="19.5" customHeight="1">
      <c r="A9" s="23"/>
      <c r="D9" s="41"/>
      <c r="F9" s="3" t="s">
        <v>61</v>
      </c>
      <c r="G9" s="19"/>
      <c r="H9" s="3" t="s">
        <v>61</v>
      </c>
      <c r="I9" s="19"/>
      <c r="J9" s="3" t="s">
        <v>61</v>
      </c>
      <c r="K9" s="19"/>
      <c r="L9" s="3" t="s">
        <v>61</v>
      </c>
      <c r="M9" s="19"/>
      <c r="N9" s="3" t="s">
        <v>61</v>
      </c>
    </row>
    <row r="10" spans="1:14" ht="6" customHeight="1">
      <c r="F10" s="68"/>
      <c r="H10" s="7"/>
    </row>
    <row r="11" spans="1:14" ht="19.5" customHeight="1">
      <c r="A11" s="23" t="s">
        <v>212</v>
      </c>
      <c r="B11" s="23"/>
      <c r="C11" s="18"/>
      <c r="F11" s="7">
        <v>1670000</v>
      </c>
      <c r="G11" s="292"/>
      <c r="H11" s="7">
        <v>1185430</v>
      </c>
      <c r="I11" s="7"/>
      <c r="J11" s="7">
        <v>178794</v>
      </c>
      <c r="K11" s="7"/>
      <c r="L11" s="7">
        <v>1333829</v>
      </c>
      <c r="M11" s="7"/>
      <c r="N11" s="293">
        <f>SUM(F11:L11)</f>
        <v>4368053</v>
      </c>
    </row>
    <row r="12" spans="1:14" ht="6" customHeight="1">
      <c r="A12" s="23"/>
      <c r="F12" s="7"/>
      <c r="G12" s="292"/>
      <c r="H12" s="7"/>
      <c r="I12" s="7"/>
      <c r="J12" s="7"/>
      <c r="K12" s="7"/>
      <c r="L12" s="7"/>
      <c r="M12" s="7"/>
      <c r="N12" s="293"/>
    </row>
    <row r="13" spans="1:14" ht="19.5" customHeight="1">
      <c r="A13" s="23" t="s">
        <v>210</v>
      </c>
      <c r="F13" s="7"/>
      <c r="G13" s="292"/>
      <c r="H13" s="7"/>
      <c r="I13" s="7"/>
      <c r="J13" s="7"/>
      <c r="K13" s="7"/>
      <c r="L13" s="7"/>
      <c r="M13" s="7"/>
      <c r="N13" s="7"/>
    </row>
    <row r="14" spans="1:14" ht="19.5" customHeight="1">
      <c r="A14" s="16" t="s">
        <v>216</v>
      </c>
      <c r="F14" s="294">
        <v>0</v>
      </c>
      <c r="G14" s="292"/>
      <c r="H14" s="294">
        <v>0</v>
      </c>
      <c r="I14" s="293"/>
      <c r="J14" s="294">
        <v>0</v>
      </c>
      <c r="K14" s="293"/>
      <c r="L14" s="294">
        <f>'6-7 Th'!K80</f>
        <v>-4683</v>
      </c>
      <c r="M14" s="293"/>
      <c r="N14" s="294">
        <f>SUM(L14:M14)</f>
        <v>-4683</v>
      </c>
    </row>
    <row r="15" spans="1:14" ht="6" customHeight="1">
      <c r="F15" s="292"/>
      <c r="G15" s="292"/>
      <c r="H15" s="7"/>
      <c r="I15" s="292"/>
      <c r="J15" s="292"/>
      <c r="K15" s="292"/>
      <c r="L15" s="292"/>
      <c r="M15" s="292"/>
      <c r="N15" s="295"/>
    </row>
    <row r="16" spans="1:14" ht="19.5" customHeight="1" thickBot="1">
      <c r="A16" s="23" t="s">
        <v>234</v>
      </c>
      <c r="F16" s="296">
        <f>SUM(F11:F14)</f>
        <v>1670000</v>
      </c>
      <c r="G16" s="292"/>
      <c r="H16" s="296">
        <f>SUM(H11:H14)</f>
        <v>1185430</v>
      </c>
      <c r="I16" s="292"/>
      <c r="J16" s="296">
        <f>SUM(J11:J14)</f>
        <v>178794</v>
      </c>
      <c r="K16" s="292"/>
      <c r="L16" s="296">
        <f>SUM(L11:L14)</f>
        <v>1329146</v>
      </c>
      <c r="M16" s="293"/>
      <c r="N16" s="296">
        <f>SUM(N11:N14)</f>
        <v>4363370</v>
      </c>
    </row>
    <row r="17" spans="1:14" ht="21.75" customHeight="1" thickTop="1">
      <c r="A17" s="23"/>
      <c r="F17" s="2"/>
      <c r="H17" s="2"/>
      <c r="J17" s="2"/>
      <c r="L17" s="2"/>
      <c r="N17" s="2"/>
    </row>
    <row r="18" spans="1:14" ht="19.5" customHeight="1">
      <c r="A18" s="23" t="s">
        <v>214</v>
      </c>
      <c r="B18" s="23"/>
      <c r="C18" s="18"/>
      <c r="F18" s="99">
        <v>1670000</v>
      </c>
      <c r="H18" s="99">
        <v>1185430</v>
      </c>
      <c r="I18" s="7"/>
      <c r="J18" s="99">
        <v>178794</v>
      </c>
      <c r="K18" s="7"/>
      <c r="L18" s="99">
        <v>1567568</v>
      </c>
      <c r="M18" s="7"/>
      <c r="N18" s="11">
        <f>SUM(F18:L18)</f>
        <v>4601792</v>
      </c>
    </row>
    <row r="19" spans="1:14" ht="6" customHeight="1">
      <c r="A19" s="23"/>
      <c r="F19" s="99"/>
      <c r="H19" s="99"/>
      <c r="I19" s="7"/>
      <c r="J19" s="99"/>
      <c r="K19" s="7"/>
      <c r="L19" s="99"/>
      <c r="M19" s="7"/>
      <c r="N19" s="11"/>
    </row>
    <row r="20" spans="1:14" ht="19.5" customHeight="1">
      <c r="A20" s="23" t="s">
        <v>210</v>
      </c>
      <c r="F20" s="99"/>
      <c r="H20" s="99"/>
      <c r="I20" s="7"/>
      <c r="J20" s="99"/>
      <c r="K20" s="7"/>
      <c r="L20" s="99"/>
      <c r="M20" s="7"/>
      <c r="N20" s="99"/>
    </row>
    <row r="21" spans="1:14" ht="19.5" customHeight="1">
      <c r="A21" s="16" t="s">
        <v>216</v>
      </c>
      <c r="F21" s="169">
        <v>0</v>
      </c>
      <c r="H21" s="169">
        <v>0</v>
      </c>
      <c r="I21" s="2"/>
      <c r="J21" s="169">
        <v>0</v>
      </c>
      <c r="K21" s="2"/>
      <c r="L21" s="169">
        <f>'6-7 Th'!I30</f>
        <v>-57118</v>
      </c>
      <c r="M21" s="2"/>
      <c r="N21" s="169">
        <f>SUM(L21:M21)</f>
        <v>-57118</v>
      </c>
    </row>
    <row r="22" spans="1:14" ht="6" customHeight="1">
      <c r="F22" s="50"/>
      <c r="H22" s="99"/>
      <c r="J22" s="50"/>
      <c r="L22" s="50"/>
      <c r="N22" s="170"/>
    </row>
    <row r="23" spans="1:14" ht="19.5" customHeight="1" thickBot="1">
      <c r="A23" s="23" t="s">
        <v>235</v>
      </c>
      <c r="F23" s="171">
        <f>SUM(F18:F21)</f>
        <v>1670000</v>
      </c>
      <c r="H23" s="171">
        <f>SUM(H18:H21)</f>
        <v>1185430</v>
      </c>
      <c r="J23" s="171">
        <f>SUM(J18:J21)</f>
        <v>178794</v>
      </c>
      <c r="L23" s="171">
        <f>SUM(L18:L21)</f>
        <v>1510450</v>
      </c>
      <c r="M23" s="2"/>
      <c r="N23" s="171">
        <f>SUM(N18:N21)</f>
        <v>4544674</v>
      </c>
    </row>
    <row r="24" spans="1:14" ht="21.75" customHeight="1" thickTop="1">
      <c r="A24" s="23"/>
      <c r="F24" s="2"/>
      <c r="H24" s="2"/>
      <c r="J24" s="2"/>
      <c r="L24" s="2"/>
      <c r="N24" s="2"/>
    </row>
    <row r="25" spans="1:14" ht="21.75" customHeight="1">
      <c r="A25" s="23"/>
      <c r="F25" s="2"/>
      <c r="H25" s="2"/>
      <c r="J25" s="2"/>
      <c r="L25" s="2"/>
      <c r="N25" s="2"/>
    </row>
    <row r="26" spans="1:14" ht="21.75" customHeight="1">
      <c r="A26" s="23"/>
      <c r="F26" s="2"/>
      <c r="H26" s="2"/>
      <c r="J26" s="2"/>
      <c r="L26" s="2"/>
      <c r="N26" s="2"/>
    </row>
    <row r="27" spans="1:14" ht="21.75" customHeight="1">
      <c r="A27" s="23"/>
      <c r="F27" s="2"/>
      <c r="H27" s="2"/>
      <c r="J27" s="2"/>
      <c r="L27" s="2"/>
      <c r="N27" s="2"/>
    </row>
    <row r="28" spans="1:14" ht="21.75" customHeight="1">
      <c r="A28" s="23"/>
      <c r="F28" s="2"/>
      <c r="H28" s="2"/>
      <c r="J28" s="2"/>
      <c r="L28" s="2"/>
      <c r="N28" s="2"/>
    </row>
    <row r="29" spans="1:14" ht="6" customHeight="1">
      <c r="A29" s="23"/>
      <c r="F29" s="2"/>
      <c r="H29" s="2"/>
      <c r="J29" s="2"/>
      <c r="L29" s="2"/>
      <c r="N29" s="2"/>
    </row>
    <row r="30" spans="1:14" ht="21.95" customHeight="1">
      <c r="A30" s="326" t="s">
        <v>146</v>
      </c>
      <c r="B30" s="326"/>
      <c r="C30" s="326"/>
      <c r="D30" s="326"/>
      <c r="E30" s="326"/>
      <c r="F30" s="326"/>
      <c r="G30" s="326"/>
      <c r="H30" s="326"/>
      <c r="I30" s="326"/>
      <c r="J30" s="326"/>
      <c r="K30" s="326"/>
      <c r="L30" s="326"/>
      <c r="M30" s="326"/>
      <c r="N30" s="326"/>
    </row>
  </sheetData>
  <mergeCells count="3">
    <mergeCell ref="F5:N5"/>
    <mergeCell ref="J6:L6"/>
    <mergeCell ref="A30:N30"/>
  </mergeCells>
  <pageMargins left="0.8" right="0.8" top="0.5" bottom="0.6" header="0.49" footer="0.4"/>
  <pageSetup paperSize="256" firstPageNumber="9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148"/>
  <sheetViews>
    <sheetView tabSelected="1" topLeftCell="A109" zoomScaleNormal="100" zoomScaleSheetLayoutView="110" zoomScalePageLayoutView="110" workbookViewId="0">
      <selection activeCell="C114" sqref="C114"/>
    </sheetView>
  </sheetViews>
  <sheetFormatPr defaultColWidth="6.7109375" defaultRowHeight="21.75" customHeight="1"/>
  <cols>
    <col min="1" max="2" width="1.42578125" style="1" customWidth="1"/>
    <col min="3" max="3" width="50.28515625" style="1" customWidth="1"/>
    <col min="4" max="4" width="7.5703125" style="1" customWidth="1"/>
    <col min="5" max="5" width="0.5703125" style="1" customWidth="1"/>
    <col min="6" max="6" width="12.28515625" style="1" customWidth="1"/>
    <col min="7" max="7" width="0.5703125" style="1" customWidth="1"/>
    <col min="8" max="8" width="12.28515625" style="82" customWidth="1"/>
    <col min="9" max="9" width="0.5703125" style="1" customWidth="1"/>
    <col min="10" max="10" width="12.28515625" style="1" customWidth="1"/>
    <col min="11" max="11" width="0.5703125" style="1" customWidth="1"/>
    <col min="12" max="12" width="12.28515625" style="82" customWidth="1"/>
    <col min="13" max="13" width="6.7109375" style="1"/>
    <col min="14" max="14" width="9.140625" style="1" bestFit="1" customWidth="1"/>
    <col min="15" max="15" width="6.7109375" style="1"/>
    <col min="16" max="16" width="12.140625" style="1" bestFit="1" customWidth="1"/>
    <col min="17" max="17" width="11.140625" style="1" bestFit="1" customWidth="1"/>
    <col min="18" max="16384" width="6.7109375" style="1"/>
  </cols>
  <sheetData>
    <row r="1" spans="1:12" s="27" customFormat="1" ht="21.75" customHeight="1">
      <c r="A1" s="37" t="s">
        <v>125</v>
      </c>
      <c r="B1" s="37"/>
      <c r="C1" s="37"/>
      <c r="D1" s="28"/>
      <c r="E1" s="25"/>
      <c r="F1" s="12"/>
      <c r="G1" s="29"/>
      <c r="H1" s="77"/>
      <c r="I1" s="30"/>
      <c r="J1" s="12"/>
      <c r="K1" s="29"/>
      <c r="L1" s="78" t="s">
        <v>68</v>
      </c>
    </row>
    <row r="2" spans="1:12" s="27" customFormat="1" ht="21.75" customHeight="1">
      <c r="A2" s="37" t="s">
        <v>44</v>
      </c>
      <c r="B2" s="37"/>
      <c r="C2" s="37"/>
      <c r="D2" s="28"/>
      <c r="E2" s="25"/>
      <c r="F2" s="12"/>
      <c r="G2" s="29"/>
      <c r="H2" s="77"/>
      <c r="I2" s="30"/>
      <c r="J2" s="12"/>
      <c r="K2" s="29"/>
      <c r="L2" s="77"/>
    </row>
    <row r="3" spans="1:12" s="27" customFormat="1" ht="21.75" customHeight="1">
      <c r="A3" s="86" t="s">
        <v>207</v>
      </c>
      <c r="B3" s="86"/>
      <c r="C3" s="86"/>
      <c r="D3" s="172"/>
      <c r="E3" s="173"/>
      <c r="F3" s="89"/>
      <c r="G3" s="174"/>
      <c r="H3" s="183"/>
      <c r="I3" s="175"/>
      <c r="J3" s="89"/>
      <c r="K3" s="174"/>
      <c r="L3" s="183"/>
    </row>
    <row r="4" spans="1:12" s="27" customFormat="1" ht="21.75" customHeight="1">
      <c r="A4" s="37"/>
      <c r="B4" s="37"/>
      <c r="C4" s="37"/>
      <c r="D4" s="28"/>
      <c r="E4" s="25"/>
      <c r="F4" s="12"/>
      <c r="G4" s="29"/>
      <c r="H4" s="77"/>
      <c r="I4" s="30"/>
      <c r="J4" s="12"/>
      <c r="K4" s="29"/>
      <c r="L4" s="77"/>
    </row>
    <row r="5" spans="1:12" s="27" customFormat="1" ht="18.600000000000001" customHeight="1">
      <c r="B5" s="25"/>
      <c r="C5" s="25"/>
      <c r="D5" s="36"/>
      <c r="E5" s="37"/>
      <c r="F5" s="334" t="s">
        <v>70</v>
      </c>
      <c r="G5" s="334"/>
      <c r="H5" s="334"/>
      <c r="I5" s="13"/>
      <c r="J5" s="335" t="s">
        <v>108</v>
      </c>
      <c r="K5" s="335"/>
      <c r="L5" s="335"/>
    </row>
    <row r="6" spans="1:12" s="27" customFormat="1" ht="18.600000000000001" customHeight="1">
      <c r="A6" s="25"/>
      <c r="B6" s="25"/>
      <c r="C6" s="25"/>
      <c r="D6" s="41"/>
      <c r="E6" s="37"/>
      <c r="F6" s="6" t="s">
        <v>173</v>
      </c>
      <c r="G6" s="61"/>
      <c r="H6" s="80" t="s">
        <v>163</v>
      </c>
      <c r="I6" s="62"/>
      <c r="J6" s="6" t="s">
        <v>173</v>
      </c>
      <c r="K6" s="61"/>
      <c r="L6" s="80" t="s">
        <v>163</v>
      </c>
    </row>
    <row r="7" spans="1:12" s="27" customFormat="1" ht="18.600000000000001" customHeight="1">
      <c r="A7" s="25"/>
      <c r="B7" s="25"/>
      <c r="C7" s="25"/>
      <c r="D7" s="91" t="s">
        <v>1</v>
      </c>
      <c r="E7" s="37"/>
      <c r="F7" s="3" t="s">
        <v>61</v>
      </c>
      <c r="G7" s="37"/>
      <c r="H7" s="206" t="s">
        <v>61</v>
      </c>
      <c r="I7" s="41"/>
      <c r="J7" s="3" t="s">
        <v>61</v>
      </c>
      <c r="K7" s="37"/>
      <c r="L7" s="206" t="s">
        <v>61</v>
      </c>
    </row>
    <row r="8" spans="1:12" s="27" customFormat="1" ht="18.600000000000001" customHeight="1">
      <c r="A8" s="37" t="s">
        <v>45</v>
      </c>
      <c r="B8" s="25"/>
      <c r="C8" s="25"/>
      <c r="D8" s="28"/>
      <c r="E8" s="25"/>
      <c r="F8" s="53"/>
      <c r="G8" s="29"/>
      <c r="H8" s="77"/>
      <c r="I8" s="30"/>
      <c r="J8" s="53"/>
      <c r="K8" s="29"/>
      <c r="L8" s="77"/>
    </row>
    <row r="9" spans="1:12" s="27" customFormat="1" ht="18.600000000000001" customHeight="1">
      <c r="A9" s="25" t="s">
        <v>188</v>
      </c>
      <c r="B9" s="25"/>
      <c r="C9" s="25"/>
      <c r="D9" s="28"/>
      <c r="E9" s="25"/>
      <c r="F9" s="53">
        <f>'6-7 Th'!E24</f>
        <v>373046</v>
      </c>
      <c r="G9" s="48"/>
      <c r="H9" s="77">
        <v>364541</v>
      </c>
      <c r="I9" s="48"/>
      <c r="J9" s="53">
        <v>-62774</v>
      </c>
      <c r="K9" s="48"/>
      <c r="L9" s="77">
        <v>-16063</v>
      </c>
    </row>
    <row r="10" spans="1:12" s="27" customFormat="1" ht="18.600000000000001" customHeight="1">
      <c r="A10" s="25" t="s">
        <v>189</v>
      </c>
      <c r="B10" s="25"/>
      <c r="C10" s="25"/>
      <c r="D10" s="28"/>
      <c r="E10" s="25"/>
      <c r="F10" s="53"/>
      <c r="G10" s="48"/>
      <c r="H10" s="77"/>
      <c r="I10" s="48"/>
      <c r="J10" s="53"/>
      <c r="K10" s="48"/>
      <c r="L10" s="77"/>
    </row>
    <row r="11" spans="1:12" s="27" customFormat="1" ht="18.600000000000001" customHeight="1">
      <c r="B11" s="277" t="s">
        <v>46</v>
      </c>
      <c r="C11" s="277"/>
      <c r="D11" s="297"/>
      <c r="E11" s="25"/>
      <c r="F11" s="53"/>
      <c r="G11" s="29"/>
      <c r="H11" s="77"/>
      <c r="I11" s="29"/>
      <c r="J11" s="53"/>
      <c r="K11" s="29"/>
      <c r="L11" s="77"/>
    </row>
    <row r="12" spans="1:12" s="27" customFormat="1" ht="18.600000000000001" customHeight="1">
      <c r="A12" s="25" t="s">
        <v>13</v>
      </c>
      <c r="B12" s="301" t="s">
        <v>47</v>
      </c>
      <c r="C12" s="277"/>
      <c r="D12" s="297"/>
      <c r="E12" s="25"/>
      <c r="F12" s="53">
        <v>872264</v>
      </c>
      <c r="G12" s="48"/>
      <c r="H12" s="77">
        <v>817452</v>
      </c>
      <c r="I12" s="48"/>
      <c r="J12" s="53">
        <v>43586</v>
      </c>
      <c r="K12" s="48"/>
      <c r="L12" s="77">
        <v>42409</v>
      </c>
    </row>
    <row r="13" spans="1:12" s="27" customFormat="1" ht="18.600000000000001" customHeight="1">
      <c r="A13" s="25"/>
      <c r="B13" s="301" t="s">
        <v>190</v>
      </c>
      <c r="C13" s="277"/>
      <c r="D13" s="297">
        <v>14</v>
      </c>
      <c r="E13" s="25"/>
      <c r="F13" s="53">
        <v>2719</v>
      </c>
      <c r="G13" s="48"/>
      <c r="H13" s="77">
        <v>1314</v>
      </c>
      <c r="I13" s="48"/>
      <c r="J13" s="53">
        <v>2719</v>
      </c>
      <c r="K13" s="48"/>
      <c r="L13" s="77">
        <v>1314</v>
      </c>
    </row>
    <row r="14" spans="1:12" s="27" customFormat="1" ht="18.600000000000001" customHeight="1">
      <c r="A14" s="25"/>
      <c r="B14" s="301" t="s">
        <v>152</v>
      </c>
      <c r="C14" s="277"/>
      <c r="D14" s="297"/>
      <c r="E14" s="25"/>
      <c r="F14" s="53"/>
      <c r="G14" s="48"/>
      <c r="H14" s="77"/>
      <c r="I14" s="48"/>
      <c r="J14" s="53"/>
      <c r="K14" s="48"/>
      <c r="L14" s="77"/>
    </row>
    <row r="15" spans="1:12" s="27" customFormat="1" ht="18.600000000000001" customHeight="1">
      <c r="B15" s="302"/>
      <c r="C15" s="302" t="s">
        <v>191</v>
      </c>
      <c r="D15" s="297" t="s">
        <v>242</v>
      </c>
      <c r="E15" s="25"/>
      <c r="F15" s="53">
        <v>654</v>
      </c>
      <c r="G15" s="48"/>
      <c r="H15" s="77">
        <v>1236</v>
      </c>
      <c r="I15" s="48"/>
      <c r="J15" s="53">
        <v>654</v>
      </c>
      <c r="K15" s="48"/>
      <c r="L15" s="77">
        <v>1236</v>
      </c>
    </row>
    <row r="16" spans="1:12" s="27" customFormat="1" ht="18.600000000000001" customHeight="1">
      <c r="B16" s="303" t="s">
        <v>230</v>
      </c>
      <c r="C16" s="302"/>
      <c r="D16" s="297"/>
      <c r="E16" s="25"/>
      <c r="F16" s="53">
        <v>0</v>
      </c>
      <c r="G16" s="48"/>
      <c r="H16" s="77">
        <v>3688</v>
      </c>
      <c r="I16" s="48"/>
      <c r="J16" s="53">
        <v>0</v>
      </c>
      <c r="K16" s="48"/>
      <c r="L16" s="77">
        <v>3688</v>
      </c>
    </row>
    <row r="17" spans="1:12" s="27" customFormat="1" ht="18.600000000000001" customHeight="1">
      <c r="A17" s="25"/>
      <c r="B17" s="301" t="s">
        <v>158</v>
      </c>
      <c r="C17" s="277"/>
      <c r="D17" s="297"/>
      <c r="E17" s="25"/>
      <c r="F17" s="53">
        <v>937</v>
      </c>
      <c r="G17" s="48"/>
      <c r="H17" s="77">
        <v>85</v>
      </c>
      <c r="I17" s="48"/>
      <c r="J17" s="53">
        <v>453</v>
      </c>
      <c r="K17" s="48"/>
      <c r="L17" s="77">
        <v>41</v>
      </c>
    </row>
    <row r="18" spans="1:12" s="27" customFormat="1" ht="18.600000000000001" customHeight="1">
      <c r="B18" s="303" t="s">
        <v>229</v>
      </c>
      <c r="C18" s="302"/>
      <c r="D18" s="297">
        <v>7</v>
      </c>
      <c r="E18" s="25"/>
      <c r="F18" s="53">
        <v>10313</v>
      </c>
      <c r="G18" s="48"/>
      <c r="H18" s="77">
        <v>382</v>
      </c>
      <c r="I18" s="48"/>
      <c r="J18" s="53">
        <v>0</v>
      </c>
      <c r="K18" s="48"/>
      <c r="L18" s="77">
        <v>680</v>
      </c>
    </row>
    <row r="19" spans="1:12" s="27" customFormat="1" ht="18.600000000000001" customHeight="1">
      <c r="A19" s="25"/>
      <c r="B19" s="301" t="s">
        <v>251</v>
      </c>
      <c r="C19" s="302"/>
      <c r="D19" s="297"/>
      <c r="E19" s="25"/>
      <c r="F19" s="53">
        <v>20454</v>
      </c>
      <c r="G19" s="48"/>
      <c r="H19" s="77">
        <v>18431</v>
      </c>
      <c r="I19" s="48"/>
      <c r="J19" s="53">
        <v>5041</v>
      </c>
      <c r="K19" s="48"/>
      <c r="L19" s="77">
        <v>4703</v>
      </c>
    </row>
    <row r="20" spans="1:12" s="27" customFormat="1" ht="18.600000000000001" customHeight="1">
      <c r="A20" s="25"/>
      <c r="B20" s="301" t="s">
        <v>220</v>
      </c>
      <c r="C20" s="302"/>
      <c r="D20" s="297"/>
      <c r="E20" s="25"/>
      <c r="F20" s="53">
        <v>-63</v>
      </c>
      <c r="G20" s="48"/>
      <c r="H20" s="77">
        <v>886</v>
      </c>
      <c r="I20" s="48"/>
      <c r="J20" s="53">
        <v>55</v>
      </c>
      <c r="L20" s="77">
        <v>963</v>
      </c>
    </row>
    <row r="21" spans="1:12" s="27" customFormat="1" ht="18.600000000000001" customHeight="1">
      <c r="A21" s="25"/>
      <c r="B21" s="301" t="s">
        <v>95</v>
      </c>
      <c r="C21" s="302"/>
      <c r="D21" s="297">
        <v>10</v>
      </c>
      <c r="E21" s="277"/>
      <c r="F21" s="53">
        <v>1221</v>
      </c>
      <c r="G21" s="290"/>
      <c r="H21" s="77">
        <v>38</v>
      </c>
      <c r="I21" s="290"/>
      <c r="J21" s="53">
        <v>138</v>
      </c>
      <c r="K21" s="302"/>
      <c r="L21" s="77">
        <v>32</v>
      </c>
    </row>
    <row r="22" spans="1:12" s="27" customFormat="1" ht="18.600000000000001" customHeight="1">
      <c r="A22" s="25"/>
      <c r="B22" s="301" t="s">
        <v>222</v>
      </c>
      <c r="C22" s="302"/>
      <c r="D22" s="297"/>
      <c r="E22" s="277"/>
      <c r="F22" s="53">
        <v>1357</v>
      </c>
      <c r="G22" s="290"/>
      <c r="H22" s="77">
        <v>0</v>
      </c>
      <c r="I22" s="290"/>
      <c r="J22" s="53">
        <v>14</v>
      </c>
      <c r="K22" s="302"/>
      <c r="L22" s="77">
        <v>0</v>
      </c>
    </row>
    <row r="23" spans="1:12" s="27" customFormat="1" ht="18.600000000000001" customHeight="1">
      <c r="A23" s="25"/>
      <c r="B23" s="301" t="s">
        <v>165</v>
      </c>
      <c r="C23" s="302"/>
      <c r="D23" s="297">
        <v>10</v>
      </c>
      <c r="E23" s="277"/>
      <c r="F23" s="53">
        <v>202</v>
      </c>
      <c r="G23" s="290"/>
      <c r="H23" s="77">
        <v>1396</v>
      </c>
      <c r="I23" s="290"/>
      <c r="J23" s="53">
        <v>0</v>
      </c>
      <c r="K23" s="302"/>
      <c r="L23" s="77">
        <v>0</v>
      </c>
    </row>
    <row r="24" spans="1:12" s="27" customFormat="1" ht="18.600000000000001" customHeight="1">
      <c r="A24" s="25"/>
      <c r="B24" s="301" t="s">
        <v>231</v>
      </c>
      <c r="C24" s="302"/>
      <c r="D24" s="297"/>
      <c r="E24" s="277"/>
      <c r="F24" s="53"/>
      <c r="G24" s="290"/>
      <c r="H24" s="77"/>
      <c r="I24" s="290"/>
      <c r="J24" s="53"/>
      <c r="K24" s="302"/>
      <c r="L24" s="77"/>
    </row>
    <row r="25" spans="1:12" s="27" customFormat="1" ht="18.600000000000001" customHeight="1">
      <c r="B25" s="302"/>
      <c r="C25" s="302" t="s">
        <v>192</v>
      </c>
      <c r="D25" s="297">
        <v>8</v>
      </c>
      <c r="E25" s="25"/>
      <c r="F25" s="53">
        <v>-1925</v>
      </c>
      <c r="G25" s="48"/>
      <c r="H25" s="77">
        <v>-1440</v>
      </c>
      <c r="I25" s="48"/>
      <c r="J25" s="53">
        <v>-1720</v>
      </c>
      <c r="L25" s="77">
        <v>-1442</v>
      </c>
    </row>
    <row r="26" spans="1:12" s="27" customFormat="1" ht="18.600000000000001" customHeight="1">
      <c r="A26" s="25"/>
      <c r="B26" s="301" t="s">
        <v>193</v>
      </c>
      <c r="C26" s="302"/>
      <c r="D26" s="297"/>
      <c r="E26" s="25"/>
      <c r="F26" s="53"/>
      <c r="G26" s="48"/>
      <c r="H26" s="77"/>
      <c r="I26" s="48"/>
      <c r="J26" s="53"/>
      <c r="L26" s="77"/>
    </row>
    <row r="27" spans="1:12" s="27" customFormat="1" ht="18.600000000000001" customHeight="1">
      <c r="B27" s="302"/>
      <c r="C27" s="302" t="s">
        <v>194</v>
      </c>
      <c r="D27" s="297"/>
      <c r="E27" s="25"/>
      <c r="F27" s="53">
        <v>-5099</v>
      </c>
      <c r="G27" s="48"/>
      <c r="H27" s="77">
        <v>-2881</v>
      </c>
      <c r="I27" s="48"/>
      <c r="J27" s="53" t="s">
        <v>217</v>
      </c>
      <c r="L27" s="77">
        <v>0</v>
      </c>
    </row>
    <row r="28" spans="1:12" s="27" customFormat="1" ht="18.600000000000001" customHeight="1">
      <c r="A28" s="25"/>
      <c r="B28" s="301" t="s">
        <v>245</v>
      </c>
      <c r="C28" s="302"/>
      <c r="D28" s="297"/>
      <c r="E28" s="25"/>
      <c r="F28" s="53">
        <v>0</v>
      </c>
      <c r="G28" s="48"/>
      <c r="H28" s="77">
        <v>2590</v>
      </c>
      <c r="I28" s="48"/>
      <c r="J28" s="53">
        <v>0</v>
      </c>
      <c r="K28" s="12"/>
      <c r="L28" s="77">
        <v>2590</v>
      </c>
    </row>
    <row r="29" spans="1:12" s="27" customFormat="1" ht="18.600000000000001" customHeight="1">
      <c r="A29" s="25"/>
      <c r="B29" s="301" t="s">
        <v>74</v>
      </c>
      <c r="C29" s="302"/>
      <c r="D29" s="297"/>
      <c r="E29" s="25"/>
      <c r="F29" s="53">
        <v>-500</v>
      </c>
      <c r="G29" s="48"/>
      <c r="H29" s="77">
        <v>-154</v>
      </c>
      <c r="I29" s="48"/>
      <c r="J29" s="53">
        <v>-44235</v>
      </c>
      <c r="K29" s="12"/>
      <c r="L29" s="77">
        <v>-54969</v>
      </c>
    </row>
    <row r="30" spans="1:12" s="27" customFormat="1" ht="18.600000000000001" customHeight="1">
      <c r="A30" s="25"/>
      <c r="B30" s="301" t="s">
        <v>71</v>
      </c>
      <c r="C30" s="302"/>
      <c r="D30" s="297"/>
      <c r="E30" s="25"/>
      <c r="F30" s="53">
        <v>266031</v>
      </c>
      <c r="G30" s="48"/>
      <c r="H30" s="77">
        <v>271417</v>
      </c>
      <c r="I30" s="48"/>
      <c r="J30" s="53">
        <v>49263</v>
      </c>
      <c r="K30" s="12"/>
      <c r="L30" s="77">
        <v>51651</v>
      </c>
    </row>
    <row r="31" spans="1:12" s="27" customFormat="1" ht="18.600000000000001" customHeight="1">
      <c r="A31" s="25"/>
      <c r="B31" s="301" t="s">
        <v>246</v>
      </c>
      <c r="C31" s="302"/>
      <c r="D31" s="304">
        <v>9.1</v>
      </c>
      <c r="E31" s="25"/>
      <c r="F31" s="279">
        <v>2422</v>
      </c>
      <c r="G31" s="285"/>
      <c r="H31" s="281">
        <v>-40885</v>
      </c>
      <c r="I31" s="285"/>
      <c r="J31" s="279">
        <v>0</v>
      </c>
      <c r="K31" s="286"/>
      <c r="L31" s="281">
        <v>0</v>
      </c>
    </row>
    <row r="32" spans="1:12" s="27" customFormat="1" ht="18.600000000000001" customHeight="1">
      <c r="A32" s="25"/>
      <c r="B32" s="287" t="s">
        <v>223</v>
      </c>
      <c r="C32" s="302"/>
      <c r="D32" s="297">
        <v>19</v>
      </c>
      <c r="E32" s="277"/>
      <c r="F32" s="97">
        <v>-463</v>
      </c>
      <c r="G32" s="48"/>
      <c r="H32" s="183">
        <v>0</v>
      </c>
      <c r="I32" s="48"/>
      <c r="J32" s="97">
        <v>0</v>
      </c>
      <c r="K32" s="12"/>
      <c r="L32" s="183">
        <v>0</v>
      </c>
    </row>
    <row r="33" spans="1:12" s="27" customFormat="1" ht="6" customHeight="1">
      <c r="A33" s="25"/>
      <c r="B33" s="277"/>
      <c r="C33" s="277"/>
      <c r="D33" s="297"/>
      <c r="E33" s="277"/>
      <c r="F33" s="53"/>
      <c r="G33" s="48"/>
      <c r="H33" s="77"/>
      <c r="I33" s="48"/>
      <c r="J33" s="53"/>
      <c r="K33" s="48"/>
      <c r="L33" s="77"/>
    </row>
    <row r="34" spans="1:12" s="27" customFormat="1" ht="18.600000000000001" customHeight="1">
      <c r="A34" s="25" t="s">
        <v>13</v>
      </c>
      <c r="B34" s="25" t="s">
        <v>48</v>
      </c>
      <c r="C34" s="277"/>
      <c r="D34" s="297"/>
      <c r="E34" s="277"/>
      <c r="F34" s="53"/>
      <c r="G34" s="289"/>
      <c r="H34" s="77"/>
      <c r="I34" s="29"/>
      <c r="J34" s="53"/>
      <c r="K34" s="12"/>
      <c r="L34" s="77"/>
    </row>
    <row r="35" spans="1:12" s="27" customFormat="1" ht="18.600000000000001" customHeight="1">
      <c r="A35" s="25"/>
      <c r="B35" s="25"/>
      <c r="C35" s="277" t="s">
        <v>49</v>
      </c>
      <c r="D35" s="297"/>
      <c r="E35" s="77"/>
      <c r="F35" s="53">
        <f>SUM(F9:F32)</f>
        <v>1543570</v>
      </c>
      <c r="G35" s="77"/>
      <c r="H35" s="77">
        <f>SUM(H9:H32)</f>
        <v>1438096</v>
      </c>
      <c r="I35" s="12"/>
      <c r="J35" s="53">
        <f>SUM(J9:J32)</f>
        <v>-6806</v>
      </c>
      <c r="K35" s="12"/>
      <c r="L35" s="77">
        <f>SUM(L9:L32)</f>
        <v>36833</v>
      </c>
    </row>
    <row r="36" spans="1:12" s="27" customFormat="1" ht="18.600000000000001" customHeight="1">
      <c r="A36" s="25" t="s">
        <v>13</v>
      </c>
      <c r="B36" s="25" t="s">
        <v>50</v>
      </c>
      <c r="C36" s="277"/>
      <c r="D36" s="297"/>
      <c r="E36" s="277"/>
      <c r="F36" s="53"/>
      <c r="G36" s="289"/>
      <c r="H36" s="77"/>
      <c r="I36" s="29"/>
      <c r="J36" s="53"/>
      <c r="K36" s="29"/>
      <c r="L36" s="77"/>
    </row>
    <row r="37" spans="1:12" s="27" customFormat="1" ht="18.600000000000001" customHeight="1">
      <c r="A37" s="25"/>
      <c r="B37" s="25"/>
      <c r="C37" s="301" t="s">
        <v>236</v>
      </c>
      <c r="D37" s="297"/>
      <c r="E37" s="277"/>
      <c r="F37" s="320">
        <v>-145696</v>
      </c>
      <c r="G37" s="290"/>
      <c r="H37" s="207">
        <v>-217993</v>
      </c>
      <c r="I37" s="48"/>
      <c r="J37" s="320">
        <v>-143944</v>
      </c>
      <c r="K37" s="48"/>
      <c r="L37" s="207">
        <v>-84320</v>
      </c>
    </row>
    <row r="38" spans="1:12" s="27" customFormat="1" ht="18.600000000000001" customHeight="1">
      <c r="A38" s="25"/>
      <c r="B38" s="25"/>
      <c r="C38" s="301" t="s">
        <v>78</v>
      </c>
      <c r="D38" s="297"/>
      <c r="E38" s="277"/>
      <c r="F38" s="53">
        <v>-446895</v>
      </c>
      <c r="G38" s="290"/>
      <c r="H38" s="77">
        <v>-680249</v>
      </c>
      <c r="I38" s="48"/>
      <c r="J38" s="53">
        <v>-64952</v>
      </c>
      <c r="K38" s="48"/>
      <c r="L38" s="77">
        <v>-158764</v>
      </c>
    </row>
    <row r="39" spans="1:12" s="27" customFormat="1" ht="18.600000000000001" customHeight="1">
      <c r="A39" s="25"/>
      <c r="B39" s="25"/>
      <c r="C39" s="301" t="s">
        <v>79</v>
      </c>
      <c r="D39" s="297"/>
      <c r="E39" s="277"/>
      <c r="F39" s="53">
        <v>-17698</v>
      </c>
      <c r="G39" s="290"/>
      <c r="H39" s="77">
        <v>-52208</v>
      </c>
      <c r="I39" s="48"/>
      <c r="J39" s="53">
        <v>-20974</v>
      </c>
      <c r="K39" s="48"/>
      <c r="L39" s="77">
        <v>-21390</v>
      </c>
    </row>
    <row r="40" spans="1:12" s="27" customFormat="1" ht="18.600000000000001" customHeight="1">
      <c r="A40" s="25"/>
      <c r="B40" s="25"/>
      <c r="C40" s="301" t="s">
        <v>237</v>
      </c>
      <c r="D40" s="297"/>
      <c r="E40" s="277"/>
      <c r="F40" s="53">
        <v>-73452</v>
      </c>
      <c r="G40" s="290"/>
      <c r="H40" s="77">
        <v>1521285</v>
      </c>
      <c r="I40" s="48"/>
      <c r="J40" s="53">
        <v>-131278</v>
      </c>
      <c r="K40" s="48"/>
      <c r="L40" s="77">
        <v>100051</v>
      </c>
    </row>
    <row r="41" spans="1:12" s="27" customFormat="1" ht="18.600000000000001" customHeight="1">
      <c r="A41" s="25"/>
      <c r="B41" s="25"/>
      <c r="C41" s="301" t="s">
        <v>252</v>
      </c>
      <c r="D41" s="297"/>
      <c r="E41" s="277"/>
      <c r="F41" s="53">
        <v>-1970</v>
      </c>
      <c r="G41" s="290"/>
      <c r="H41" s="77">
        <v>0</v>
      </c>
      <c r="I41" s="290"/>
      <c r="J41" s="53">
        <v>0</v>
      </c>
      <c r="K41" s="290"/>
      <c r="L41" s="77">
        <v>0</v>
      </c>
    </row>
    <row r="42" spans="1:12" s="27" customFormat="1" ht="18.600000000000001" customHeight="1">
      <c r="A42" s="25"/>
      <c r="B42" s="25"/>
      <c r="C42" s="301" t="s">
        <v>80</v>
      </c>
      <c r="D42" s="297"/>
      <c r="E42" s="277">
        <v>17</v>
      </c>
      <c r="F42" s="97">
        <v>21348</v>
      </c>
      <c r="G42" s="290"/>
      <c r="H42" s="183">
        <v>4001</v>
      </c>
      <c r="I42" s="48"/>
      <c r="J42" s="97">
        <v>1020</v>
      </c>
      <c r="K42" s="48"/>
      <c r="L42" s="183">
        <v>2706</v>
      </c>
    </row>
    <row r="43" spans="1:12" s="27" customFormat="1" ht="6" customHeight="1">
      <c r="A43" s="25"/>
      <c r="B43" s="25"/>
      <c r="C43" s="277"/>
      <c r="D43" s="297"/>
      <c r="E43" s="277"/>
      <c r="F43" s="53"/>
      <c r="G43" s="290"/>
      <c r="H43" s="77"/>
      <c r="I43" s="48"/>
      <c r="J43" s="53"/>
      <c r="K43" s="48"/>
      <c r="L43" s="77"/>
    </row>
    <row r="44" spans="1:12" s="27" customFormat="1" ht="18.600000000000001" customHeight="1">
      <c r="B44" s="25" t="s">
        <v>155</v>
      </c>
      <c r="C44" s="277"/>
      <c r="D44" s="297"/>
      <c r="E44" s="277"/>
      <c r="F44" s="53">
        <f>SUM(F35:F42)</f>
        <v>879207</v>
      </c>
      <c r="G44" s="77"/>
      <c r="H44" s="77">
        <f>SUM(H35:H42)</f>
        <v>2012932</v>
      </c>
      <c r="I44" s="12"/>
      <c r="J44" s="53">
        <f>SUM(J35:J42)</f>
        <v>-366934</v>
      </c>
      <c r="K44" s="12"/>
      <c r="L44" s="77">
        <f>SUM(L35:L42)</f>
        <v>-124884</v>
      </c>
    </row>
    <row r="45" spans="1:12" s="27" customFormat="1" ht="18.600000000000001" customHeight="1">
      <c r="B45" s="25"/>
      <c r="C45" s="301" t="s">
        <v>83</v>
      </c>
      <c r="D45" s="297"/>
      <c r="E45" s="277"/>
      <c r="F45" s="53">
        <v>835</v>
      </c>
      <c r="G45" s="290"/>
      <c r="H45" s="77">
        <v>134</v>
      </c>
      <c r="I45" s="48"/>
      <c r="J45" s="53">
        <v>62338</v>
      </c>
      <c r="K45" s="48"/>
      <c r="L45" s="77">
        <v>65716</v>
      </c>
    </row>
    <row r="46" spans="1:12" s="27" customFormat="1" ht="18.600000000000001" customHeight="1">
      <c r="B46" s="25"/>
      <c r="C46" s="301" t="s">
        <v>82</v>
      </c>
      <c r="D46" s="297"/>
      <c r="E46" s="277"/>
      <c r="F46" s="53">
        <v>-270215</v>
      </c>
      <c r="G46" s="290"/>
      <c r="H46" s="77">
        <v>-300678</v>
      </c>
      <c r="I46" s="48"/>
      <c r="J46" s="53">
        <v>-55681</v>
      </c>
      <c r="K46" s="48"/>
      <c r="L46" s="77">
        <v>-77040</v>
      </c>
    </row>
    <row r="47" spans="1:12" s="27" customFormat="1" ht="18.600000000000001" customHeight="1">
      <c r="A47" s="25"/>
      <c r="B47" s="25"/>
      <c r="C47" s="301" t="s">
        <v>84</v>
      </c>
      <c r="D47" s="297"/>
      <c r="E47" s="277"/>
      <c r="F47" s="97">
        <v>-43664</v>
      </c>
      <c r="G47" s="48"/>
      <c r="H47" s="183">
        <v>-19226</v>
      </c>
      <c r="I47" s="48"/>
      <c r="J47" s="97">
        <v>-17256</v>
      </c>
      <c r="K47" s="48"/>
      <c r="L47" s="183">
        <v>-4430</v>
      </c>
    </row>
    <row r="48" spans="1:12" s="27" customFormat="1" ht="6" customHeight="1">
      <c r="A48" s="25"/>
      <c r="B48" s="25"/>
      <c r="C48" s="25"/>
      <c r="D48" s="28"/>
      <c r="E48" s="25"/>
      <c r="F48" s="53"/>
      <c r="G48" s="48"/>
      <c r="H48" s="77"/>
      <c r="I48" s="48"/>
      <c r="J48" s="53"/>
      <c r="K48" s="48"/>
      <c r="L48" s="77"/>
    </row>
    <row r="49" spans="1:12" s="27" customFormat="1" ht="18.600000000000001" customHeight="1">
      <c r="A49" s="37" t="s">
        <v>154</v>
      </c>
      <c r="B49" s="25"/>
      <c r="C49" s="25"/>
      <c r="D49" s="28"/>
      <c r="E49" s="12"/>
      <c r="F49" s="97">
        <f>SUM(F44:F47)</f>
        <v>566163</v>
      </c>
      <c r="G49" s="12"/>
      <c r="H49" s="183">
        <f>SUM(H44:H47)</f>
        <v>1693162</v>
      </c>
      <c r="I49" s="12"/>
      <c r="J49" s="97">
        <f>SUM(J44:J47)</f>
        <v>-377533</v>
      </c>
      <c r="K49" s="29"/>
      <c r="L49" s="183">
        <f>SUM(L44:L47)</f>
        <v>-140638</v>
      </c>
    </row>
    <row r="50" spans="1:12" s="27" customFormat="1" ht="18.600000000000001" customHeight="1">
      <c r="A50" s="37"/>
      <c r="B50" s="25"/>
      <c r="C50" s="25"/>
      <c r="D50" s="28"/>
      <c r="E50" s="12"/>
      <c r="F50" s="281"/>
      <c r="G50" s="77"/>
      <c r="H50" s="281"/>
      <c r="I50" s="77"/>
      <c r="J50" s="281"/>
      <c r="K50" s="289"/>
      <c r="L50" s="281"/>
    </row>
    <row r="51" spans="1:12" s="27" customFormat="1" ht="18.600000000000001" customHeight="1">
      <c r="A51" s="37"/>
      <c r="B51" s="25"/>
      <c r="C51" s="25"/>
      <c r="D51" s="28"/>
      <c r="E51" s="12"/>
      <c r="F51" s="281"/>
      <c r="G51" s="77"/>
      <c r="H51" s="281"/>
      <c r="I51" s="77"/>
      <c r="J51" s="281"/>
      <c r="K51" s="289"/>
      <c r="L51" s="281"/>
    </row>
    <row r="52" spans="1:12" s="27" customFormat="1" ht="18.600000000000001" customHeight="1">
      <c r="A52" s="37"/>
      <c r="B52" s="25"/>
      <c r="C52" s="25"/>
      <c r="D52" s="28"/>
      <c r="E52" s="12"/>
      <c r="F52" s="281"/>
      <c r="G52" s="77"/>
      <c r="H52" s="281"/>
      <c r="I52" s="77"/>
      <c r="J52" s="281"/>
      <c r="K52" s="289"/>
      <c r="L52" s="281"/>
    </row>
    <row r="53" spans="1:12" s="27" customFormat="1" ht="8.25" customHeight="1">
      <c r="A53" s="37"/>
      <c r="B53" s="25"/>
      <c r="C53" s="25"/>
      <c r="D53" s="28"/>
      <c r="E53" s="12"/>
      <c r="F53" s="12"/>
      <c r="G53" s="12"/>
      <c r="H53" s="77"/>
      <c r="I53" s="12"/>
      <c r="J53" s="12"/>
      <c r="K53" s="29"/>
      <c r="L53" s="77"/>
    </row>
    <row r="54" spans="1:12" s="27" customFormat="1" ht="21.95" customHeight="1">
      <c r="A54" s="337" t="str">
        <f>'9 Th'!A30:N30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54" s="337"/>
      <c r="C54" s="337"/>
      <c r="D54" s="337"/>
      <c r="E54" s="337"/>
      <c r="F54" s="337"/>
      <c r="G54" s="337"/>
      <c r="H54" s="337"/>
      <c r="I54" s="337"/>
      <c r="J54" s="337"/>
      <c r="K54" s="337"/>
      <c r="L54" s="337"/>
    </row>
    <row r="55" spans="1:12" s="27" customFormat="1" ht="21.75" customHeight="1">
      <c r="A55" s="37" t="str">
        <f>A1</f>
        <v xml:space="preserve">บริษัท พีทีจี เอ็นเนอยี จำกัด (มหาชน) </v>
      </c>
      <c r="B55" s="37"/>
      <c r="C55" s="37"/>
      <c r="D55" s="28"/>
      <c r="E55" s="25"/>
      <c r="F55" s="12"/>
      <c r="G55" s="29"/>
      <c r="H55" s="77"/>
      <c r="I55" s="30"/>
      <c r="J55" s="12"/>
      <c r="K55" s="29"/>
      <c r="L55" s="78" t="str">
        <f>L1</f>
        <v>ยังไม่ได้ตรวจสอบ</v>
      </c>
    </row>
    <row r="56" spans="1:12" s="27" customFormat="1" ht="21.75" customHeight="1">
      <c r="A56" s="37" t="s">
        <v>44</v>
      </c>
      <c r="B56" s="37"/>
      <c r="C56" s="37"/>
      <c r="D56" s="28"/>
      <c r="E56" s="25"/>
      <c r="F56" s="12"/>
      <c r="G56" s="29"/>
      <c r="H56" s="77"/>
      <c r="I56" s="30"/>
      <c r="J56" s="12"/>
      <c r="K56" s="29"/>
      <c r="L56" s="77"/>
    </row>
    <row r="57" spans="1:12" s="27" customFormat="1" ht="21.75" customHeight="1">
      <c r="A57" s="86" t="str">
        <f>A3</f>
        <v>สำหรับรอบระยะเวลาสามเดือนสิ้นสุดวันที่ 31 มีนาคม พ.ศ. 2567</v>
      </c>
      <c r="B57" s="86"/>
      <c r="C57" s="86"/>
      <c r="D57" s="172"/>
      <c r="E57" s="173"/>
      <c r="F57" s="89"/>
      <c r="G57" s="174"/>
      <c r="H57" s="183"/>
      <c r="I57" s="175"/>
      <c r="J57" s="89"/>
      <c r="K57" s="174"/>
      <c r="L57" s="183"/>
    </row>
    <row r="58" spans="1:12" s="27" customFormat="1" ht="21.75" customHeight="1">
      <c r="A58" s="37"/>
      <c r="B58" s="37"/>
      <c r="C58" s="37"/>
      <c r="D58" s="28"/>
      <c r="E58" s="25"/>
      <c r="F58" s="12"/>
      <c r="G58" s="29"/>
      <c r="H58" s="77"/>
      <c r="I58" s="30"/>
      <c r="J58" s="12"/>
      <c r="K58" s="29"/>
      <c r="L58" s="77"/>
    </row>
    <row r="59" spans="1:12" s="27" customFormat="1" ht="21.75" customHeight="1">
      <c r="B59" s="25"/>
      <c r="C59" s="25"/>
      <c r="D59" s="36"/>
      <c r="E59" s="37"/>
      <c r="F59" s="334" t="str">
        <f>F5</f>
        <v>ข้อมูลทางการเงินรวม</v>
      </c>
      <c r="G59" s="334"/>
      <c r="H59" s="334"/>
      <c r="I59" s="13"/>
      <c r="J59" s="335" t="str">
        <f>J5</f>
        <v>ข้อมูลทางการเงินเฉพาะกิจการ</v>
      </c>
      <c r="K59" s="335"/>
      <c r="L59" s="335"/>
    </row>
    <row r="60" spans="1:12" s="27" customFormat="1" ht="21.75" customHeight="1">
      <c r="A60" s="25"/>
      <c r="B60" s="25"/>
      <c r="C60" s="25"/>
      <c r="D60" s="41"/>
      <c r="E60" s="37"/>
      <c r="F60" s="6" t="s">
        <v>173</v>
      </c>
      <c r="G60" s="61"/>
      <c r="H60" s="80" t="s">
        <v>163</v>
      </c>
      <c r="I60" s="62"/>
      <c r="J60" s="6" t="s">
        <v>173</v>
      </c>
      <c r="K60" s="61"/>
      <c r="L60" s="80" t="s">
        <v>163</v>
      </c>
    </row>
    <row r="61" spans="1:12" s="27" customFormat="1" ht="21.75" customHeight="1">
      <c r="A61" s="25"/>
      <c r="B61" s="25"/>
      <c r="C61" s="25"/>
      <c r="D61" s="91" t="s">
        <v>1</v>
      </c>
      <c r="E61" s="37"/>
      <c r="F61" s="92" t="s">
        <v>61</v>
      </c>
      <c r="G61" s="37"/>
      <c r="H61" s="182" t="s">
        <v>61</v>
      </c>
      <c r="I61" s="41"/>
      <c r="J61" s="92" t="s">
        <v>61</v>
      </c>
      <c r="K61" s="37"/>
      <c r="L61" s="182" t="s">
        <v>61</v>
      </c>
    </row>
    <row r="62" spans="1:12" s="27" customFormat="1" ht="21.75" customHeight="1">
      <c r="A62" s="37" t="s">
        <v>51</v>
      </c>
      <c r="B62" s="25"/>
      <c r="C62" s="25"/>
      <c r="D62" s="28"/>
      <c r="E62" s="25"/>
      <c r="F62" s="53"/>
      <c r="G62" s="29"/>
      <c r="H62" s="77"/>
      <c r="I62" s="30"/>
      <c r="J62" s="53"/>
      <c r="K62" s="29"/>
      <c r="L62" s="77"/>
    </row>
    <row r="63" spans="1:12" s="27" customFormat="1" ht="21.75" customHeight="1">
      <c r="A63" s="25" t="s">
        <v>161</v>
      </c>
      <c r="B63" s="25"/>
      <c r="C63" s="25"/>
      <c r="D63" s="297"/>
      <c r="E63" s="277"/>
      <c r="F63" s="53">
        <v>-15</v>
      </c>
      <c r="G63" s="289"/>
      <c r="H63" s="77">
        <v>-8</v>
      </c>
      <c r="I63" s="310"/>
      <c r="J63" s="53">
        <v>0</v>
      </c>
      <c r="K63" s="289"/>
      <c r="L63" s="77">
        <v>0</v>
      </c>
    </row>
    <row r="64" spans="1:12" s="27" customFormat="1" ht="21.75" customHeight="1">
      <c r="A64" s="277" t="s">
        <v>232</v>
      </c>
      <c r="B64" s="277"/>
      <c r="C64" s="277"/>
      <c r="D64" s="304">
        <v>9.1</v>
      </c>
      <c r="E64" s="277"/>
      <c r="F64" s="53">
        <v>-552796</v>
      </c>
      <c r="G64" s="289"/>
      <c r="H64" s="77">
        <v>0</v>
      </c>
      <c r="I64" s="310"/>
      <c r="J64" s="53">
        <v>-552796</v>
      </c>
      <c r="K64" s="289"/>
      <c r="L64" s="77">
        <v>0</v>
      </c>
    </row>
    <row r="65" spans="1:12" s="27" customFormat="1" ht="21.75" customHeight="1">
      <c r="A65" s="302" t="s">
        <v>233</v>
      </c>
      <c r="B65" s="302"/>
      <c r="C65" s="302"/>
      <c r="D65" s="305">
        <v>9.1</v>
      </c>
      <c r="E65" s="277"/>
      <c r="F65" s="53">
        <v>-7000</v>
      </c>
      <c r="G65" s="289"/>
      <c r="H65" s="77">
        <v>-8750</v>
      </c>
      <c r="I65" s="310"/>
      <c r="J65" s="53">
        <v>-7000</v>
      </c>
      <c r="K65" s="289"/>
      <c r="L65" s="77">
        <v>-8750</v>
      </c>
    </row>
    <row r="66" spans="1:12" s="282" customFormat="1" ht="18.95" customHeight="1">
      <c r="A66" s="277" t="s">
        <v>221</v>
      </c>
      <c r="B66" s="278"/>
      <c r="C66" s="278"/>
      <c r="D66" s="300">
        <v>19</v>
      </c>
      <c r="E66" s="278"/>
      <c r="F66" s="279">
        <v>-63725</v>
      </c>
      <c r="G66" s="280"/>
      <c r="H66" s="281">
        <v>0</v>
      </c>
      <c r="I66" s="280"/>
      <c r="J66" s="279">
        <v>0</v>
      </c>
      <c r="K66" s="280"/>
      <c r="L66" s="281">
        <v>0</v>
      </c>
    </row>
    <row r="67" spans="1:12" s="27" customFormat="1" ht="21.75" customHeight="1">
      <c r="A67" s="277" t="s">
        <v>109</v>
      </c>
      <c r="B67" s="277"/>
      <c r="C67" s="277"/>
      <c r="D67" s="306"/>
      <c r="E67" s="25"/>
      <c r="F67" s="53">
        <v>-6663</v>
      </c>
      <c r="G67" s="48"/>
      <c r="H67" s="77">
        <v>-27476</v>
      </c>
      <c r="I67" s="48"/>
      <c r="J67" s="53">
        <v>0</v>
      </c>
      <c r="K67" s="48"/>
      <c r="L67" s="77">
        <v>0</v>
      </c>
    </row>
    <row r="68" spans="1:12" s="27" customFormat="1" ht="21.75" customHeight="1">
      <c r="A68" s="277" t="s">
        <v>170</v>
      </c>
      <c r="B68" s="277"/>
      <c r="C68" s="277"/>
      <c r="D68" s="305"/>
      <c r="E68" s="25"/>
      <c r="F68" s="53">
        <v>-1042799</v>
      </c>
      <c r="G68" s="48"/>
      <c r="H68" s="77">
        <v>-683822</v>
      </c>
      <c r="I68" s="48"/>
      <c r="J68" s="53">
        <v>-20220</v>
      </c>
      <c r="K68" s="48"/>
      <c r="L68" s="77">
        <v>-136724</v>
      </c>
    </row>
    <row r="69" spans="1:12" s="27" customFormat="1" ht="21.75" customHeight="1">
      <c r="A69" s="277" t="s">
        <v>141</v>
      </c>
      <c r="B69" s="277"/>
      <c r="C69" s="277"/>
      <c r="D69" s="305"/>
      <c r="E69" s="25"/>
      <c r="F69" s="53">
        <v>-55861</v>
      </c>
      <c r="G69" s="48"/>
      <c r="H69" s="77">
        <v>-77453</v>
      </c>
      <c r="I69" s="48"/>
      <c r="J69" s="53">
        <v>0</v>
      </c>
      <c r="K69" s="48"/>
      <c r="L69" s="77">
        <v>0</v>
      </c>
    </row>
    <row r="70" spans="1:12" s="27" customFormat="1" ht="21.75" customHeight="1">
      <c r="A70" s="277" t="s">
        <v>256</v>
      </c>
      <c r="B70" s="277"/>
      <c r="C70" s="277"/>
      <c r="D70" s="300" t="s">
        <v>195</v>
      </c>
      <c r="E70" s="25"/>
      <c r="F70" s="53">
        <v>233</v>
      </c>
      <c r="G70" s="48"/>
      <c r="H70" s="77">
        <v>1710</v>
      </c>
      <c r="I70" s="48"/>
      <c r="J70" s="53">
        <v>10</v>
      </c>
      <c r="K70" s="48"/>
      <c r="L70" s="77">
        <v>1085</v>
      </c>
    </row>
    <row r="71" spans="1:12" s="27" customFormat="1" ht="21.75" customHeight="1">
      <c r="A71" s="301" t="s">
        <v>57</v>
      </c>
      <c r="B71" s="277"/>
      <c r="C71" s="277"/>
      <c r="D71" s="305"/>
      <c r="E71" s="25"/>
      <c r="F71" s="53">
        <v>-37290</v>
      </c>
      <c r="G71" s="48"/>
      <c r="H71" s="77">
        <v>-18518</v>
      </c>
      <c r="I71" s="48"/>
      <c r="J71" s="53">
        <v>-18221</v>
      </c>
      <c r="K71" s="48"/>
      <c r="L71" s="77">
        <v>-11376</v>
      </c>
    </row>
    <row r="72" spans="1:12" s="27" customFormat="1" ht="21.75" customHeight="1">
      <c r="A72" s="277" t="s">
        <v>53</v>
      </c>
      <c r="B72" s="277"/>
      <c r="C72" s="277"/>
      <c r="D72" s="305">
        <v>17.5</v>
      </c>
      <c r="E72" s="25"/>
      <c r="F72" s="53">
        <v>10900</v>
      </c>
      <c r="G72" s="48"/>
      <c r="H72" s="77">
        <v>0</v>
      </c>
      <c r="I72" s="48"/>
      <c r="J72" s="53">
        <v>2328200</v>
      </c>
      <c r="K72" s="48"/>
      <c r="L72" s="77">
        <v>3512300</v>
      </c>
    </row>
    <row r="73" spans="1:12" s="27" customFormat="1" ht="21.75" customHeight="1">
      <c r="A73" s="277" t="s">
        <v>52</v>
      </c>
      <c r="B73" s="277"/>
      <c r="C73" s="277"/>
      <c r="D73" s="305">
        <v>17.5</v>
      </c>
      <c r="E73" s="25"/>
      <c r="F73" s="53">
        <v>0</v>
      </c>
      <c r="G73" s="48"/>
      <c r="H73" s="77">
        <v>0</v>
      </c>
      <c r="I73" s="48"/>
      <c r="J73" s="53">
        <v>-1981800</v>
      </c>
      <c r="K73" s="48"/>
      <c r="L73" s="77">
        <v>-3574200</v>
      </c>
    </row>
    <row r="74" spans="1:12" s="27" customFormat="1" ht="21.75" customHeight="1">
      <c r="A74" s="277" t="s">
        <v>76</v>
      </c>
      <c r="B74" s="277"/>
      <c r="C74" s="277"/>
      <c r="D74" s="305">
        <v>17.600000000000001</v>
      </c>
      <c r="E74" s="25"/>
      <c r="F74" s="53">
        <v>0</v>
      </c>
      <c r="G74" s="48"/>
      <c r="H74" s="77">
        <v>0</v>
      </c>
      <c r="I74" s="48"/>
      <c r="J74" s="53">
        <v>157390</v>
      </c>
      <c r="K74" s="48"/>
      <c r="L74" s="77">
        <v>261335</v>
      </c>
    </row>
    <row r="75" spans="1:12" s="27" customFormat="1" ht="21.75" customHeight="1">
      <c r="A75" s="277" t="s">
        <v>164</v>
      </c>
      <c r="B75" s="277"/>
      <c r="C75" s="277"/>
      <c r="D75" s="305">
        <v>17.600000000000001</v>
      </c>
      <c r="E75" s="25"/>
      <c r="F75" s="53">
        <v>0</v>
      </c>
      <c r="G75" s="48"/>
      <c r="H75" s="77">
        <v>0</v>
      </c>
      <c r="I75" s="48"/>
      <c r="J75" s="53">
        <v>-50000</v>
      </c>
      <c r="K75" s="48"/>
      <c r="L75" s="77">
        <v>-20000</v>
      </c>
    </row>
    <row r="76" spans="1:12" s="27" customFormat="1" ht="21.75" customHeight="1">
      <c r="A76" s="277" t="s">
        <v>218</v>
      </c>
      <c r="B76" s="277"/>
      <c r="C76" s="277"/>
      <c r="D76" s="305"/>
      <c r="E76" s="25"/>
      <c r="F76" s="54">
        <v>19802</v>
      </c>
      <c r="G76" s="48"/>
      <c r="H76" s="79">
        <v>0</v>
      </c>
      <c r="I76" s="48"/>
      <c r="J76" s="54">
        <v>19802</v>
      </c>
      <c r="K76" s="48"/>
      <c r="L76" s="79">
        <v>0</v>
      </c>
    </row>
    <row r="77" spans="1:12" s="27" customFormat="1" ht="6" customHeight="1">
      <c r="A77" s="277"/>
      <c r="B77" s="277"/>
      <c r="C77" s="277"/>
      <c r="D77" s="305"/>
      <c r="E77" s="25"/>
      <c r="F77" s="53"/>
      <c r="G77" s="48"/>
      <c r="H77" s="77"/>
      <c r="I77" s="48"/>
      <c r="J77" s="53"/>
      <c r="K77" s="48"/>
      <c r="L77" s="77"/>
    </row>
    <row r="78" spans="1:12" s="27" customFormat="1" ht="21.75" customHeight="1">
      <c r="A78" s="307" t="s">
        <v>151</v>
      </c>
      <c r="B78" s="277"/>
      <c r="C78" s="277"/>
      <c r="D78" s="305"/>
      <c r="E78" s="14"/>
      <c r="F78" s="177">
        <f>SUM(F63:F76)</f>
        <v>-1735214</v>
      </c>
      <c r="G78" s="14"/>
      <c r="H78" s="208">
        <f>SUM(H63:H76)</f>
        <v>-814317</v>
      </c>
      <c r="I78" s="14"/>
      <c r="J78" s="177">
        <f>SUM(J63:J76)</f>
        <v>-124635</v>
      </c>
      <c r="K78" s="29"/>
      <c r="L78" s="208">
        <f>SUM(L63:L76)</f>
        <v>23670</v>
      </c>
    </row>
    <row r="79" spans="1:12" s="27" customFormat="1" ht="21.75" customHeight="1">
      <c r="A79" s="277"/>
      <c r="B79" s="277"/>
      <c r="C79" s="277"/>
      <c r="D79" s="305"/>
      <c r="E79" s="25"/>
      <c r="F79" s="55"/>
      <c r="G79" s="26"/>
      <c r="H79" s="81"/>
      <c r="I79" s="26"/>
      <c r="J79" s="55"/>
      <c r="K79" s="29"/>
      <c r="L79" s="81"/>
    </row>
    <row r="80" spans="1:12" s="27" customFormat="1" ht="21.75" customHeight="1">
      <c r="A80" s="307" t="s">
        <v>54</v>
      </c>
      <c r="B80" s="277"/>
      <c r="C80" s="277"/>
      <c r="D80" s="305"/>
      <c r="E80" s="25"/>
      <c r="F80" s="55"/>
      <c r="G80" s="26"/>
      <c r="H80" s="81"/>
      <c r="I80" s="26"/>
      <c r="J80" s="55"/>
      <c r="K80" s="29"/>
      <c r="L80" s="81"/>
    </row>
    <row r="81" spans="1:12" s="27" customFormat="1" ht="21.75" customHeight="1">
      <c r="A81" s="301" t="s">
        <v>196</v>
      </c>
      <c r="B81" s="277"/>
      <c r="C81" s="302"/>
      <c r="D81" s="300"/>
      <c r="E81" s="25"/>
      <c r="F81" s="53">
        <v>0</v>
      </c>
      <c r="G81" s="26"/>
      <c r="H81" s="77">
        <v>-5082</v>
      </c>
      <c r="I81" s="26"/>
      <c r="J81" s="53">
        <v>0</v>
      </c>
      <c r="K81" s="26"/>
      <c r="L81" s="77">
        <v>0</v>
      </c>
    </row>
    <row r="82" spans="1:12" s="27" customFormat="1" ht="21.75" customHeight="1">
      <c r="A82" s="308" t="s">
        <v>247</v>
      </c>
      <c r="B82" s="277"/>
      <c r="C82" s="302"/>
      <c r="D82" s="300"/>
      <c r="E82" s="25"/>
      <c r="F82" s="53">
        <v>1312500</v>
      </c>
      <c r="G82" s="26"/>
      <c r="H82" s="77">
        <v>-500000</v>
      </c>
      <c r="I82" s="26"/>
      <c r="J82" s="53">
        <v>-400000</v>
      </c>
      <c r="K82" s="26"/>
      <c r="L82" s="77">
        <v>0</v>
      </c>
    </row>
    <row r="83" spans="1:12" s="27" customFormat="1" ht="21.75" customHeight="1">
      <c r="A83" s="277" t="s">
        <v>65</v>
      </c>
      <c r="B83" s="277"/>
      <c r="C83" s="277"/>
      <c r="D83" s="305">
        <v>17.7</v>
      </c>
      <c r="E83" s="25"/>
      <c r="F83" s="53">
        <v>0</v>
      </c>
      <c r="G83" s="26"/>
      <c r="H83" s="77">
        <v>0</v>
      </c>
      <c r="I83" s="26"/>
      <c r="J83" s="53">
        <v>480000</v>
      </c>
      <c r="K83" s="26"/>
      <c r="L83" s="77">
        <v>347400</v>
      </c>
    </row>
    <row r="84" spans="1:12" s="27" customFormat="1" ht="21.75" customHeight="1">
      <c r="A84" s="277" t="s">
        <v>66</v>
      </c>
      <c r="B84" s="277"/>
      <c r="C84" s="277"/>
      <c r="D84" s="305">
        <v>17.7</v>
      </c>
      <c r="E84" s="25"/>
      <c r="F84" s="53">
        <v>0</v>
      </c>
      <c r="G84" s="26"/>
      <c r="H84" s="77">
        <v>0</v>
      </c>
      <c r="I84" s="26"/>
      <c r="J84" s="53">
        <v>-480000</v>
      </c>
      <c r="K84" s="26"/>
      <c r="L84" s="77">
        <v>-519500</v>
      </c>
    </row>
    <row r="85" spans="1:12" s="27" customFormat="1" ht="21.75" customHeight="1">
      <c r="A85" s="277" t="s">
        <v>110</v>
      </c>
      <c r="B85" s="277"/>
      <c r="C85" s="277"/>
      <c r="D85" s="300">
        <v>13</v>
      </c>
      <c r="E85" s="25"/>
      <c r="F85" s="53">
        <v>520956</v>
      </c>
      <c r="G85" s="26"/>
      <c r="H85" s="77">
        <v>0</v>
      </c>
      <c r="I85" s="26"/>
      <c r="J85" s="53">
        <v>500000</v>
      </c>
      <c r="K85" s="26"/>
      <c r="L85" s="77">
        <v>0</v>
      </c>
    </row>
    <row r="86" spans="1:12" s="27" customFormat="1" ht="21.75" customHeight="1">
      <c r="A86" s="277" t="s">
        <v>93</v>
      </c>
      <c r="B86" s="277"/>
      <c r="C86" s="277"/>
      <c r="D86" s="300">
        <v>13</v>
      </c>
      <c r="E86" s="25"/>
      <c r="F86" s="53">
        <v>-494150</v>
      </c>
      <c r="G86" s="26"/>
      <c r="H86" s="77">
        <v>-469764</v>
      </c>
      <c r="I86" s="26"/>
      <c r="J86" s="53">
        <v>-339055</v>
      </c>
      <c r="K86" s="12"/>
      <c r="L86" s="77">
        <v>-388707</v>
      </c>
    </row>
    <row r="87" spans="1:12" s="27" customFormat="1" ht="21.75" customHeight="1">
      <c r="A87" s="277" t="s">
        <v>197</v>
      </c>
      <c r="B87" s="277"/>
      <c r="C87" s="277"/>
      <c r="D87" s="300"/>
      <c r="E87" s="25"/>
      <c r="F87" s="53">
        <v>-720</v>
      </c>
      <c r="G87" s="26"/>
      <c r="H87" s="77">
        <v>-720</v>
      </c>
      <c r="I87" s="26"/>
      <c r="J87" s="53">
        <v>0</v>
      </c>
      <c r="K87" s="12"/>
      <c r="L87" s="77">
        <v>0</v>
      </c>
    </row>
    <row r="88" spans="1:12" s="27" customFormat="1" ht="21.75" customHeight="1">
      <c r="A88" s="277" t="s">
        <v>254</v>
      </c>
      <c r="B88" s="277"/>
      <c r="C88" s="277"/>
      <c r="D88" s="300"/>
      <c r="E88" s="25"/>
      <c r="F88" s="53"/>
      <c r="G88" s="26"/>
      <c r="H88" s="77"/>
      <c r="I88" s="26"/>
      <c r="J88" s="53"/>
      <c r="K88" s="12"/>
      <c r="L88" s="77"/>
    </row>
    <row r="89" spans="1:12" s="27" customFormat="1" ht="21.75" customHeight="1">
      <c r="A89" s="277"/>
      <c r="B89" s="277" t="s">
        <v>241</v>
      </c>
      <c r="C89" s="277"/>
      <c r="D89" s="300"/>
      <c r="E89" s="25"/>
      <c r="F89" s="53">
        <v>21000</v>
      </c>
      <c r="G89" s="26"/>
      <c r="H89" s="77">
        <v>0</v>
      </c>
      <c r="I89" s="26"/>
      <c r="J89" s="53">
        <v>0</v>
      </c>
      <c r="K89" s="12"/>
      <c r="L89" s="77">
        <v>0</v>
      </c>
    </row>
    <row r="90" spans="1:12" s="27" customFormat="1" ht="21.75" customHeight="1">
      <c r="A90" s="277" t="s">
        <v>253</v>
      </c>
      <c r="B90" s="277"/>
      <c r="C90" s="277"/>
      <c r="D90" s="300"/>
      <c r="E90" s="25"/>
      <c r="F90" s="53"/>
      <c r="G90" s="26"/>
      <c r="H90" s="77"/>
      <c r="I90" s="26"/>
      <c r="J90" s="53"/>
      <c r="K90" s="12"/>
      <c r="L90" s="77"/>
    </row>
    <row r="91" spans="1:12" s="27" customFormat="1" ht="21.75" customHeight="1">
      <c r="A91" s="277"/>
      <c r="B91" s="277" t="s">
        <v>248</v>
      </c>
      <c r="C91" s="277"/>
      <c r="D91" s="300"/>
      <c r="E91" s="25"/>
      <c r="F91" s="53">
        <v>5063</v>
      </c>
      <c r="G91" s="26"/>
      <c r="H91" s="77">
        <v>0</v>
      </c>
      <c r="I91" s="26"/>
      <c r="J91" s="53">
        <v>0</v>
      </c>
      <c r="K91" s="12"/>
      <c r="L91" s="77">
        <v>0</v>
      </c>
    </row>
    <row r="92" spans="1:12" s="27" customFormat="1" ht="21.75" customHeight="1">
      <c r="A92" s="277" t="s">
        <v>198</v>
      </c>
      <c r="B92" s="277"/>
      <c r="C92" s="277"/>
      <c r="D92" s="300"/>
      <c r="E92" s="25"/>
      <c r="F92" s="53">
        <v>0</v>
      </c>
      <c r="G92" s="26"/>
      <c r="H92" s="77">
        <v>1000000</v>
      </c>
      <c r="I92" s="26"/>
      <c r="J92" s="53">
        <v>0</v>
      </c>
      <c r="K92" s="12"/>
      <c r="L92" s="77">
        <v>1000000</v>
      </c>
    </row>
    <row r="93" spans="1:12" s="27" customFormat="1" ht="21.75" customHeight="1">
      <c r="A93" s="277" t="s">
        <v>160</v>
      </c>
      <c r="B93" s="277"/>
      <c r="C93" s="277"/>
      <c r="D93" s="300">
        <v>14</v>
      </c>
      <c r="E93" s="25"/>
      <c r="F93" s="53">
        <v>-200000</v>
      </c>
      <c r="G93" s="26"/>
      <c r="H93" s="77">
        <v>-1000000</v>
      </c>
      <c r="I93" s="26"/>
      <c r="J93" s="53">
        <v>-200000</v>
      </c>
      <c r="K93" s="12"/>
      <c r="L93" s="77">
        <v>-1000000</v>
      </c>
    </row>
    <row r="94" spans="1:12" s="27" customFormat="1" ht="21.75" customHeight="1">
      <c r="A94" s="277" t="s">
        <v>255</v>
      </c>
      <c r="B94" s="277"/>
      <c r="C94" s="277"/>
      <c r="D94" s="300">
        <v>13</v>
      </c>
      <c r="E94" s="25"/>
      <c r="F94" s="53">
        <v>-1510</v>
      </c>
      <c r="G94" s="26"/>
      <c r="H94" s="77">
        <v>-2840</v>
      </c>
      <c r="I94" s="26"/>
      <c r="J94" s="53">
        <v>-1510</v>
      </c>
      <c r="K94" s="12"/>
      <c r="L94" s="77">
        <v>-2840</v>
      </c>
    </row>
    <row r="95" spans="1:12" s="27" customFormat="1" ht="21.75" customHeight="1">
      <c r="A95" s="277" t="s">
        <v>156</v>
      </c>
      <c r="B95" s="277"/>
      <c r="C95" s="277"/>
      <c r="D95" s="300">
        <v>15</v>
      </c>
      <c r="E95" s="25"/>
      <c r="F95" s="54">
        <v>-256603</v>
      </c>
      <c r="G95" s="48"/>
      <c r="H95" s="79">
        <v>-201824</v>
      </c>
      <c r="I95" s="48"/>
      <c r="J95" s="54">
        <v>-13506</v>
      </c>
      <c r="K95" s="48"/>
      <c r="L95" s="79">
        <v>-11977</v>
      </c>
    </row>
    <row r="96" spans="1:12" s="27" customFormat="1" ht="6" customHeight="1">
      <c r="A96" s="277"/>
      <c r="B96" s="277"/>
      <c r="C96" s="277"/>
      <c r="D96" s="305"/>
      <c r="E96" s="25"/>
      <c r="F96" s="53"/>
      <c r="G96" s="26"/>
      <c r="H96" s="77"/>
      <c r="I96" s="26"/>
      <c r="J96" s="53"/>
      <c r="K96" s="26"/>
      <c r="L96" s="77"/>
    </row>
    <row r="97" spans="1:12" s="27" customFormat="1" ht="21.75" customHeight="1">
      <c r="A97" s="309" t="s">
        <v>249</v>
      </c>
      <c r="B97" s="277"/>
      <c r="C97" s="277"/>
      <c r="D97" s="305"/>
      <c r="E97" s="25"/>
      <c r="F97" s="97">
        <f>SUM(F81:F95)</f>
        <v>906536</v>
      </c>
      <c r="G97" s="12"/>
      <c r="H97" s="183">
        <f>SUM(H81:H95)</f>
        <v>-1180230</v>
      </c>
      <c r="I97" s="12"/>
      <c r="J97" s="97">
        <f>SUM(J81:J95)</f>
        <v>-454071</v>
      </c>
      <c r="K97" s="48"/>
      <c r="L97" s="183">
        <f>SUM(L81:L95)</f>
        <v>-575624</v>
      </c>
    </row>
    <row r="98" spans="1:12" s="27" customFormat="1" ht="21.75" customHeight="1">
      <c r="A98" s="49"/>
      <c r="B98" s="25"/>
      <c r="C98" s="25"/>
      <c r="D98" s="176"/>
      <c r="E98" s="25"/>
      <c r="F98" s="281"/>
      <c r="G98" s="77"/>
      <c r="H98" s="281"/>
      <c r="I98" s="77"/>
      <c r="J98" s="281"/>
      <c r="K98" s="290"/>
      <c r="L98" s="281"/>
    </row>
    <row r="99" spans="1:12" s="27" customFormat="1" ht="16.5" customHeight="1">
      <c r="A99" s="49"/>
      <c r="B99" s="25"/>
      <c r="C99" s="25"/>
      <c r="D99" s="176"/>
      <c r="E99" s="25"/>
      <c r="F99" s="281"/>
      <c r="G99" s="77"/>
      <c r="H99" s="281"/>
      <c r="I99" s="77"/>
      <c r="J99" s="281"/>
      <c r="K99" s="290"/>
      <c r="L99" s="281"/>
    </row>
    <row r="100" spans="1:12" s="27" customFormat="1" ht="12" customHeight="1">
      <c r="A100" s="37"/>
      <c r="B100" s="25"/>
      <c r="C100" s="25"/>
      <c r="D100" s="176"/>
      <c r="E100" s="25"/>
      <c r="F100" s="288"/>
      <c r="G100" s="81"/>
      <c r="H100" s="288"/>
      <c r="I100" s="81"/>
      <c r="J100" s="288"/>
      <c r="K100" s="289"/>
      <c r="L100" s="288"/>
    </row>
    <row r="101" spans="1:12" s="27" customFormat="1" ht="21.95" customHeight="1">
      <c r="A101" s="336" t="str">
        <f>+A54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01" s="336"/>
      <c r="C101" s="336"/>
      <c r="D101" s="336"/>
      <c r="E101" s="336"/>
      <c r="F101" s="336"/>
      <c r="G101" s="336"/>
      <c r="H101" s="336"/>
      <c r="I101" s="336"/>
      <c r="J101" s="336"/>
      <c r="K101" s="336"/>
      <c r="L101" s="336"/>
    </row>
    <row r="102" spans="1:12" s="27" customFormat="1" ht="21.75" customHeight="1">
      <c r="A102" s="37" t="str">
        <f>+A1</f>
        <v xml:space="preserve">บริษัท พีทีจี เอ็นเนอยี จำกัด (มหาชน) </v>
      </c>
      <c r="B102" s="37"/>
      <c r="C102" s="37"/>
      <c r="D102" s="28"/>
      <c r="E102" s="25"/>
      <c r="F102" s="12"/>
      <c r="G102" s="29"/>
      <c r="H102" s="77"/>
      <c r="I102" s="30"/>
      <c r="J102" s="12"/>
      <c r="K102" s="29"/>
      <c r="L102" s="78" t="str">
        <f>L55</f>
        <v>ยังไม่ได้ตรวจสอบ</v>
      </c>
    </row>
    <row r="103" spans="1:12" s="27" customFormat="1" ht="21.75" customHeight="1">
      <c r="A103" s="37" t="s">
        <v>44</v>
      </c>
      <c r="B103" s="37"/>
      <c r="C103" s="37"/>
      <c r="D103" s="28"/>
      <c r="E103" s="25"/>
      <c r="F103" s="12"/>
      <c r="G103" s="29"/>
      <c r="H103" s="77"/>
      <c r="I103" s="30"/>
      <c r="J103" s="12"/>
      <c r="K103" s="29"/>
      <c r="L103" s="77"/>
    </row>
    <row r="104" spans="1:12" s="27" customFormat="1" ht="21.75" customHeight="1">
      <c r="A104" s="86" t="str">
        <f>+A3</f>
        <v>สำหรับรอบระยะเวลาสามเดือนสิ้นสุดวันที่ 31 มีนาคม พ.ศ. 2567</v>
      </c>
      <c r="B104" s="86"/>
      <c r="C104" s="86"/>
      <c r="D104" s="172"/>
      <c r="E104" s="173"/>
      <c r="F104" s="89"/>
      <c r="G104" s="174"/>
      <c r="H104" s="183"/>
      <c r="I104" s="175"/>
      <c r="J104" s="89"/>
      <c r="K104" s="174"/>
      <c r="L104" s="183"/>
    </row>
    <row r="105" spans="1:12" s="27" customFormat="1" ht="21.75" customHeight="1">
      <c r="A105" s="37"/>
      <c r="B105" s="37"/>
      <c r="C105" s="37"/>
      <c r="D105" s="28"/>
      <c r="E105" s="25"/>
      <c r="F105" s="12"/>
      <c r="G105" s="29"/>
      <c r="H105" s="77"/>
      <c r="I105" s="30"/>
      <c r="J105" s="12"/>
      <c r="K105" s="29"/>
      <c r="L105" s="77"/>
    </row>
    <row r="106" spans="1:12" s="27" customFormat="1" ht="21.75" customHeight="1">
      <c r="B106" s="25"/>
      <c r="C106" s="25"/>
      <c r="D106" s="36"/>
      <c r="E106" s="37"/>
      <c r="F106" s="334" t="str">
        <f>F59</f>
        <v>ข้อมูลทางการเงินรวม</v>
      </c>
      <c r="G106" s="334"/>
      <c r="H106" s="334"/>
      <c r="I106" s="13"/>
      <c r="J106" s="335" t="str">
        <f>J59</f>
        <v>ข้อมูลทางการเงินเฉพาะกิจการ</v>
      </c>
      <c r="K106" s="335"/>
      <c r="L106" s="335"/>
    </row>
    <row r="107" spans="1:12" s="27" customFormat="1" ht="21.75" customHeight="1">
      <c r="A107" s="25"/>
      <c r="B107" s="25"/>
      <c r="C107" s="25"/>
      <c r="D107" s="41"/>
      <c r="E107" s="37"/>
      <c r="F107" s="6" t="s">
        <v>173</v>
      </c>
      <c r="G107" s="61"/>
      <c r="H107" s="80" t="s">
        <v>163</v>
      </c>
      <c r="I107" s="62"/>
      <c r="J107" s="6" t="s">
        <v>173</v>
      </c>
      <c r="K107" s="61"/>
      <c r="L107" s="80" t="s">
        <v>163</v>
      </c>
    </row>
    <row r="108" spans="1:12" s="27" customFormat="1" ht="21.75" customHeight="1">
      <c r="A108" s="25"/>
      <c r="B108" s="25"/>
      <c r="C108" s="25"/>
      <c r="D108" s="41"/>
      <c r="E108" s="37"/>
      <c r="F108" s="92" t="s">
        <v>61</v>
      </c>
      <c r="G108" s="37"/>
      <c r="H108" s="182" t="s">
        <v>61</v>
      </c>
      <c r="I108" s="41"/>
      <c r="J108" s="92" t="s">
        <v>61</v>
      </c>
      <c r="K108" s="37"/>
      <c r="L108" s="182" t="s">
        <v>61</v>
      </c>
    </row>
    <row r="109" spans="1:12" s="27" customFormat="1" ht="21.75" customHeight="1">
      <c r="A109" s="37"/>
      <c r="B109" s="25"/>
      <c r="C109" s="25"/>
      <c r="D109" s="176"/>
      <c r="E109" s="25"/>
      <c r="F109" s="53"/>
      <c r="G109" s="12"/>
      <c r="H109" s="77"/>
      <c r="I109" s="48"/>
      <c r="J109" s="53"/>
      <c r="K109" s="12"/>
      <c r="L109" s="77"/>
    </row>
    <row r="110" spans="1:12" s="27" customFormat="1" ht="21.75" customHeight="1">
      <c r="A110" s="37" t="s">
        <v>199</v>
      </c>
      <c r="B110" s="25"/>
      <c r="C110" s="25"/>
      <c r="D110" s="176"/>
      <c r="E110" s="25"/>
      <c r="F110" s="53">
        <f>F49+F78+F97</f>
        <v>-262515</v>
      </c>
      <c r="G110" s="12"/>
      <c r="H110" s="77">
        <f>H49+H78+H97</f>
        <v>-301385</v>
      </c>
      <c r="I110" s="12"/>
      <c r="J110" s="53">
        <f>J49+J78+J97</f>
        <v>-956239</v>
      </c>
      <c r="K110" s="48"/>
      <c r="L110" s="77">
        <f>L49+L78+L97</f>
        <v>-692592</v>
      </c>
    </row>
    <row r="111" spans="1:12" s="27" customFormat="1" ht="21.75" customHeight="1">
      <c r="A111" s="277" t="s">
        <v>238</v>
      </c>
      <c r="B111" s="277"/>
      <c r="C111" s="277"/>
      <c r="D111" s="305"/>
      <c r="E111" s="25"/>
      <c r="F111" s="97">
        <f>'2-5 Th'!I15</f>
        <v>3380660</v>
      </c>
      <c r="G111" s="12"/>
      <c r="H111" s="183">
        <v>2071027</v>
      </c>
      <c r="I111" s="12"/>
      <c r="J111" s="97">
        <f>'2-5 Th'!M15</f>
        <v>1315930</v>
      </c>
      <c r="K111" s="48"/>
      <c r="L111" s="183">
        <v>899159</v>
      </c>
    </row>
    <row r="112" spans="1:12" s="27" customFormat="1" ht="6" customHeight="1">
      <c r="A112" s="307"/>
      <c r="B112" s="277"/>
      <c r="C112" s="277"/>
      <c r="D112" s="297"/>
      <c r="E112" s="12"/>
      <c r="F112" s="53"/>
      <c r="G112" s="12"/>
      <c r="H112" s="77"/>
      <c r="I112" s="12"/>
      <c r="J112" s="53"/>
      <c r="K112" s="29"/>
      <c r="L112" s="77"/>
    </row>
    <row r="113" spans="1:12" s="27" customFormat="1" ht="21.75" customHeight="1" thickBot="1">
      <c r="A113" s="307" t="s">
        <v>239</v>
      </c>
      <c r="B113" s="277"/>
      <c r="C113" s="277"/>
      <c r="D113" s="305"/>
      <c r="E113" s="25"/>
      <c r="F113" s="178">
        <f>SUM(F110:F111)</f>
        <v>3118145</v>
      </c>
      <c r="G113" s="14"/>
      <c r="H113" s="209">
        <f>SUM(H110:H111)</f>
        <v>1769642</v>
      </c>
      <c r="I113" s="14"/>
      <c r="J113" s="178">
        <f>SUM(J110:J111)</f>
        <v>359691</v>
      </c>
      <c r="K113" s="29"/>
      <c r="L113" s="209">
        <f>SUM(L110:L111)</f>
        <v>206567</v>
      </c>
    </row>
    <row r="114" spans="1:12" s="27" customFormat="1" ht="21.75" customHeight="1" thickTop="1">
      <c r="A114" s="307"/>
      <c r="B114" s="277"/>
      <c r="C114" s="277"/>
      <c r="D114" s="305"/>
      <c r="E114" s="25"/>
      <c r="F114" s="291"/>
      <c r="G114" s="81"/>
      <c r="H114" s="288"/>
      <c r="I114" s="81"/>
      <c r="J114" s="291"/>
      <c r="K114" s="289"/>
      <c r="L114" s="288"/>
    </row>
    <row r="115" spans="1:12" s="27" customFormat="1" ht="21.75" customHeight="1">
      <c r="A115" s="37" t="s">
        <v>55</v>
      </c>
      <c r="B115" s="25"/>
      <c r="C115" s="25"/>
      <c r="D115" s="176"/>
      <c r="E115" s="25"/>
      <c r="F115" s="55"/>
      <c r="G115" s="26"/>
      <c r="H115" s="81"/>
      <c r="I115" s="26"/>
      <c r="J115" s="55"/>
      <c r="K115" s="29"/>
      <c r="L115" s="81"/>
    </row>
    <row r="116" spans="1:12" s="27" customFormat="1" ht="21.75" customHeight="1">
      <c r="A116" s="47" t="s">
        <v>200</v>
      </c>
      <c r="B116" s="25"/>
      <c r="C116" s="25"/>
      <c r="D116" s="176"/>
      <c r="E116" s="25"/>
      <c r="F116" s="55"/>
      <c r="G116" s="26"/>
      <c r="H116" s="81"/>
      <c r="I116" s="26"/>
      <c r="J116" s="55"/>
      <c r="K116" s="29"/>
      <c r="L116" s="81"/>
    </row>
    <row r="117" spans="1:12" s="27" customFormat="1" ht="21.75" customHeight="1">
      <c r="A117" s="47"/>
      <c r="B117" s="27" t="s">
        <v>201</v>
      </c>
      <c r="C117" s="25"/>
      <c r="D117" s="176"/>
      <c r="E117" s="25"/>
      <c r="F117" s="177">
        <f>'2-5 Th'!G15</f>
        <v>3118145</v>
      </c>
      <c r="G117" s="26"/>
      <c r="H117" s="208">
        <v>1769642</v>
      </c>
      <c r="I117" s="26"/>
      <c r="J117" s="177">
        <f>'2-5 Th'!K15</f>
        <v>359691</v>
      </c>
      <c r="K117" s="26"/>
      <c r="L117" s="208">
        <v>206567</v>
      </c>
    </row>
    <row r="118" spans="1:12" s="27" customFormat="1" ht="6" customHeight="1">
      <c r="A118" s="25"/>
      <c r="B118" s="25"/>
      <c r="C118" s="25"/>
      <c r="D118" s="176"/>
      <c r="E118" s="25"/>
      <c r="F118" s="55"/>
      <c r="G118" s="26"/>
      <c r="H118" s="81"/>
      <c r="I118" s="26"/>
      <c r="J118" s="55"/>
      <c r="K118" s="26"/>
      <c r="L118" s="81"/>
    </row>
    <row r="119" spans="1:12" s="27" customFormat="1" ht="21.75" customHeight="1" thickBot="1">
      <c r="A119" s="25"/>
      <c r="B119" s="25"/>
      <c r="C119" s="25"/>
      <c r="D119" s="176"/>
      <c r="E119" s="25"/>
      <c r="F119" s="178">
        <f>SUM(F117:F117)</f>
        <v>3118145</v>
      </c>
      <c r="G119" s="26"/>
      <c r="H119" s="209">
        <f>SUM(H117:H117)</f>
        <v>1769642</v>
      </c>
      <c r="I119" s="26"/>
      <c r="J119" s="178">
        <f>SUM(J117:J117)</f>
        <v>359691</v>
      </c>
      <c r="K119" s="29"/>
      <c r="L119" s="209">
        <f>SUM(L117:L117)</f>
        <v>206567</v>
      </c>
    </row>
    <row r="120" spans="1:12" s="27" customFormat="1" ht="21.75" customHeight="1" thickTop="1">
      <c r="A120" s="25"/>
      <c r="B120" s="25"/>
      <c r="C120" s="25"/>
      <c r="D120" s="28"/>
      <c r="E120" s="25"/>
      <c r="F120" s="55"/>
      <c r="G120" s="26"/>
      <c r="H120" s="81"/>
      <c r="I120" s="26"/>
      <c r="J120" s="55"/>
      <c r="K120" s="29"/>
      <c r="L120" s="81"/>
    </row>
    <row r="121" spans="1:12" s="27" customFormat="1" ht="21.75" customHeight="1">
      <c r="A121" s="37" t="s">
        <v>142</v>
      </c>
      <c r="B121" s="25"/>
      <c r="C121" s="25"/>
      <c r="D121" s="28"/>
      <c r="E121" s="25"/>
      <c r="F121" s="53"/>
      <c r="G121" s="25"/>
      <c r="H121" s="77"/>
      <c r="I121" s="25"/>
      <c r="J121" s="53"/>
      <c r="K121" s="28"/>
      <c r="L121" s="77"/>
    </row>
    <row r="122" spans="1:12" s="27" customFormat="1" ht="6" customHeight="1">
      <c r="A122" s="37"/>
      <c r="B122" s="25"/>
      <c r="C122" s="25"/>
      <c r="D122" s="176"/>
      <c r="E122" s="25"/>
      <c r="F122" s="53"/>
      <c r="G122" s="12"/>
      <c r="H122" s="77"/>
      <c r="I122" s="12"/>
      <c r="J122" s="53"/>
      <c r="K122" s="48"/>
      <c r="L122" s="77"/>
    </row>
    <row r="123" spans="1:12" s="27" customFormat="1" ht="21.75" customHeight="1">
      <c r="A123" s="47" t="s">
        <v>118</v>
      </c>
      <c r="C123" s="25"/>
      <c r="D123" s="28"/>
      <c r="E123" s="25"/>
      <c r="F123" s="179">
        <v>4737</v>
      </c>
      <c r="G123" s="25"/>
      <c r="H123" s="180">
        <v>1279</v>
      </c>
      <c r="I123" s="25"/>
      <c r="J123" s="179">
        <v>0</v>
      </c>
      <c r="K123" s="28"/>
      <c r="L123" s="180">
        <v>0</v>
      </c>
    </row>
    <row r="124" spans="1:12" s="27" customFormat="1" ht="21.75" customHeight="1">
      <c r="A124" s="47" t="s">
        <v>99</v>
      </c>
      <c r="C124" s="25"/>
      <c r="D124" s="28"/>
      <c r="E124" s="25"/>
      <c r="F124" s="179">
        <v>203648</v>
      </c>
      <c r="G124" s="25"/>
      <c r="H124" s="180">
        <v>151718</v>
      </c>
      <c r="I124" s="25"/>
      <c r="J124" s="179">
        <v>16783</v>
      </c>
      <c r="K124" s="28"/>
      <c r="L124" s="180">
        <v>10401</v>
      </c>
    </row>
    <row r="125" spans="1:12" s="27" customFormat="1" ht="21.75" customHeight="1">
      <c r="A125" s="47" t="s">
        <v>77</v>
      </c>
      <c r="B125" s="25"/>
      <c r="C125" s="25"/>
      <c r="D125" s="28"/>
      <c r="E125" s="25"/>
      <c r="F125" s="179">
        <v>1897</v>
      </c>
      <c r="G125" s="12"/>
      <c r="H125" s="180">
        <v>2260</v>
      </c>
      <c r="I125" s="12"/>
      <c r="J125" s="179">
        <v>151</v>
      </c>
      <c r="K125" s="48"/>
      <c r="L125" s="180">
        <v>766</v>
      </c>
    </row>
    <row r="126" spans="1:12" s="27" customFormat="1" ht="21.75" customHeight="1">
      <c r="A126" s="47" t="s">
        <v>202</v>
      </c>
      <c r="B126" s="25"/>
      <c r="C126" s="25"/>
      <c r="D126" s="28"/>
      <c r="E126" s="25"/>
      <c r="F126" s="179">
        <v>276581</v>
      </c>
      <c r="G126" s="12"/>
      <c r="H126" s="180">
        <v>285146</v>
      </c>
      <c r="I126" s="12"/>
      <c r="J126" s="179">
        <v>20822</v>
      </c>
      <c r="K126" s="48"/>
      <c r="L126" s="180">
        <v>4220</v>
      </c>
    </row>
    <row r="127" spans="1:12" s="27" customFormat="1" ht="21.75" customHeight="1">
      <c r="A127" s="47"/>
      <c r="B127" s="25"/>
      <c r="C127" s="25"/>
      <c r="D127" s="28"/>
      <c r="E127" s="25"/>
      <c r="F127" s="180"/>
      <c r="G127" s="12"/>
      <c r="H127" s="180"/>
      <c r="I127" s="48"/>
      <c r="J127" s="180"/>
      <c r="K127" s="12"/>
      <c r="L127" s="180"/>
    </row>
    <row r="128" spans="1:12" s="27" customFormat="1" ht="21.75" customHeight="1">
      <c r="A128" s="47"/>
      <c r="B128" s="25"/>
      <c r="C128" s="25"/>
      <c r="D128" s="28"/>
      <c r="E128" s="25"/>
      <c r="F128" s="180"/>
      <c r="G128" s="12"/>
      <c r="H128" s="180"/>
      <c r="I128" s="48"/>
      <c r="J128" s="180"/>
      <c r="K128" s="12"/>
      <c r="L128" s="180"/>
    </row>
    <row r="129" spans="1:12" s="27" customFormat="1" ht="21.75" customHeight="1">
      <c r="A129" s="47"/>
      <c r="B129" s="25"/>
      <c r="C129" s="25"/>
      <c r="D129" s="28"/>
      <c r="E129" s="25"/>
      <c r="F129" s="180"/>
      <c r="G129" s="12"/>
      <c r="H129" s="180"/>
      <c r="I129" s="48"/>
      <c r="J129" s="180"/>
      <c r="K129" s="12"/>
      <c r="L129" s="180"/>
    </row>
    <row r="130" spans="1:12" s="27" customFormat="1" ht="21.75" customHeight="1">
      <c r="A130" s="47"/>
      <c r="B130" s="25"/>
      <c r="C130" s="25"/>
      <c r="D130" s="28"/>
      <c r="E130" s="25"/>
      <c r="F130" s="180"/>
      <c r="G130" s="12"/>
      <c r="H130" s="180"/>
      <c r="I130" s="48"/>
      <c r="J130" s="180"/>
      <c r="K130" s="12"/>
      <c r="L130" s="180"/>
    </row>
    <row r="131" spans="1:12" s="27" customFormat="1" ht="21.75" customHeight="1">
      <c r="A131" s="47"/>
      <c r="B131" s="25"/>
      <c r="C131" s="25"/>
      <c r="D131" s="28"/>
      <c r="E131" s="25"/>
      <c r="F131" s="180"/>
      <c r="G131" s="12"/>
      <c r="H131" s="180"/>
      <c r="I131" s="48"/>
      <c r="J131" s="180"/>
      <c r="K131" s="12"/>
      <c r="L131" s="180"/>
    </row>
    <row r="132" spans="1:12" s="27" customFormat="1" ht="21.75" customHeight="1">
      <c r="A132" s="47"/>
      <c r="B132" s="25"/>
      <c r="C132" s="25"/>
      <c r="D132" s="28"/>
      <c r="E132" s="25"/>
      <c r="F132" s="180"/>
      <c r="G132" s="12"/>
      <c r="H132" s="180"/>
      <c r="I132" s="48"/>
      <c r="J132" s="180"/>
      <c r="K132" s="12"/>
      <c r="L132" s="180"/>
    </row>
    <row r="133" spans="1:12" s="27" customFormat="1" ht="21.75" customHeight="1">
      <c r="A133" s="47"/>
      <c r="B133" s="25"/>
      <c r="C133" s="25"/>
      <c r="D133" s="28"/>
      <c r="E133" s="25"/>
      <c r="F133" s="180"/>
      <c r="G133" s="12"/>
      <c r="H133" s="180"/>
      <c r="I133" s="48"/>
      <c r="J133" s="180"/>
      <c r="K133" s="12"/>
      <c r="L133" s="180"/>
    </row>
    <row r="134" spans="1:12" s="27" customFormat="1" ht="21.75" customHeight="1">
      <c r="A134" s="47"/>
      <c r="B134" s="25"/>
      <c r="C134" s="25"/>
      <c r="D134" s="28"/>
      <c r="E134" s="25"/>
      <c r="F134" s="180"/>
      <c r="G134" s="12"/>
      <c r="H134" s="180"/>
      <c r="I134" s="48"/>
      <c r="J134" s="180"/>
      <c r="K134" s="12"/>
      <c r="L134" s="180"/>
    </row>
    <row r="135" spans="1:12" s="27" customFormat="1" ht="15.6" customHeight="1">
      <c r="A135" s="47"/>
      <c r="B135" s="25"/>
      <c r="C135" s="25"/>
      <c r="D135" s="28"/>
      <c r="E135" s="25"/>
      <c r="F135" s="180"/>
      <c r="G135" s="12"/>
      <c r="H135" s="180"/>
      <c r="I135" s="48"/>
      <c r="J135" s="180"/>
      <c r="K135" s="12"/>
      <c r="L135" s="180"/>
    </row>
    <row r="136" spans="1:12" s="27" customFormat="1" ht="21.75" customHeight="1">
      <c r="A136" s="47"/>
      <c r="B136" s="25"/>
      <c r="C136" s="25"/>
      <c r="D136" s="28"/>
      <c r="E136" s="25"/>
      <c r="F136" s="180"/>
      <c r="G136" s="12"/>
      <c r="H136" s="180"/>
      <c r="I136" s="48"/>
      <c r="J136" s="180"/>
      <c r="K136" s="12"/>
      <c r="L136" s="180"/>
    </row>
    <row r="137" spans="1:12" s="27" customFormat="1" ht="21.75" customHeight="1">
      <c r="A137" s="47"/>
      <c r="B137" s="25"/>
      <c r="C137" s="25"/>
      <c r="D137" s="28"/>
      <c r="E137" s="25"/>
      <c r="F137" s="180"/>
      <c r="G137" s="12"/>
      <c r="H137" s="180"/>
      <c r="I137" s="48"/>
      <c r="J137" s="180"/>
      <c r="K137" s="12"/>
      <c r="L137" s="180"/>
    </row>
    <row r="138" spans="1:12" s="27" customFormat="1" ht="21.75" customHeight="1">
      <c r="A138" s="47"/>
      <c r="B138" s="25"/>
      <c r="C138" s="25"/>
      <c r="D138" s="28"/>
      <c r="E138" s="25"/>
      <c r="F138" s="180"/>
      <c r="G138" s="12"/>
      <c r="H138" s="180"/>
      <c r="I138" s="48"/>
      <c r="J138" s="180"/>
      <c r="K138" s="12"/>
      <c r="L138" s="180"/>
    </row>
    <row r="139" spans="1:12" s="27" customFormat="1" ht="21.75" customHeight="1">
      <c r="A139" s="47"/>
      <c r="B139" s="25"/>
      <c r="C139" s="25"/>
      <c r="D139" s="28"/>
      <c r="E139" s="25"/>
      <c r="F139" s="180"/>
      <c r="G139" s="12"/>
      <c r="H139" s="180"/>
      <c r="I139" s="48"/>
      <c r="J139" s="180"/>
      <c r="K139" s="12"/>
      <c r="L139" s="180"/>
    </row>
    <row r="140" spans="1:12" s="27" customFormat="1" ht="21.75" customHeight="1">
      <c r="A140" s="47"/>
      <c r="B140" s="25"/>
      <c r="C140" s="25"/>
      <c r="D140" s="28"/>
      <c r="E140" s="25"/>
      <c r="F140" s="180"/>
      <c r="G140" s="12"/>
      <c r="H140" s="180"/>
      <c r="I140" s="48"/>
      <c r="J140" s="180"/>
      <c r="K140" s="12"/>
      <c r="L140" s="180"/>
    </row>
    <row r="141" spans="1:12" s="27" customFormat="1" ht="21.75" customHeight="1">
      <c r="A141" s="47"/>
      <c r="B141" s="25"/>
      <c r="C141" s="25"/>
      <c r="D141" s="28"/>
      <c r="E141" s="25"/>
      <c r="F141" s="180"/>
      <c r="G141" s="12"/>
      <c r="H141" s="180"/>
      <c r="I141" s="48"/>
      <c r="J141" s="180"/>
      <c r="K141" s="12"/>
      <c r="L141" s="180"/>
    </row>
    <row r="142" spans="1:12" s="27" customFormat="1" ht="21.75" customHeight="1">
      <c r="A142" s="47"/>
      <c r="B142" s="25"/>
      <c r="C142" s="25"/>
      <c r="D142" s="28"/>
      <c r="E142" s="25"/>
      <c r="F142" s="180"/>
      <c r="G142" s="12"/>
      <c r="H142" s="180"/>
      <c r="I142" s="48"/>
      <c r="J142" s="180"/>
      <c r="K142" s="12"/>
      <c r="L142" s="180"/>
    </row>
    <row r="143" spans="1:12" s="27" customFormat="1" ht="15.75" customHeight="1">
      <c r="A143" s="47"/>
      <c r="B143" s="25"/>
      <c r="C143" s="25"/>
      <c r="D143" s="28"/>
      <c r="E143" s="25"/>
      <c r="F143" s="180"/>
      <c r="G143" s="12"/>
      <c r="H143" s="180"/>
      <c r="I143" s="48"/>
      <c r="J143" s="180"/>
      <c r="K143" s="12"/>
      <c r="L143" s="180"/>
    </row>
    <row r="144" spans="1:12" s="27" customFormat="1" ht="21.75" customHeight="1">
      <c r="A144" s="47"/>
      <c r="B144" s="25"/>
      <c r="C144" s="25"/>
      <c r="D144" s="28"/>
      <c r="E144" s="25"/>
      <c r="F144" s="180"/>
      <c r="G144" s="12"/>
      <c r="H144" s="180"/>
      <c r="I144" s="48"/>
      <c r="J144" s="180"/>
      <c r="K144" s="12"/>
      <c r="L144" s="180"/>
    </row>
    <row r="145" spans="1:12" s="27" customFormat="1" ht="21.75" customHeight="1">
      <c r="A145" s="47"/>
      <c r="B145" s="25"/>
      <c r="C145" s="25"/>
      <c r="D145" s="28"/>
      <c r="E145" s="25"/>
      <c r="F145" s="180"/>
      <c r="G145" s="12"/>
      <c r="H145" s="180"/>
      <c r="I145" s="48"/>
      <c r="J145" s="180"/>
      <c r="K145" s="12"/>
      <c r="L145" s="180"/>
    </row>
    <row r="146" spans="1:12" s="27" customFormat="1" ht="28.5" customHeight="1">
      <c r="A146" s="47"/>
      <c r="B146" s="25"/>
      <c r="C146" s="25"/>
      <c r="D146" s="28"/>
      <c r="E146" s="25"/>
      <c r="F146" s="180"/>
      <c r="G146" s="12"/>
      <c r="H146" s="180"/>
      <c r="I146" s="48"/>
      <c r="J146" s="180"/>
      <c r="K146" s="12"/>
      <c r="L146" s="180"/>
    </row>
    <row r="147" spans="1:12" s="27" customFormat="1" ht="24" customHeight="1">
      <c r="A147" s="47"/>
      <c r="B147" s="25"/>
      <c r="C147" s="25"/>
      <c r="D147" s="28"/>
      <c r="E147" s="25"/>
      <c r="F147" s="180"/>
      <c r="G147" s="12"/>
      <c r="H147" s="180"/>
      <c r="I147" s="48"/>
      <c r="J147" s="180"/>
      <c r="K147" s="12"/>
      <c r="L147" s="180"/>
    </row>
    <row r="148" spans="1:12" s="27" customFormat="1" ht="21.95" customHeight="1">
      <c r="A148" s="336" t="str">
        <f>+A54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48" s="336"/>
      <c r="C148" s="336"/>
      <c r="D148" s="336"/>
      <c r="E148" s="336"/>
      <c r="F148" s="336"/>
      <c r="G148" s="336"/>
      <c r="H148" s="336"/>
      <c r="I148" s="336"/>
      <c r="J148" s="336"/>
      <c r="K148" s="336"/>
      <c r="L148" s="336"/>
    </row>
  </sheetData>
  <mergeCells count="9">
    <mergeCell ref="F106:H106"/>
    <mergeCell ref="J106:L106"/>
    <mergeCell ref="A148:L148"/>
    <mergeCell ref="F5:H5"/>
    <mergeCell ref="J5:L5"/>
    <mergeCell ref="A54:L54"/>
    <mergeCell ref="F59:H59"/>
    <mergeCell ref="J59:L59"/>
    <mergeCell ref="A101:L101"/>
  </mergeCells>
  <pageMargins left="0.8" right="0.5" top="0.5" bottom="0.6" header="0.49" footer="0.4"/>
  <pageSetup paperSize="9" scale="80" firstPageNumber="10" orientation="portrait" useFirstPageNumber="1" horizontalDpi="1200" verticalDpi="1200" r:id="rId1"/>
  <headerFooter>
    <oddFooter>&amp;R&amp;"Browallia New,Regular"&amp;13&amp;P</oddFooter>
  </headerFooter>
  <rowBreaks count="2" manualBreakCount="2">
    <brk id="54" max="16383" man="1"/>
    <brk id="10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2-5 Th</vt:lpstr>
      <vt:lpstr>6-7 Th</vt:lpstr>
      <vt:lpstr>8 Th</vt:lpstr>
      <vt:lpstr>9 Th</vt:lpstr>
      <vt:lpstr>10-12 Th </vt:lpstr>
      <vt:lpstr>'8 Th'!Print_Area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smsinstall</dc:creator>
  <cp:lastModifiedBy>Budsakorn Saengwattanapan (TH)</cp:lastModifiedBy>
  <cp:lastPrinted>2024-05-10T04:50:53Z</cp:lastPrinted>
  <dcterms:created xsi:type="dcterms:W3CDTF">2009-01-23T10:19:39Z</dcterms:created>
  <dcterms:modified xsi:type="dcterms:W3CDTF">2024-05-10T04:51:12Z</dcterms:modified>
</cp:coreProperties>
</file>