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PTG Energy Public Company Limited\PTG_Energy Plc_March 24'Q1\"/>
    </mc:Choice>
  </mc:AlternateContent>
  <xr:revisionPtr revIDLastSave="0" documentId="13_ncr:1_{A831248A-8462-49AA-B773-B0E259AC77B8}" xr6:coauthVersionLast="47" xr6:coauthVersionMax="47" xr10:uidLastSave="{00000000-0000-0000-0000-000000000000}"/>
  <bookViews>
    <workbookView xWindow="-120" yWindow="-120" windowWidth="24240" windowHeight="13020" tabRatio="766" activeTab="4" xr2:uid="{00000000-000D-0000-FFFF-FFFF00000000}"/>
  </bookViews>
  <sheets>
    <sheet name="Eng2-4" sheetId="36" r:id="rId1"/>
    <sheet name="Eng5-6" sheetId="37" r:id="rId2"/>
    <sheet name="Eng7" sheetId="38" r:id="rId3"/>
    <sheet name="Eng8" sheetId="39" r:id="rId4"/>
    <sheet name="Eng9-11" sheetId="40" r:id="rId5"/>
  </sheets>
  <calcPr calcId="191029"/>
</workbook>
</file>

<file path=xl/calcChain.xml><?xml version="1.0" encoding="utf-8"?>
<calcChain xmlns="http://schemas.openxmlformats.org/spreadsheetml/2006/main">
  <c r="K11" i="40" l="1"/>
  <c r="G11" i="40"/>
  <c r="K84" i="36" l="1"/>
  <c r="X26" i="38"/>
  <c r="T26" i="38"/>
  <c r="R26" i="38"/>
  <c r="K28" i="37"/>
  <c r="M28" i="37"/>
  <c r="I28" i="37"/>
  <c r="G28" i="37"/>
  <c r="X30" i="38" l="1"/>
  <c r="X31" i="38"/>
  <c r="X28" i="38"/>
  <c r="G36" i="40"/>
  <c r="G45" i="40" s="1"/>
  <c r="K82" i="40" l="1"/>
  <c r="I84" i="36" l="1"/>
  <c r="M125" i="40" l="1"/>
  <c r="I125" i="40"/>
  <c r="M107" i="40"/>
  <c r="M102" i="40"/>
  <c r="M82" i="40"/>
  <c r="I102" i="40"/>
  <c r="I82" i="40"/>
  <c r="I36" i="40"/>
  <c r="I45" i="40" s="1"/>
  <c r="I50" i="40" s="1"/>
  <c r="J24" i="39"/>
  <c r="H24" i="39"/>
  <c r="F24" i="39"/>
  <c r="N20" i="39"/>
  <c r="P34" i="38"/>
  <c r="L34" i="38"/>
  <c r="H34" i="38"/>
  <c r="F34" i="38"/>
  <c r="D34" i="38"/>
  <c r="V34" i="38"/>
  <c r="G142" i="36" s="1"/>
  <c r="N34" i="38"/>
  <c r="M78" i="37"/>
  <c r="M69" i="37"/>
  <c r="I78" i="37"/>
  <c r="I69" i="37"/>
  <c r="A51" i="37"/>
  <c r="A3" i="38" s="1"/>
  <c r="M14" i="37"/>
  <c r="M31" i="37" s="1"/>
  <c r="M38" i="37" s="1"/>
  <c r="M59" i="37" s="1"/>
  <c r="M84" i="37" s="1"/>
  <c r="M88" i="37" s="1"/>
  <c r="M92" i="37" s="1"/>
  <c r="L15" i="39" s="1"/>
  <c r="I14" i="37"/>
  <c r="I31" i="37" s="1"/>
  <c r="I38" i="37" s="1"/>
  <c r="I59" i="37" s="1"/>
  <c r="K125" i="40"/>
  <c r="G125" i="40"/>
  <c r="K102" i="40"/>
  <c r="G102" i="40"/>
  <c r="G82" i="40"/>
  <c r="G50" i="40"/>
  <c r="J17" i="39"/>
  <c r="H17" i="39"/>
  <c r="F17" i="39"/>
  <c r="N13" i="39"/>
  <c r="P23" i="38"/>
  <c r="J23" i="38"/>
  <c r="H23" i="38"/>
  <c r="F23" i="38"/>
  <c r="D23" i="38"/>
  <c r="V23" i="38"/>
  <c r="N23" i="38"/>
  <c r="L23" i="38"/>
  <c r="R19" i="38"/>
  <c r="T19" i="38" s="1"/>
  <c r="X19" i="38" s="1"/>
  <c r="K78" i="37"/>
  <c r="G78" i="37"/>
  <c r="K69" i="37"/>
  <c r="G69" i="37"/>
  <c r="K14" i="37"/>
  <c r="K31" i="37" s="1"/>
  <c r="K38" i="37" s="1"/>
  <c r="G14" i="37"/>
  <c r="G31" i="37" s="1"/>
  <c r="G38" i="37" s="1"/>
  <c r="G81" i="37" l="1"/>
  <c r="I81" i="37"/>
  <c r="I84" i="37"/>
  <c r="M11" i="40"/>
  <c r="M36" i="40" s="1"/>
  <c r="M45" i="40" s="1"/>
  <c r="M50" i="40" s="1"/>
  <c r="I104" i="40"/>
  <c r="I107" i="40" s="1"/>
  <c r="G104" i="40"/>
  <c r="G107" i="40" s="1"/>
  <c r="R32" i="38"/>
  <c r="I92" i="37"/>
  <c r="I88" i="37"/>
  <c r="M35" i="37"/>
  <c r="I35" i="37"/>
  <c r="K59" i="37"/>
  <c r="K84" i="37" s="1"/>
  <c r="K88" i="37" s="1"/>
  <c r="K92" i="37" s="1"/>
  <c r="K35" i="37"/>
  <c r="L22" i="39" s="1"/>
  <c r="N22" i="39" s="1"/>
  <c r="N24" i="39" s="1"/>
  <c r="G59" i="37"/>
  <c r="G84" i="37" s="1"/>
  <c r="G35" i="37"/>
  <c r="J32" i="38" s="1"/>
  <c r="J34" i="38" s="1"/>
  <c r="G137" i="36" s="1"/>
  <c r="K36" i="40"/>
  <c r="K45" i="40" s="1"/>
  <c r="K50" i="40" s="1"/>
  <c r="K104" i="40" s="1"/>
  <c r="K107" i="40" s="1"/>
  <c r="R21" i="38"/>
  <c r="T21" i="38" s="1"/>
  <c r="X21" i="38" s="1"/>
  <c r="X23" i="38" s="1"/>
  <c r="T32" i="38" l="1"/>
  <c r="X32" i="38" s="1"/>
  <c r="X34" i="38" s="1"/>
  <c r="L24" i="39"/>
  <c r="K137" i="36" s="1"/>
  <c r="R34" i="38"/>
  <c r="G138" i="36" s="1"/>
  <c r="T23" i="38"/>
  <c r="G88" i="37"/>
  <c r="G92" i="37"/>
  <c r="L17" i="39"/>
  <c r="N15" i="39"/>
  <c r="N17" i="39" s="1"/>
  <c r="R23" i="38"/>
  <c r="T34" i="38" l="1"/>
  <c r="G141" i="36"/>
  <c r="G144" i="36" s="1"/>
  <c r="A157" i="36"/>
  <c r="M141" i="36"/>
  <c r="M144" i="36" s="1"/>
  <c r="I141" i="36"/>
  <c r="I144" i="36" s="1"/>
  <c r="K141" i="36"/>
  <c r="K144" i="36" s="1"/>
  <c r="A111" i="36"/>
  <c r="A109" i="36"/>
  <c r="A108" i="36"/>
  <c r="M98" i="36"/>
  <c r="K98" i="36"/>
  <c r="I98" i="36"/>
  <c r="G98" i="36"/>
  <c r="M84" i="36"/>
  <c r="G84" i="36"/>
  <c r="A59" i="36"/>
  <c r="A57" i="36"/>
  <c r="M45" i="36"/>
  <c r="K45" i="36"/>
  <c r="I45" i="36"/>
  <c r="G45" i="36"/>
  <c r="M25" i="36"/>
  <c r="K25" i="36"/>
  <c r="I25" i="36"/>
  <c r="G25" i="36"/>
  <c r="I47" i="36" l="1"/>
  <c r="I100" i="36"/>
  <c r="I146" i="36" s="1"/>
  <c r="M100" i="36"/>
  <c r="M146" i="36" s="1"/>
  <c r="M47" i="36"/>
  <c r="K100" i="36"/>
  <c r="K146" i="36" s="1"/>
  <c r="G100" i="36"/>
  <c r="G146" i="36" s="1"/>
  <c r="K47" i="36"/>
  <c r="G47" i="36"/>
</calcChain>
</file>

<file path=xl/sharedStrings.xml><?xml version="1.0" encoding="utf-8"?>
<sst xmlns="http://schemas.openxmlformats.org/spreadsheetml/2006/main" count="476" uniqueCount="277">
  <si>
    <t>Statement of Financial Position</t>
  </si>
  <si>
    <t xml:space="preserve"> </t>
  </si>
  <si>
    <t>Consolidated</t>
  </si>
  <si>
    <t>31 December</t>
  </si>
  <si>
    <t>Notes</t>
  </si>
  <si>
    <t>Assets</t>
  </si>
  <si>
    <t>Current assets</t>
  </si>
  <si>
    <t>Cash and cash equivalents</t>
  </si>
  <si>
    <t>Short-term loans to related parties</t>
  </si>
  <si>
    <t>Total current assets</t>
  </si>
  <si>
    <t>Non-current assets</t>
  </si>
  <si>
    <t>Property, plant and equipment, net</t>
  </si>
  <si>
    <t>Intangible assets, net</t>
  </si>
  <si>
    <t xml:space="preserve">Total non-current assets </t>
  </si>
  <si>
    <t>Total assets</t>
  </si>
  <si>
    <t>Current liabilities</t>
  </si>
  <si>
    <t xml:space="preserve">   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</si>
  <si>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</si>
  <si>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</si>
  <si>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</si>
  <si>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</si>
  <si>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</si>
  <si>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 capital</t>
  </si>
  <si>
    <t>Authorised share capital</t>
  </si>
  <si>
    <t>Issued and paid-up share capital</t>
  </si>
  <si>
    <t>Premium on share capital</t>
  </si>
  <si>
    <t>Retained earnings</t>
  </si>
  <si>
    <t>Appropriated</t>
  </si>
  <si>
    <t>- Legal reserve</t>
  </si>
  <si>
    <t>Unappropriated</t>
  </si>
  <si>
    <t>of the parent</t>
  </si>
  <si>
    <t>Non-controlling interests</t>
  </si>
  <si>
    <t>Gross profit</t>
  </si>
  <si>
    <t>Other income</t>
  </si>
  <si>
    <t xml:space="preserve">Administrative expenses </t>
  </si>
  <si>
    <t>Finance costs</t>
  </si>
  <si>
    <t xml:space="preserve">Owners of the parent </t>
  </si>
  <si>
    <t>Owners of the parent</t>
  </si>
  <si>
    <t>Attributable to owners of the parent</t>
  </si>
  <si>
    <t>Issued and</t>
  </si>
  <si>
    <t>Total</t>
  </si>
  <si>
    <t>Premium on</t>
  </si>
  <si>
    <t>Legal</t>
  </si>
  <si>
    <t>Total owners</t>
  </si>
  <si>
    <t>Non-controlling</t>
  </si>
  <si>
    <t>share capital</t>
  </si>
  <si>
    <t xml:space="preserve"> reserve</t>
  </si>
  <si>
    <t>interests</t>
  </si>
  <si>
    <t>equity</t>
  </si>
  <si>
    <t>Statement of Cash Flows</t>
  </si>
  <si>
    <t>Cash flows from operating activities</t>
  </si>
  <si>
    <t>income tax to net cash provided by operations:</t>
  </si>
  <si>
    <t>- Depreciation and amortisation</t>
  </si>
  <si>
    <t>- Interest income</t>
  </si>
  <si>
    <t>- Interest expenses</t>
  </si>
  <si>
    <t xml:space="preserve">Cash flows before changes in operating assets </t>
  </si>
  <si>
    <t>and liabilities</t>
  </si>
  <si>
    <t>Changes in operating assets and liabilities:</t>
  </si>
  <si>
    <t>- Other non-current assets</t>
  </si>
  <si>
    <t>Cash flows from investing activities</t>
  </si>
  <si>
    <t>Cash flows from financing activities</t>
  </si>
  <si>
    <t>Cash and cash equivalents are made up as follows:</t>
  </si>
  <si>
    <t xml:space="preserve"> Premium on</t>
  </si>
  <si>
    <t>reserve</t>
  </si>
  <si>
    <t>Selling expenses</t>
  </si>
  <si>
    <t>Other non-current assets</t>
  </si>
  <si>
    <t>- Interest paid</t>
  </si>
  <si>
    <t>Investments in subsidiaries</t>
  </si>
  <si>
    <t>- Inventories</t>
  </si>
  <si>
    <t>PTG Energy Public Company Limited</t>
  </si>
  <si>
    <t>Baht’000</t>
  </si>
  <si>
    <t>Investment property, net</t>
  </si>
  <si>
    <t>Inventories, net</t>
  </si>
  <si>
    <t>Total other</t>
  </si>
  <si>
    <t>- Income tax paid</t>
  </si>
  <si>
    <t>Proceeds from short-term loans from related parties</t>
  </si>
  <si>
    <t>Unaudited</t>
  </si>
  <si>
    <t>Audited</t>
  </si>
  <si>
    <t>Costs of sales and services</t>
  </si>
  <si>
    <t>- Interest received</t>
  </si>
  <si>
    <t>Statement of Comprehensive Income</t>
  </si>
  <si>
    <t>- Other non-current liabilities</t>
  </si>
  <si>
    <t>Deferred tax liabilities, net</t>
  </si>
  <si>
    <t>Revenue from sales and services</t>
  </si>
  <si>
    <t>Payments for purchases of intangible assets</t>
  </si>
  <si>
    <t>Total comprehensive income for the period</t>
  </si>
  <si>
    <t>Share of other</t>
  </si>
  <si>
    <t>comprehensive</t>
  </si>
  <si>
    <t>Deferred tax assets, net</t>
  </si>
  <si>
    <t>- Amortisation of deferred financing fee</t>
  </si>
  <si>
    <t>Proceeds from disposals of plant and equipment</t>
  </si>
  <si>
    <t>Short-term loans from financial institutions</t>
  </si>
  <si>
    <t>Separate</t>
  </si>
  <si>
    <t>Statement of Changes in Equity</t>
  </si>
  <si>
    <t>Other components of equity</t>
  </si>
  <si>
    <t>Changes in equity for the period</t>
  </si>
  <si>
    <t>Liabilities and equity</t>
  </si>
  <si>
    <t>Equity</t>
  </si>
  <si>
    <t>Total equity</t>
  </si>
  <si>
    <t>Total liabilities and equity</t>
  </si>
  <si>
    <t>Debentures, net</t>
  </si>
  <si>
    <t>Payments for purchases of investment property</t>
  </si>
  <si>
    <t>Consolidated financial information</t>
  </si>
  <si>
    <t>financial information</t>
  </si>
  <si>
    <t>and associates</t>
  </si>
  <si>
    <t>Separate financial information</t>
  </si>
  <si>
    <t>Investments in associates</t>
  </si>
  <si>
    <t>Goodwill</t>
  </si>
  <si>
    <t>in joint ventures and associates, net</t>
  </si>
  <si>
    <t>Current portion of debentures, net</t>
  </si>
  <si>
    <t xml:space="preserve">   to profit or loss</t>
  </si>
  <si>
    <t>Total items that will be reclassified</t>
  </si>
  <si>
    <t>Long-term loans to related parties, net</t>
  </si>
  <si>
    <t>- Purchases of investment property by payables</t>
  </si>
  <si>
    <t>- Purchases of plant and equipment by payables</t>
  </si>
  <si>
    <t>- Purchases of intangible assets by payables</t>
  </si>
  <si>
    <t>Surplus from</t>
  </si>
  <si>
    <t>increase in</t>
  </si>
  <si>
    <t>shareholding</t>
  </si>
  <si>
    <t>interest of</t>
  </si>
  <si>
    <r>
      <t xml:space="preserve">Liabilities and equity </t>
    </r>
    <r>
      <rPr>
        <sz val="9"/>
        <rFont val="Arial"/>
        <family val="2"/>
      </rPr>
      <t>(continued)</t>
    </r>
  </si>
  <si>
    <t>Other comprehensive income (expense)</t>
  </si>
  <si>
    <t>Proceeds from short-term loans to related parties</t>
  </si>
  <si>
    <t>Proceeds from long-term loans to related parties</t>
  </si>
  <si>
    <t>Current portion of long-term loans from</t>
  </si>
  <si>
    <t>Proceeds from long-term loans from financial institutions</t>
  </si>
  <si>
    <t>of joint ventures</t>
  </si>
  <si>
    <t>subsidiaries</t>
  </si>
  <si>
    <t>Right-of-use assets, net</t>
  </si>
  <si>
    <t>Director  …………………….………..………………     Director…………………….………..………………</t>
  </si>
  <si>
    <t>Current portion of lease liabilities, net</t>
  </si>
  <si>
    <t>Derivative liability</t>
  </si>
  <si>
    <t>Lease liabilities, net</t>
  </si>
  <si>
    <t xml:space="preserve">- 1,670,000,000 ordinary shares </t>
  </si>
  <si>
    <t xml:space="preserve">Total equity attributable to owners </t>
  </si>
  <si>
    <t>profit or loss</t>
  </si>
  <si>
    <t>- Remeasurements of retirement</t>
  </si>
  <si>
    <t xml:space="preserve">   benefit obligations</t>
  </si>
  <si>
    <t xml:space="preserve">   reclassified</t>
  </si>
  <si>
    <t>Total items that will not be reclassified</t>
  </si>
  <si>
    <t>equity investments</t>
  </si>
  <si>
    <t>at fair value</t>
  </si>
  <si>
    <t>through other</t>
  </si>
  <si>
    <t>income</t>
  </si>
  <si>
    <t>Payments for right-of-use assets</t>
  </si>
  <si>
    <t>Measurement of</t>
  </si>
  <si>
    <t>Current portion of long-term loans</t>
  </si>
  <si>
    <t>to related parties</t>
  </si>
  <si>
    <t xml:space="preserve">Financial assets measured at fair value </t>
  </si>
  <si>
    <t>through other comprehensive income</t>
  </si>
  <si>
    <t>The accompanying condensed notes to the interim financial information are an integral part of this interim financial information.</t>
  </si>
  <si>
    <t>Income tax payable</t>
  </si>
  <si>
    <t xml:space="preserve">Current portion of long-term loans </t>
  </si>
  <si>
    <t>Payments for short-term loans to related parties</t>
  </si>
  <si>
    <t>Payments for short-term loans from related parties</t>
  </si>
  <si>
    <t>Payments for long-term loans from financial institutions</t>
  </si>
  <si>
    <t>Supplementary information:</t>
  </si>
  <si>
    <t>used as collateral</t>
  </si>
  <si>
    <t>Cash generated from (used in) operations</t>
  </si>
  <si>
    <t>operating activities</t>
  </si>
  <si>
    <t>from other party</t>
  </si>
  <si>
    <t>Long-term loans from other party</t>
  </si>
  <si>
    <t xml:space="preserve">      at par value of Baht 1 each</t>
  </si>
  <si>
    <t xml:space="preserve">      paid-up of Baht 1 each</t>
  </si>
  <si>
    <t>- Provision for decommissioning costs</t>
  </si>
  <si>
    <t>Payments on redemption of debentures</t>
  </si>
  <si>
    <t>Net (decrease) increase in cash and cash equivalents</t>
  </si>
  <si>
    <t>from financial institutions</t>
  </si>
  <si>
    <t>2023</t>
  </si>
  <si>
    <t>Investments in joint ventures</t>
  </si>
  <si>
    <t xml:space="preserve">Long-term loans from </t>
  </si>
  <si>
    <t>Opening balance as at 1 January 2023</t>
  </si>
  <si>
    <t>financial institutions, net</t>
  </si>
  <si>
    <t xml:space="preserve">   financial institutions, net</t>
  </si>
  <si>
    <t>- Loss on write-off of assets</t>
  </si>
  <si>
    <t>Profit (loss) for the period</t>
  </si>
  <si>
    <t>Profit (loss) attributable to:</t>
  </si>
  <si>
    <t>Short-term loans to third parties</t>
  </si>
  <si>
    <t>Total comprehensive income</t>
  </si>
  <si>
    <t>Long-term loan from a related party</t>
  </si>
  <si>
    <t>Payments for long-term loans to related parties</t>
  </si>
  <si>
    <t>As at 31 March 2024</t>
  </si>
  <si>
    <t>31 March</t>
  </si>
  <si>
    <t>2024</t>
  </si>
  <si>
    <t>Revenue from assets for lease</t>
  </si>
  <si>
    <t xml:space="preserve">and other services </t>
  </si>
  <si>
    <t xml:space="preserve"> financial instruments, net</t>
  </si>
  <si>
    <t xml:space="preserve">Profit (loss) before income tax </t>
  </si>
  <si>
    <t>Earnings (loss) per share</t>
  </si>
  <si>
    <t>Basic earnings (loss) per share (Baht)</t>
  </si>
  <si>
    <t xml:space="preserve">Items that will not be reclassified to </t>
  </si>
  <si>
    <t>- Income tax on items that will not be</t>
  </si>
  <si>
    <t xml:space="preserve">Items that will be reclassified </t>
  </si>
  <si>
    <t>subsequently to profit or loss</t>
  </si>
  <si>
    <t xml:space="preserve">   and associates  accounted for</t>
  </si>
  <si>
    <t xml:space="preserve">   using the equity method</t>
  </si>
  <si>
    <t xml:space="preserve">Other comprehensive income </t>
  </si>
  <si>
    <t>(expense) for the period</t>
  </si>
  <si>
    <t xml:space="preserve">Total comprehensive income </t>
  </si>
  <si>
    <t>(expense) attributable to:</t>
  </si>
  <si>
    <t>Other comprehensive</t>
  </si>
  <si>
    <t>expense</t>
  </si>
  <si>
    <t>paid-up share</t>
  </si>
  <si>
    <t>components of</t>
  </si>
  <si>
    <t>capital</t>
  </si>
  <si>
    <t xml:space="preserve"> equity</t>
  </si>
  <si>
    <t>Closing balance as at 31 March 2023</t>
  </si>
  <si>
    <t>Total comprehensive expenses for the period</t>
  </si>
  <si>
    <t xml:space="preserve">Separate </t>
  </si>
  <si>
    <t>Profit (loss) before income tax for the period</t>
  </si>
  <si>
    <t xml:space="preserve">Adjustments to reconcile profit (loss) before </t>
  </si>
  <si>
    <t xml:space="preserve">- Amortisation of deferred interest </t>
  </si>
  <si>
    <t>- Impairment charge of assets</t>
  </si>
  <si>
    <t>- Gain on lease modifications and reassessments</t>
  </si>
  <si>
    <t>joint ventures and associates, net</t>
  </si>
  <si>
    <t xml:space="preserve">Net cash receipts from (payments in) </t>
  </si>
  <si>
    <t>Payments for deposit at a financial institution</t>
  </si>
  <si>
    <t xml:space="preserve">Net cash (payments in) receipts from </t>
  </si>
  <si>
    <t>investing activities</t>
  </si>
  <si>
    <t>Payments for overdrafts from financial institutions, net</t>
  </si>
  <si>
    <t xml:space="preserve">Proceeds (payments) from short-term loans from </t>
  </si>
  <si>
    <t>Payments for long-term loans from other party</t>
  </si>
  <si>
    <t>Proceeds from issuance of debentures</t>
  </si>
  <si>
    <t>Payments on lease liabilities</t>
  </si>
  <si>
    <t xml:space="preserve">- Cash on hand and deposits at financial institutions </t>
  </si>
  <si>
    <t xml:space="preserve">- maturities within three months </t>
  </si>
  <si>
    <t>- Additions in right-of use assets by payables</t>
  </si>
  <si>
    <t>For the three-month period ended 31 March 2024</t>
  </si>
  <si>
    <t>Opening balance as at 1 January 2024</t>
  </si>
  <si>
    <t>Closing balance as at 31 March 2024</t>
  </si>
  <si>
    <t>-</t>
  </si>
  <si>
    <t>Proceeds from short-term loans to other parties</t>
  </si>
  <si>
    <t xml:space="preserve">Net cash payment from acquisition of investments </t>
  </si>
  <si>
    <t>in a subsidiary</t>
  </si>
  <si>
    <t>Non-controlling interest from business combination</t>
  </si>
  <si>
    <t>- Loss on write-off of intangible asset</t>
  </si>
  <si>
    <t>Proceeds from non-controlling interrests</t>
  </si>
  <si>
    <t>Gain on a business combination</t>
  </si>
  <si>
    <t>- Accounting gain on a business combination</t>
  </si>
  <si>
    <t>Loss on exchange rate, net</t>
  </si>
  <si>
    <t xml:space="preserve">Share of (loss) gain from investments </t>
  </si>
  <si>
    <t xml:space="preserve">income (expense) of joint ventures </t>
  </si>
  <si>
    <t>- Share of other comprehensive</t>
  </si>
  <si>
    <t>for the period, net of tax</t>
  </si>
  <si>
    <t>income (expense)</t>
  </si>
  <si>
    <t>- Unrealised loss on exchange rate</t>
  </si>
  <si>
    <t>- Loss from impairment of financial assets</t>
  </si>
  <si>
    <t>- (Gain) loss on disposals of assets, net</t>
  </si>
  <si>
    <t>Payments for purchases of investment in joint ventures</t>
  </si>
  <si>
    <t>Payments for paid-up share capital of associates</t>
  </si>
  <si>
    <t>Deposits at financial institutions</t>
  </si>
  <si>
    <t>- Reversal of allowance for decrease</t>
  </si>
  <si>
    <t>in value of inventories and inventory obsolescence</t>
  </si>
  <si>
    <t>Total comprehensive income (expenses) for the period</t>
  </si>
  <si>
    <t xml:space="preserve">Non-controlling interest from paid-up </t>
  </si>
  <si>
    <t>share capital of subsidiaries</t>
  </si>
  <si>
    <t>Cash and cash equivalents at the beginning of the period</t>
  </si>
  <si>
    <t>Cash and cash equivalents at the end of the period</t>
  </si>
  <si>
    <t>Proceeds from paid-up share capital</t>
  </si>
  <si>
    <t>for non-controlling interest in subsidiaries</t>
  </si>
  <si>
    <t>Employee benefit obligations</t>
  </si>
  <si>
    <t>Loss on remeasurement of</t>
  </si>
  <si>
    <t>Non-controlling interests from investment in subsidiaries</t>
  </si>
  <si>
    <t>13, 14</t>
  </si>
  <si>
    <t>- Loss on remeasurement of financial instruments, net</t>
  </si>
  <si>
    <t xml:space="preserve">- Share of loss (profit) from investments in </t>
  </si>
  <si>
    <t>Net cash receipts from (payments in) financing activities</t>
  </si>
  <si>
    <t xml:space="preserve">- Employee benefit expenses </t>
  </si>
  <si>
    <t>- Employee benefit obligations paid</t>
  </si>
  <si>
    <t>Payments for deferred financing fee</t>
  </si>
  <si>
    <t>Trade and other current payables</t>
  </si>
  <si>
    <t>Trade and other current receivables, net</t>
  </si>
  <si>
    <t>- Trade and other current receivables</t>
  </si>
  <si>
    <t>- Trade and other current payables</t>
  </si>
  <si>
    <t>of loans and debentures</t>
  </si>
  <si>
    <t>Payments for purchases of equipment</t>
  </si>
  <si>
    <t>Income tax (expense)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</si>
</sst>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3" formatCode="_-* #,##0.00_-;\-* #,##0.00_-;_-* &quot;-&quot;??_-;_-@_-"/>
    <numFmt numFmtId="164" formatCode="_-&quot;฿&quot;* #,##0.00_-;\-&quot;฿&quot;* #,##0.00_-;_-&quot;฿&quot;* &quot;-&quot;??_-;_-@_-"/>
    <numFmt numFmtId="165" formatCode="_(* #,##0_);_(* \(#,##0\);_(* &quot;-&quot;_);_(@_)"/>
    <numFmt numFmtId="166" formatCode="_(* #,##0.00_);_(* \(#,##0.00\);_(* &quot;-&quot;??_);_(@_)"/>
    <numFmt numFmtId="167" formatCode="#,##0;\(#,##0\)"/>
    <numFmt numFmtId="168" formatCode="#,##0;\(#,##0\);\-"/>
    <numFmt numFmtId="169" formatCode="\ #,##0;\(#,##0\);\-"/>
    <numFmt numFmtId="170" formatCode="#,##0.0;\(#,##0.0\)"/>
    <numFmt numFmtId="171" formatCode="#,##0.00;\(#,##0.00\)"/>
    <numFmt numFmtId="172" formatCode="_-* #,##0.00_-;\-* #,##0.00_-;_-* \-??_-;_-@_-"/>
    <numFmt numFmtId="173" formatCode="#,##0.00;\(#,##0.00\);\-"/>
    <numFmt numFmtId="174" formatCode="0.0"/>
    <numFmt numFmtId="175" formatCode="#,##0.00\ &quot;F&quot;;\-#,##0.00\ &quot;F&quot;"/>
    <numFmt numFmtId="176" formatCode="dd\-mmm\-yy_)"/>
    <numFmt numFmtId="177" formatCode="0.0%"/>
    <numFmt numFmtId="178" formatCode="0.00_)"/>
    <numFmt numFmtId="179" formatCode="#,##0\ &quot;DM&quot;;[Red]\-#,##0\ &quot;DM&quot;"/>
    <numFmt numFmtId="180" formatCode="#,##0.00\ &quot;DM&quot;;[Red]\-#,##0.00\ &quot;DM&quot;"/>
    <numFmt numFmtId="181" formatCode="_(* #,##0.00_);_(* \(#,##0.00\);_(* \-??_);_(@_)"/>
    <numFmt numFmtId="182" formatCode="#,##0.00\ ;\-#,##0.00\ ;&quot; -&quot;#\ ;@\ "/>
  </numFmts>
  <fonts count="65">
    <font>
      <sz val="10"/>
      <color theme="1"/>
      <name val="Arial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0"/>
      <name val="Courier New"/>
      <family val="3"/>
      <charset val="222"/>
    </font>
    <font>
      <sz val="10"/>
      <name val="Arial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sz val="10"/>
      <color indexed="8"/>
      <name val="Tahoma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2"/>
      <name val="Tms Rmn"/>
      <charset val="222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  <charset val="222"/>
    </font>
    <font>
      <sz val="14"/>
      <name val="AngsanaUPC"/>
      <family val="1"/>
    </font>
    <font>
      <sz val="10"/>
      <color indexed="8"/>
      <name val="Calibri"/>
      <family val="2"/>
    </font>
    <font>
      <sz val="11"/>
      <color indexed="8"/>
      <name val="Tahoma"/>
      <family val="2"/>
    </font>
    <font>
      <sz val="16"/>
      <name val="Angsana New"/>
      <family val="1"/>
    </font>
    <font>
      <sz val="10"/>
      <name val="SimSun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  <charset val="222"/>
    </font>
    <font>
      <sz val="10"/>
      <name val="Microsoft YaHei"/>
      <family val="2"/>
      <charset val="222"/>
    </font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rgb="FF9C0006"/>
      <name val="Arial"/>
      <family val="2"/>
      <scheme val="minor"/>
    </font>
    <font>
      <b/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theme="1"/>
      <name val="Arial"/>
      <family val="2"/>
      <charset val="222"/>
      <scheme val="minor"/>
    </font>
    <font>
      <i/>
      <sz val="11"/>
      <color rgb="FF7F7F7F"/>
      <name val="Arial"/>
      <family val="2"/>
      <scheme val="minor"/>
    </font>
    <font>
      <sz val="11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u/>
      <sz val="11"/>
      <color theme="10"/>
      <name val="Calibri"/>
      <family val="2"/>
      <charset val="222"/>
    </font>
    <font>
      <u/>
      <sz val="11"/>
      <color theme="10"/>
      <name val="Arial"/>
      <family val="2"/>
      <charset val="222"/>
      <scheme val="minor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1"/>
      <color rgb="FF3F3F76"/>
      <name val="Arial"/>
      <family val="2"/>
      <scheme val="minor"/>
    </font>
    <font>
      <sz val="11"/>
      <color rgb="FFFA7D00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1"/>
      <color rgb="FF3F3F3F"/>
      <name val="Arial"/>
      <family val="2"/>
      <scheme val="minor"/>
    </font>
    <font>
      <b/>
      <sz val="18"/>
      <color theme="3"/>
      <name val="Georgia"/>
      <family val="2"/>
      <scheme val="major"/>
    </font>
    <font>
      <b/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sz val="9"/>
      <color rgb="FFFF0000"/>
      <name val="Arial"/>
      <family val="2"/>
    </font>
    <font>
      <sz val="8.5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sz val="8"/>
      <name val="Arial"/>
      <family val="2"/>
      <scheme val="minor"/>
    </font>
    <font>
      <b/>
      <sz val="8"/>
      <name val="Arial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296">
    <xf numFmtId="0" fontId="0" fillId="0" borderId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1" fillId="28" borderId="0" applyNumberFormat="0" applyBorder="0" applyAlignment="0" applyProtection="0"/>
    <xf numFmtId="0" fontId="32" fillId="29" borderId="8" applyNumberFormat="0" applyAlignment="0" applyProtection="0"/>
    <xf numFmtId="0" fontId="33" fillId="30" borderId="9" applyNumberFormat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14" fillId="0" borderId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172" fontId="3" fillId="0" borderId="0" applyFill="0" applyBorder="0" applyAlignment="0" applyProtection="0"/>
    <xf numFmtId="166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182" fontId="27" fillId="0" borderId="0" applyFill="0" applyBorder="0" applyAlignment="0" applyProtection="0"/>
    <xf numFmtId="181" fontId="14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NumberFormat="0" applyFill="0" applyBorder="0" applyAlignment="0" applyProtection="0"/>
    <xf numFmtId="175" fontId="11" fillId="0" borderId="0"/>
    <xf numFmtId="164" fontId="12" fillId="0" borderId="0" applyFont="0" applyFill="0" applyBorder="0" applyAlignment="0" applyProtection="0"/>
    <xf numFmtId="164" fontId="10" fillId="0" borderId="0" applyFont="0" applyFill="0" applyBorder="0" applyAlignment="0" applyProtection="0"/>
    <xf numFmtId="176" fontId="11" fillId="0" borderId="0"/>
    <xf numFmtId="177" fontId="11" fillId="0" borderId="0"/>
    <xf numFmtId="0" fontId="13" fillId="0" borderId="0" applyNumberFormat="0" applyFill="0" applyBorder="0" applyAlignment="0" applyProtection="0"/>
    <xf numFmtId="0" fontId="14" fillId="0" borderId="0"/>
    <xf numFmtId="0" fontId="35" fillId="0" borderId="0" applyNumberFormat="0" applyFill="0" applyBorder="0" applyAlignment="0" applyProtection="0"/>
    <xf numFmtId="0" fontId="36" fillId="31" borderId="0" applyNumberFormat="0" applyBorder="0" applyAlignment="0" applyProtection="0"/>
    <xf numFmtId="38" fontId="15" fillId="2" borderId="0" applyNumberFormat="0" applyBorder="0" applyAlignment="0" applyProtection="0"/>
    <xf numFmtId="0" fontId="16" fillId="0" borderId="0" applyNumberFormat="0" applyFill="0" applyBorder="0" applyAlignment="0" applyProtection="0"/>
    <xf numFmtId="0" fontId="37" fillId="0" borderId="10" applyNumberFormat="0" applyFill="0" applyAlignment="0" applyProtection="0"/>
    <xf numFmtId="0" fontId="38" fillId="0" borderId="11" applyNumberFormat="0" applyFill="0" applyAlignment="0" applyProtection="0"/>
    <xf numFmtId="0" fontId="39" fillId="0" borderId="12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1" applyNumberFormat="0" applyFill="0" applyBorder="0" applyAlignment="0">
      <protection locked="0"/>
    </xf>
    <xf numFmtId="0" fontId="42" fillId="0" borderId="1" applyNumberFormat="0" applyFill="0" applyBorder="0" applyAlignment="0">
      <protection locked="0"/>
    </xf>
    <xf numFmtId="0" fontId="42" fillId="0" borderId="1" applyNumberFormat="0" applyFill="0" applyBorder="0" applyAlignment="0">
      <protection locked="0"/>
    </xf>
    <xf numFmtId="0" fontId="42" fillId="0" borderId="1" applyNumberFormat="0" applyFill="0" applyBorder="0" applyAlignment="0">
      <protection locked="0"/>
    </xf>
    <xf numFmtId="0" fontId="42" fillId="0" borderId="1" applyNumberFormat="0" applyFill="0" applyBorder="0" applyAlignment="0">
      <protection locked="0"/>
    </xf>
    <xf numFmtId="0" fontId="42" fillId="0" borderId="1" applyNumberFormat="0" applyFill="0" applyBorder="0" applyAlignment="0">
      <protection locked="0"/>
    </xf>
    <xf numFmtId="0" fontId="4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0" fontId="15" fillId="3" borderId="2" applyNumberFormat="0" applyBorder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5" fillId="0" borderId="13" applyNumberFormat="0" applyFill="0" applyAlignment="0" applyProtection="0"/>
    <xf numFmtId="0" fontId="46" fillId="33" borderId="0" applyNumberFormat="0" applyBorder="0" applyAlignment="0" applyProtection="0"/>
    <xf numFmtId="37" fontId="17" fillId="0" borderId="0"/>
    <xf numFmtId="178" fontId="18" fillId="0" borderId="0"/>
    <xf numFmtId="0" fontId="2" fillId="0" borderId="0"/>
    <xf numFmtId="0" fontId="47" fillId="0" borderId="0"/>
    <xf numFmtId="0" fontId="1" fillId="0" borderId="0"/>
    <xf numFmtId="0" fontId="21" fillId="0" borderId="0"/>
    <xf numFmtId="0" fontId="28" fillId="0" borderId="0"/>
    <xf numFmtId="0" fontId="29" fillId="0" borderId="0"/>
    <xf numFmtId="0" fontId="21" fillId="0" borderId="0"/>
    <xf numFmtId="0" fontId="21" fillId="0" borderId="0"/>
    <xf numFmtId="0" fontId="29" fillId="0" borderId="0"/>
    <xf numFmtId="0" fontId="29" fillId="0" borderId="0"/>
    <xf numFmtId="0" fontId="29" fillId="0" borderId="0"/>
    <xf numFmtId="0" fontId="21" fillId="0" borderId="0"/>
    <xf numFmtId="0" fontId="8" fillId="0" borderId="0">
      <alignment vertical="top"/>
    </xf>
    <xf numFmtId="0" fontId="29" fillId="0" borderId="0"/>
    <xf numFmtId="0" fontId="47" fillId="0" borderId="0"/>
    <xf numFmtId="0" fontId="47" fillId="0" borderId="0"/>
    <xf numFmtId="0" fontId="47" fillId="0" borderId="0"/>
    <xf numFmtId="0" fontId="3" fillId="0" borderId="0"/>
    <xf numFmtId="0" fontId="1" fillId="0" borderId="0"/>
    <xf numFmtId="0" fontId="2" fillId="0" borderId="0"/>
    <xf numFmtId="0" fontId="19" fillId="0" borderId="0" applyFill="0"/>
    <xf numFmtId="0" fontId="2" fillId="0" borderId="0"/>
    <xf numFmtId="0" fontId="2" fillId="0" borderId="0"/>
    <xf numFmtId="0" fontId="47" fillId="0" borderId="0"/>
    <xf numFmtId="0" fontId="47" fillId="0" borderId="0"/>
    <xf numFmtId="0" fontId="48" fillId="0" borderId="0"/>
    <xf numFmtId="0" fontId="26" fillId="0" borderId="0"/>
    <xf numFmtId="0" fontId="3" fillId="0" borderId="0"/>
    <xf numFmtId="0" fontId="47" fillId="0" borderId="0"/>
    <xf numFmtId="0" fontId="47" fillId="0" borderId="0"/>
    <xf numFmtId="0" fontId="49" fillId="0" borderId="0"/>
    <xf numFmtId="0" fontId="47" fillId="0" borderId="0"/>
    <xf numFmtId="0" fontId="47" fillId="0" borderId="0"/>
    <xf numFmtId="0" fontId="25" fillId="0" borderId="0"/>
    <xf numFmtId="0" fontId="3" fillId="0" borderId="0"/>
    <xf numFmtId="0" fontId="2" fillId="0" borderId="0"/>
    <xf numFmtId="0" fontId="48" fillId="0" borderId="0"/>
    <xf numFmtId="0" fontId="29" fillId="0" borderId="0"/>
    <xf numFmtId="0" fontId="50" fillId="0" borderId="0"/>
    <xf numFmtId="0" fontId="50" fillId="0" borderId="0"/>
    <xf numFmtId="0" fontId="23" fillId="0" borderId="0"/>
    <xf numFmtId="0" fontId="47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50" fillId="0" borderId="0"/>
    <xf numFmtId="0" fontId="29" fillId="0" borderId="0"/>
    <xf numFmtId="0" fontId="49" fillId="0" borderId="0"/>
    <xf numFmtId="0" fontId="12" fillId="0" borderId="0"/>
    <xf numFmtId="0" fontId="48" fillId="0" borderId="0">
      <protection locked="0"/>
    </xf>
    <xf numFmtId="0" fontId="3" fillId="0" borderId="0"/>
    <xf numFmtId="0" fontId="2" fillId="0" borderId="0"/>
    <xf numFmtId="0" fontId="47" fillId="0" borderId="0"/>
    <xf numFmtId="0" fontId="2" fillId="0" borderId="0"/>
    <xf numFmtId="0" fontId="50" fillId="0" borderId="0"/>
    <xf numFmtId="0" fontId="47" fillId="0" borderId="0"/>
    <xf numFmtId="0" fontId="34" fillId="0" borderId="0"/>
    <xf numFmtId="0" fontId="29" fillId="0" borderId="0"/>
    <xf numFmtId="0" fontId="1" fillId="0" borderId="0"/>
    <xf numFmtId="0" fontId="3" fillId="0" borderId="0"/>
    <xf numFmtId="0" fontId="1" fillId="0" borderId="0"/>
    <xf numFmtId="0" fontId="22" fillId="34" borderId="14" applyNumberFormat="0" applyFont="0" applyAlignment="0" applyProtection="0"/>
    <xf numFmtId="0" fontId="29" fillId="34" borderId="14" applyNumberFormat="0" applyFont="0" applyAlignment="0" applyProtection="0"/>
    <xf numFmtId="0" fontId="22" fillId="34" borderId="14" applyNumberFormat="0" applyFont="0" applyAlignment="0" applyProtection="0"/>
    <xf numFmtId="0" fontId="29" fillId="34" borderId="14" applyNumberFormat="0" applyFont="0" applyAlignment="0" applyProtection="0"/>
    <xf numFmtId="0" fontId="51" fillId="29" borderId="15" applyNumberFormat="0" applyAlignment="0" applyProtection="0"/>
    <xf numFmtId="10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0" fontId="12" fillId="0" borderId="0"/>
    <xf numFmtId="181" fontId="24" fillId="0" borderId="0"/>
    <xf numFmtId="0" fontId="52" fillId="0" borderId="0" applyNumberFormat="0" applyFill="0" applyBorder="0" applyAlignment="0" applyProtection="0"/>
    <xf numFmtId="0" fontId="53" fillId="0" borderId="16" applyNumberFormat="0" applyFill="0" applyAlignment="0" applyProtection="0"/>
    <xf numFmtId="0" fontId="54" fillId="0" borderId="0" applyNumberFormat="0" applyFill="0" applyBorder="0" applyAlignment="0" applyProtection="0"/>
    <xf numFmtId="179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39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39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4" fillId="0" borderId="0"/>
    <xf numFmtId="0" fontId="20" fillId="0" borderId="0"/>
    <xf numFmtId="0" fontId="20" fillId="0" borderId="0"/>
    <xf numFmtId="0" fontId="34" fillId="0" borderId="0"/>
    <xf numFmtId="0" fontId="11" fillId="0" borderId="0"/>
    <xf numFmtId="0" fontId="2" fillId="0" borderId="0"/>
    <xf numFmtId="39" fontId="4" fillId="0" borderId="0"/>
    <xf numFmtId="0" fontId="5" fillId="0" borderId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</cellStyleXfs>
  <cellXfs count="353">
    <xf numFmtId="0" fontId="0" fillId="0" borderId="0" xfId="0"/>
    <xf numFmtId="166" fontId="6" fillId="0" borderId="0" xfId="79" applyFont="1" applyFill="1" applyBorder="1" applyAlignment="1">
      <alignment horizontal="center" vertical="center"/>
    </xf>
    <xf numFmtId="167" fontId="7" fillId="0" borderId="0" xfId="228" applyNumberFormat="1" applyFont="1" applyAlignment="1">
      <alignment vertical="center"/>
    </xf>
    <xf numFmtId="168" fontId="7" fillId="0" borderId="0" xfId="228" applyNumberFormat="1" applyFont="1" applyAlignment="1">
      <alignment horizontal="right" vertical="center"/>
    </xf>
    <xf numFmtId="168" fontId="6" fillId="0" borderId="0" xfId="79" quotePrefix="1" applyNumberFormat="1" applyFont="1" applyFill="1" applyAlignment="1">
      <alignment horizontal="right" vertical="center"/>
    </xf>
    <xf numFmtId="166" fontId="6" fillId="0" borderId="0" xfId="79" applyFont="1" applyFill="1" applyBorder="1" applyAlignment="1">
      <alignment vertical="center"/>
    </xf>
    <xf numFmtId="168" fontId="7" fillId="0" borderId="0" xfId="79" applyNumberFormat="1" applyFont="1" applyFill="1" applyBorder="1" applyAlignment="1">
      <alignment horizontal="right" vertical="center"/>
    </xf>
    <xf numFmtId="168" fontId="7" fillId="35" borderId="0" xfId="228" applyNumberFormat="1" applyFont="1" applyFill="1" applyAlignment="1">
      <alignment horizontal="right" vertical="center"/>
    </xf>
    <xf numFmtId="167" fontId="7" fillId="35" borderId="0" xfId="228" applyNumberFormat="1" applyFont="1" applyFill="1" applyAlignment="1">
      <alignment vertical="center"/>
    </xf>
    <xf numFmtId="168" fontId="7" fillId="35" borderId="4" xfId="228" applyNumberFormat="1" applyFont="1" applyFill="1" applyBorder="1" applyAlignment="1">
      <alignment horizontal="right" vertical="center"/>
    </xf>
    <xf numFmtId="168" fontId="7" fillId="35" borderId="0" xfId="187" applyNumberFormat="1" applyFont="1" applyFill="1" applyAlignment="1">
      <alignment horizontal="right" vertical="center"/>
    </xf>
    <xf numFmtId="168" fontId="7" fillId="35" borderId="0" xfId="79" applyNumberFormat="1" applyFont="1" applyFill="1" applyBorder="1" applyAlignment="1">
      <alignment horizontal="right" vertical="center"/>
    </xf>
    <xf numFmtId="168" fontId="6" fillId="0" borderId="0" xfId="50" applyNumberFormat="1" applyFont="1" applyFill="1" applyBorder="1" applyAlignment="1">
      <alignment horizontal="center" vertical="center"/>
    </xf>
    <xf numFmtId="168" fontId="6" fillId="0" borderId="0" xfId="79" applyNumberFormat="1" applyFont="1" applyFill="1" applyAlignment="1">
      <alignment horizontal="right" vertical="center"/>
    </xf>
    <xf numFmtId="168" fontId="7" fillId="35" borderId="5" xfId="187" applyNumberFormat="1" applyFont="1" applyFill="1" applyBorder="1" applyAlignment="1">
      <alignment horizontal="right" vertical="center"/>
    </xf>
    <xf numFmtId="168" fontId="7" fillId="35" borderId="6" xfId="187" applyNumberFormat="1" applyFont="1" applyFill="1" applyBorder="1" applyAlignment="1">
      <alignment horizontal="right" vertical="center"/>
    </xf>
    <xf numFmtId="168" fontId="6" fillId="0" borderId="0" xfId="79" applyNumberFormat="1" applyFont="1" applyFill="1" applyBorder="1" applyAlignment="1">
      <alignment horizontal="right" vertical="center" wrapText="1"/>
    </xf>
    <xf numFmtId="0" fontId="7" fillId="0" borderId="5" xfId="229" applyFont="1" applyBorder="1" applyAlignment="1">
      <alignment horizontal="right" vertical="center"/>
    </xf>
    <xf numFmtId="168" fontId="7" fillId="0" borderId="5" xfId="229" applyNumberFormat="1" applyFont="1" applyBorder="1" applyAlignment="1">
      <alignment horizontal="right" vertical="center"/>
    </xf>
    <xf numFmtId="168" fontId="7" fillId="35" borderId="4" xfId="187" applyNumberFormat="1" applyFont="1" applyFill="1" applyBorder="1" applyAlignment="1">
      <alignment horizontal="right" vertical="center"/>
    </xf>
    <xf numFmtId="167" fontId="6" fillId="0" borderId="0" xfId="187" applyNumberFormat="1" applyFont="1" applyAlignment="1">
      <alignment vertical="center"/>
    </xf>
    <xf numFmtId="0" fontId="7" fillId="0" borderId="0" xfId="187" applyFont="1" applyAlignment="1">
      <alignment horizontal="center" vertical="center"/>
    </xf>
    <xf numFmtId="168" fontId="7" fillId="0" borderId="0" xfId="187" applyNumberFormat="1" applyFont="1" applyAlignment="1">
      <alignment horizontal="right" vertical="center"/>
    </xf>
    <xf numFmtId="167" fontId="7" fillId="0" borderId="0" xfId="187" applyNumberFormat="1" applyFont="1" applyAlignment="1">
      <alignment vertical="center"/>
    </xf>
    <xf numFmtId="0" fontId="6" fillId="0" borderId="4" xfId="228" applyFont="1" applyBorder="1" applyAlignment="1">
      <alignment vertical="center"/>
    </xf>
    <xf numFmtId="167" fontId="6" fillId="0" borderId="5" xfId="187" applyNumberFormat="1" applyFont="1" applyBorder="1" applyAlignment="1">
      <alignment vertical="center"/>
    </xf>
    <xf numFmtId="0" fontId="7" fillId="0" borderId="5" xfId="187" applyFont="1" applyBorder="1" applyAlignment="1">
      <alignment horizontal="center" vertical="center"/>
    </xf>
    <xf numFmtId="167" fontId="7" fillId="0" borderId="5" xfId="187" applyNumberFormat="1" applyFont="1" applyBorder="1" applyAlignment="1">
      <alignment horizontal="center" vertical="center"/>
    </xf>
    <xf numFmtId="168" fontId="7" fillId="0" borderId="5" xfId="187" applyNumberFormat="1" applyFont="1" applyBorder="1" applyAlignment="1">
      <alignment horizontal="right" vertical="center"/>
    </xf>
    <xf numFmtId="167" fontId="7" fillId="0" borderId="5" xfId="187" applyNumberFormat="1" applyFont="1" applyBorder="1" applyAlignment="1">
      <alignment vertical="center"/>
    </xf>
    <xf numFmtId="167" fontId="55" fillId="0" borderId="0" xfId="187" applyNumberFormat="1" applyFont="1" applyAlignment="1">
      <alignment vertical="center"/>
    </xf>
    <xf numFmtId="0" fontId="6" fillId="0" borderId="0" xfId="187" applyFont="1" applyAlignment="1">
      <alignment horizontal="center" vertical="center"/>
    </xf>
    <xf numFmtId="167" fontId="6" fillId="0" borderId="0" xfId="187" applyNumberFormat="1" applyFont="1" applyAlignment="1">
      <alignment horizontal="center" vertical="center"/>
    </xf>
    <xf numFmtId="0" fontId="6" fillId="0" borderId="5" xfId="187" applyFont="1" applyBorder="1" applyAlignment="1">
      <alignment horizontal="center" vertical="center"/>
    </xf>
    <xf numFmtId="169" fontId="6" fillId="0" borderId="5" xfId="187" quotePrefix="1" applyNumberFormat="1" applyFont="1" applyBorder="1" applyAlignment="1">
      <alignment horizontal="right" vertical="center"/>
    </xf>
    <xf numFmtId="169" fontId="6" fillId="35" borderId="0" xfId="187" applyNumberFormat="1" applyFont="1" applyFill="1" applyAlignment="1">
      <alignment horizontal="right" vertical="center"/>
    </xf>
    <xf numFmtId="169" fontId="6" fillId="0" borderId="0" xfId="187" applyNumberFormat="1" applyFont="1" applyAlignment="1">
      <alignment horizontal="right" vertical="center"/>
    </xf>
    <xf numFmtId="165" fontId="7" fillId="0" borderId="0" xfId="187" applyNumberFormat="1" applyFont="1" applyAlignment="1">
      <alignment vertical="center"/>
    </xf>
    <xf numFmtId="165" fontId="7" fillId="0" borderId="0" xfId="187" applyNumberFormat="1" applyFont="1" applyAlignment="1">
      <alignment horizontal="right" vertical="center"/>
    </xf>
    <xf numFmtId="0" fontId="7" fillId="0" borderId="0" xfId="187" applyFont="1" applyAlignment="1">
      <alignment horizontal="justify" vertical="center"/>
    </xf>
    <xf numFmtId="0" fontId="6" fillId="0" borderId="5" xfId="187" applyFont="1" applyBorder="1" applyAlignment="1">
      <alignment vertical="center"/>
    </xf>
    <xf numFmtId="167" fontId="6" fillId="0" borderId="0" xfId="187" applyNumberFormat="1" applyFont="1" applyAlignment="1">
      <alignment horizontal="left" vertical="center"/>
    </xf>
    <xf numFmtId="167" fontId="7" fillId="0" borderId="0" xfId="187" quotePrefix="1" applyNumberFormat="1" applyFont="1" applyAlignment="1">
      <alignment vertical="center"/>
    </xf>
    <xf numFmtId="167" fontId="6" fillId="0" borderId="0" xfId="228" applyNumberFormat="1" applyFont="1" applyAlignment="1">
      <alignment vertical="center"/>
    </xf>
    <xf numFmtId="167" fontId="7" fillId="0" borderId="0" xfId="228" applyNumberFormat="1" applyFont="1" applyAlignment="1">
      <alignment horizontal="center" vertical="center"/>
    </xf>
    <xf numFmtId="167" fontId="6" fillId="0" borderId="4" xfId="230" applyNumberFormat="1" applyFont="1" applyBorder="1" applyAlignment="1">
      <alignment vertical="center"/>
    </xf>
    <xf numFmtId="167" fontId="6" fillId="0" borderId="0" xfId="228" applyNumberFormat="1" applyFont="1" applyAlignment="1">
      <alignment horizontal="center" vertical="center"/>
    </xf>
    <xf numFmtId="173" fontId="7" fillId="0" borderId="0" xfId="228" applyNumberFormat="1" applyFont="1" applyAlignment="1">
      <alignment horizontal="right" vertical="center"/>
    </xf>
    <xf numFmtId="168" fontId="6" fillId="0" borderId="0" xfId="228" applyNumberFormat="1" applyFont="1" applyAlignment="1">
      <alignment vertical="center"/>
    </xf>
    <xf numFmtId="0" fontId="6" fillId="0" borderId="0" xfId="229" applyFont="1" applyAlignment="1">
      <alignment vertical="center"/>
    </xf>
    <xf numFmtId="0" fontId="7" fillId="0" borderId="0" xfId="229" applyFont="1" applyAlignment="1">
      <alignment horizontal="right" vertical="center"/>
    </xf>
    <xf numFmtId="168" fontId="7" fillId="0" borderId="0" xfId="229" applyNumberFormat="1" applyFont="1" applyAlignment="1">
      <alignment horizontal="right" vertical="center"/>
    </xf>
    <xf numFmtId="0" fontId="7" fillId="0" borderId="0" xfId="229" applyFont="1" applyAlignment="1">
      <alignment vertical="center"/>
    </xf>
    <xf numFmtId="0" fontId="6" fillId="0" borderId="5" xfId="229" applyFont="1" applyBorder="1" applyAlignment="1">
      <alignment vertical="center"/>
    </xf>
    <xf numFmtId="0" fontId="7" fillId="0" borderId="5" xfId="229" applyFont="1" applyBorder="1" applyAlignment="1">
      <alignment vertical="center"/>
    </xf>
    <xf numFmtId="0" fontId="6" fillId="0" borderId="0" xfId="187" applyFont="1" applyAlignment="1">
      <alignment vertical="center"/>
    </xf>
    <xf numFmtId="169" fontId="7" fillId="0" borderId="0" xfId="187" applyNumberFormat="1" applyFont="1" applyAlignment="1">
      <alignment vertical="center"/>
    </xf>
    <xf numFmtId="0" fontId="7" fillId="0" borderId="0" xfId="187" applyFont="1" applyAlignment="1">
      <alignment vertical="center"/>
    </xf>
    <xf numFmtId="169" fontId="6" fillId="0" borderId="5" xfId="187" applyNumberFormat="1" applyFont="1" applyBorder="1" applyAlignment="1">
      <alignment horizontal="right" vertical="center"/>
    </xf>
    <xf numFmtId="167" fontId="56" fillId="0" borderId="4" xfId="187" applyNumberFormat="1" applyFont="1" applyBorder="1" applyAlignment="1">
      <alignment vertical="center"/>
    </xf>
    <xf numFmtId="167" fontId="7" fillId="0" borderId="5" xfId="187" applyNumberFormat="1" applyFont="1" applyBorder="1" applyAlignment="1">
      <alignment vertical="center" wrapText="1"/>
    </xf>
    <xf numFmtId="168" fontId="7" fillId="0" borderId="0" xfId="228" applyNumberFormat="1" applyFont="1" applyFill="1" applyAlignment="1">
      <alignment horizontal="right" vertical="center"/>
    </xf>
    <xf numFmtId="168" fontId="7" fillId="0" borderId="4" xfId="228" applyNumberFormat="1" applyFont="1" applyFill="1" applyBorder="1" applyAlignment="1">
      <alignment horizontal="right" vertical="center"/>
    </xf>
    <xf numFmtId="167" fontId="7" fillId="0" borderId="0" xfId="228" applyNumberFormat="1" applyFont="1" applyFill="1" applyAlignment="1">
      <alignment vertical="center"/>
    </xf>
    <xf numFmtId="167" fontId="7" fillId="0" borderId="0" xfId="187" applyNumberFormat="1" applyFont="1" applyAlignment="1">
      <alignment horizontal="center" vertical="center"/>
    </xf>
    <xf numFmtId="168" fontId="6" fillId="0" borderId="0" xfId="228" applyNumberFormat="1" applyFont="1" applyAlignment="1">
      <alignment horizontal="right" vertical="center"/>
    </xf>
    <xf numFmtId="167" fontId="7" fillId="0" borderId="0" xfId="187" applyNumberFormat="1" applyFont="1" applyAlignment="1">
      <alignment horizontal="center" vertical="center"/>
    </xf>
    <xf numFmtId="167" fontId="6" fillId="0" borderId="5" xfId="228" applyNumberFormat="1" applyFont="1" applyBorder="1" applyAlignment="1">
      <alignment vertical="center"/>
    </xf>
    <xf numFmtId="167" fontId="7" fillId="0" borderId="5" xfId="228" applyNumberFormat="1" applyFont="1" applyBorder="1" applyAlignment="1">
      <alignment horizontal="center" vertical="center"/>
    </xf>
    <xf numFmtId="168" fontId="7" fillId="0" borderId="5" xfId="228" applyNumberFormat="1" applyFont="1" applyBorder="1" applyAlignment="1">
      <alignment horizontal="right" vertical="center"/>
    </xf>
    <xf numFmtId="167" fontId="7" fillId="0" borderId="5" xfId="228" applyNumberFormat="1" applyFont="1" applyBorder="1" applyAlignment="1">
      <alignment vertical="center"/>
    </xf>
    <xf numFmtId="168" fontId="6" fillId="0" borderId="0" xfId="292" applyNumberFormat="1" applyFont="1" applyFill="1" applyBorder="1" applyAlignment="1">
      <alignment horizontal="right" vertical="center"/>
    </xf>
    <xf numFmtId="167" fontId="6" fillId="0" borderId="5" xfId="228" applyNumberFormat="1" applyFont="1" applyBorder="1" applyAlignment="1">
      <alignment horizontal="center" vertical="center"/>
    </xf>
    <xf numFmtId="166" fontId="6" fillId="0" borderId="0" xfId="292" applyFont="1" applyFill="1" applyBorder="1" applyAlignment="1">
      <alignment vertical="center"/>
    </xf>
    <xf numFmtId="166" fontId="6" fillId="0" borderId="0" xfId="292" applyFont="1" applyFill="1" applyBorder="1" applyAlignment="1">
      <alignment horizontal="center" vertical="center"/>
    </xf>
    <xf numFmtId="165" fontId="7" fillId="0" borderId="0" xfId="228" applyNumberFormat="1" applyFont="1" applyAlignment="1">
      <alignment horizontal="left" vertical="center"/>
    </xf>
    <xf numFmtId="165" fontId="7" fillId="0" borderId="0" xfId="228" applyNumberFormat="1" applyFont="1" applyAlignment="1">
      <alignment horizontal="center" vertical="center"/>
    </xf>
    <xf numFmtId="168" fontId="7" fillId="35" borderId="5" xfId="228" applyNumberFormat="1" applyFont="1" applyFill="1" applyBorder="1" applyAlignment="1">
      <alignment horizontal="right" vertical="center"/>
    </xf>
    <xf numFmtId="168" fontId="7" fillId="35" borderId="6" xfId="228" applyNumberFormat="1" applyFont="1" applyFill="1" applyBorder="1" applyAlignment="1">
      <alignment horizontal="right" vertical="center"/>
    </xf>
    <xf numFmtId="173" fontId="7" fillId="35" borderId="0" xfId="51" applyNumberFormat="1" applyFont="1" applyFill="1" applyAlignment="1">
      <alignment horizontal="right" vertical="center"/>
    </xf>
    <xf numFmtId="43" fontId="7" fillId="0" borderId="0" xfId="293" applyFont="1" applyFill="1" applyBorder="1" applyAlignment="1">
      <alignment horizontal="right" vertical="center"/>
    </xf>
    <xf numFmtId="173" fontId="7" fillId="0" borderId="0" xfId="51" applyNumberFormat="1" applyFont="1" applyFill="1" applyAlignment="1">
      <alignment horizontal="right" vertical="center"/>
    </xf>
    <xf numFmtId="167" fontId="6" fillId="0" borderId="0" xfId="294" applyNumberFormat="1" applyFont="1" applyAlignment="1">
      <alignment vertical="center"/>
    </xf>
    <xf numFmtId="167" fontId="7" fillId="0" borderId="0" xfId="294" applyNumberFormat="1" applyFont="1" applyAlignment="1">
      <alignment horizontal="center" vertical="center"/>
    </xf>
    <xf numFmtId="168" fontId="7" fillId="0" borderId="0" xfId="294" applyNumberFormat="1" applyFont="1" applyAlignment="1">
      <alignment horizontal="right" vertical="center"/>
    </xf>
    <xf numFmtId="167" fontId="7" fillId="0" borderId="0" xfId="294" applyNumberFormat="1" applyFont="1" applyAlignment="1">
      <alignment vertical="center"/>
    </xf>
    <xf numFmtId="167" fontId="6" fillId="0" borderId="5" xfId="230" applyNumberFormat="1" applyFont="1" applyBorder="1" applyAlignment="1">
      <alignment vertical="center"/>
    </xf>
    <xf numFmtId="167" fontId="6" fillId="0" borderId="5" xfId="294" applyNumberFormat="1" applyFont="1" applyBorder="1" applyAlignment="1">
      <alignment vertical="center"/>
    </xf>
    <xf numFmtId="167" fontId="7" fillId="0" borderId="5" xfId="294" applyNumberFormat="1" applyFont="1" applyBorder="1" applyAlignment="1">
      <alignment horizontal="center" vertical="center"/>
    </xf>
    <xf numFmtId="168" fontId="7" fillId="0" borderId="5" xfId="294" applyNumberFormat="1" applyFont="1" applyBorder="1" applyAlignment="1">
      <alignment horizontal="right" vertical="center"/>
    </xf>
    <xf numFmtId="167" fontId="7" fillId="0" borderId="5" xfId="294" applyNumberFormat="1" applyFont="1" applyBorder="1" applyAlignment="1">
      <alignment vertical="center"/>
    </xf>
    <xf numFmtId="167" fontId="6" fillId="0" borderId="0" xfId="294" applyNumberFormat="1" applyFont="1" applyAlignment="1">
      <alignment horizontal="center" vertical="center"/>
    </xf>
    <xf numFmtId="168" fontId="7" fillId="35" borderId="0" xfId="294" applyNumberFormat="1" applyFont="1" applyFill="1" applyAlignment="1">
      <alignment horizontal="right" vertical="center"/>
    </xf>
    <xf numFmtId="165" fontId="7" fillId="0" borderId="0" xfId="294" applyNumberFormat="1" applyFont="1" applyAlignment="1">
      <alignment vertical="center"/>
    </xf>
    <xf numFmtId="165" fontId="7" fillId="0" borderId="0" xfId="294" applyNumberFormat="1" applyFont="1" applyAlignment="1">
      <alignment horizontal="center" vertical="center"/>
    </xf>
    <xf numFmtId="170" fontId="7" fillId="0" borderId="0" xfId="294" applyNumberFormat="1" applyFont="1" applyAlignment="1">
      <alignment horizontal="center" vertical="center"/>
    </xf>
    <xf numFmtId="167" fontId="7" fillId="0" borderId="0" xfId="294" quotePrefix="1" applyNumberFormat="1" applyFont="1" applyAlignment="1">
      <alignment vertical="center"/>
    </xf>
    <xf numFmtId="168" fontId="7" fillId="35" borderId="4" xfId="294" applyNumberFormat="1" applyFont="1" applyFill="1" applyBorder="1" applyAlignment="1">
      <alignment horizontal="right" vertical="center"/>
    </xf>
    <xf numFmtId="0" fontId="7" fillId="0" borderId="0" xfId="294" applyFont="1" applyAlignment="1">
      <alignment vertical="center"/>
    </xf>
    <xf numFmtId="0" fontId="7" fillId="35" borderId="0" xfId="294" applyFont="1" applyFill="1" applyAlignment="1">
      <alignment vertical="center"/>
    </xf>
    <xf numFmtId="168" fontId="7" fillId="35" borderId="5" xfId="294" applyNumberFormat="1" applyFont="1" applyFill="1" applyBorder="1" applyAlignment="1">
      <alignment horizontal="right" vertical="center"/>
    </xf>
    <xf numFmtId="168" fontId="7" fillId="35" borderId="6" xfId="172" applyNumberFormat="1" applyFont="1" applyFill="1" applyBorder="1" applyAlignment="1">
      <alignment horizontal="right" vertical="center"/>
    </xf>
    <xf numFmtId="168" fontId="7" fillId="35" borderId="6" xfId="294" applyNumberFormat="1" applyFont="1" applyFill="1" applyBorder="1" applyAlignment="1">
      <alignment horizontal="right" vertical="center"/>
    </xf>
    <xf numFmtId="168" fontId="7" fillId="0" borderId="0" xfId="293" applyNumberFormat="1" applyFont="1" applyFill="1" applyAlignment="1">
      <alignment horizontal="right" vertical="center"/>
    </xf>
    <xf numFmtId="168" fontId="7" fillId="0" borderId="0" xfId="293" applyNumberFormat="1" applyFont="1" applyFill="1" applyAlignment="1">
      <alignment vertical="center"/>
    </xf>
    <xf numFmtId="0" fontId="57" fillId="0" borderId="0" xfId="229" applyFont="1" applyAlignment="1">
      <alignment vertical="center"/>
    </xf>
    <xf numFmtId="168" fontId="58" fillId="0" borderId="0" xfId="229" applyNumberFormat="1" applyFont="1" applyAlignment="1">
      <alignment horizontal="right" vertical="center"/>
    </xf>
    <xf numFmtId="0" fontId="58" fillId="0" borderId="0" xfId="229" applyFont="1" applyAlignment="1">
      <alignment horizontal="right" vertical="center"/>
    </xf>
    <xf numFmtId="0" fontId="58" fillId="0" borderId="0" xfId="229" applyFont="1" applyAlignment="1">
      <alignment vertical="center"/>
    </xf>
    <xf numFmtId="166" fontId="58" fillId="0" borderId="0" xfId="50" applyFont="1" applyFill="1" applyBorder="1" applyAlignment="1">
      <alignment vertical="center"/>
    </xf>
    <xf numFmtId="166" fontId="57" fillId="0" borderId="0" xfId="50" applyFont="1" applyFill="1" applyBorder="1" applyAlignment="1">
      <alignment horizontal="right" vertical="center"/>
    </xf>
    <xf numFmtId="166" fontId="58" fillId="0" borderId="0" xfId="50" applyFont="1" applyFill="1" applyAlignment="1">
      <alignment vertical="center"/>
    </xf>
    <xf numFmtId="168" fontId="57" fillId="0" borderId="0" xfId="50" applyNumberFormat="1" applyFont="1" applyFill="1" applyBorder="1" applyAlignment="1">
      <alignment horizontal="right" vertical="center"/>
    </xf>
    <xf numFmtId="0" fontId="57" fillId="0" borderId="0" xfId="187" applyFont="1" applyAlignment="1">
      <alignment vertical="center"/>
    </xf>
    <xf numFmtId="0" fontId="58" fillId="0" borderId="0" xfId="187" applyFont="1" applyAlignment="1">
      <alignment vertical="center"/>
    </xf>
    <xf numFmtId="169" fontId="58" fillId="0" borderId="0" xfId="187" applyNumberFormat="1" applyFont="1" applyAlignment="1">
      <alignment vertical="center"/>
    </xf>
    <xf numFmtId="169" fontId="57" fillId="0" borderId="0" xfId="187" applyNumberFormat="1" applyFont="1" applyAlignment="1">
      <alignment horizontal="right" vertical="center"/>
    </xf>
    <xf numFmtId="169" fontId="57" fillId="0" borderId="17" xfId="187" applyNumberFormat="1" applyFont="1" applyBorder="1" applyAlignment="1">
      <alignment vertical="center"/>
    </xf>
    <xf numFmtId="169" fontId="57" fillId="0" borderId="4" xfId="187" applyNumberFormat="1" applyFont="1" applyBorder="1" applyAlignment="1">
      <alignment vertical="center"/>
    </xf>
    <xf numFmtId="169" fontId="57" fillId="0" borderId="0" xfId="187" applyNumberFormat="1" applyFont="1" applyAlignment="1">
      <alignment vertical="center"/>
    </xf>
    <xf numFmtId="168" fontId="57" fillId="0" borderId="0" xfId="50" applyNumberFormat="1" applyFont="1" applyFill="1" applyBorder="1" applyAlignment="1">
      <alignment horizontal="center" vertical="center"/>
    </xf>
    <xf numFmtId="169" fontId="57" fillId="0" borderId="0" xfId="187" applyNumberFormat="1" applyFont="1" applyAlignment="1">
      <alignment horizontal="center" vertical="center"/>
    </xf>
    <xf numFmtId="168" fontId="57" fillId="0" borderId="0" xfId="50" applyNumberFormat="1" applyFont="1" applyFill="1" applyBorder="1" applyAlignment="1">
      <alignment vertical="center"/>
    </xf>
    <xf numFmtId="168" fontId="57" fillId="0" borderId="0" xfId="50" applyNumberFormat="1" applyFont="1" applyFill="1" applyAlignment="1">
      <alignment horizontal="right" vertical="center"/>
    </xf>
    <xf numFmtId="166" fontId="58" fillId="0" borderId="0" xfId="50" applyFont="1" applyFill="1" applyAlignment="1">
      <alignment horizontal="right" vertical="center"/>
    </xf>
    <xf numFmtId="166" fontId="57" fillId="0" borderId="0" xfId="50" applyFont="1" applyFill="1" applyAlignment="1">
      <alignment horizontal="right" vertical="center"/>
    </xf>
    <xf numFmtId="169" fontId="57" fillId="0" borderId="0" xfId="50" applyNumberFormat="1" applyFont="1" applyFill="1" applyAlignment="1">
      <alignment horizontal="right" vertical="center"/>
    </xf>
    <xf numFmtId="169" fontId="57" fillId="0" borderId="5" xfId="187" quotePrefix="1" applyNumberFormat="1" applyFont="1" applyBorder="1" applyAlignment="1">
      <alignment horizontal="right" vertical="center"/>
    </xf>
    <xf numFmtId="167" fontId="57" fillId="0" borderId="0" xfId="187" applyNumberFormat="1" applyFont="1" applyAlignment="1">
      <alignment vertical="center"/>
    </xf>
    <xf numFmtId="167" fontId="58" fillId="0" borderId="0" xfId="187" applyNumberFormat="1" applyFont="1" applyAlignment="1">
      <alignment vertical="center"/>
    </xf>
    <xf numFmtId="168" fontId="58" fillId="35" borderId="0" xfId="229" applyNumberFormat="1" applyFont="1" applyFill="1" applyAlignment="1">
      <alignment horizontal="right" vertical="center"/>
    </xf>
    <xf numFmtId="168" fontId="58" fillId="35" borderId="4" xfId="229" applyNumberFormat="1" applyFont="1" applyFill="1" applyBorder="1" applyAlignment="1">
      <alignment horizontal="right" vertical="center"/>
    </xf>
    <xf numFmtId="168" fontId="58" fillId="35" borderId="5" xfId="229" applyNumberFormat="1" applyFont="1" applyFill="1" applyBorder="1" applyAlignment="1">
      <alignment horizontal="right" vertical="center"/>
    </xf>
    <xf numFmtId="168" fontId="58" fillId="35" borderId="6" xfId="229" applyNumberFormat="1" applyFont="1" applyFill="1" applyBorder="1" applyAlignment="1">
      <alignment horizontal="right" vertical="center"/>
    </xf>
    <xf numFmtId="169" fontId="7" fillId="0" borderId="5" xfId="187" applyNumberFormat="1" applyFont="1" applyBorder="1" applyAlignment="1">
      <alignment vertical="center"/>
    </xf>
    <xf numFmtId="0" fontId="7" fillId="0" borderId="5" xfId="187" applyFont="1" applyBorder="1" applyAlignment="1">
      <alignment vertical="center"/>
    </xf>
    <xf numFmtId="173" fontId="6" fillId="0" borderId="0" xfId="187" applyNumberFormat="1" applyFont="1" applyAlignment="1">
      <alignment horizontal="right" vertical="center"/>
    </xf>
    <xf numFmtId="173" fontId="7" fillId="0" borderId="0" xfId="187" applyNumberFormat="1" applyFont="1" applyAlignment="1">
      <alignment vertical="center"/>
    </xf>
    <xf numFmtId="173" fontId="6" fillId="0" borderId="0" xfId="50" applyNumberFormat="1" applyFont="1" applyFill="1" applyBorder="1" applyAlignment="1">
      <alignment horizontal="center" vertical="center"/>
    </xf>
    <xf numFmtId="173" fontId="6" fillId="0" borderId="5" xfId="187" quotePrefix="1" applyNumberFormat="1" applyFont="1" applyBorder="1" applyAlignment="1">
      <alignment horizontal="right" vertical="center"/>
    </xf>
    <xf numFmtId="173" fontId="6" fillId="0" borderId="0" xfId="187" quotePrefix="1" applyNumberFormat="1" applyFont="1" applyAlignment="1">
      <alignment horizontal="right" vertical="center"/>
    </xf>
    <xf numFmtId="169" fontId="7" fillId="0" borderId="0" xfId="50" applyNumberFormat="1" applyFont="1" applyFill="1" applyBorder="1" applyAlignment="1">
      <alignment horizontal="right" vertical="center"/>
    </xf>
    <xf numFmtId="169" fontId="7" fillId="0" borderId="4" xfId="50" applyNumberFormat="1" applyFont="1" applyFill="1" applyBorder="1" applyAlignment="1">
      <alignment horizontal="right" vertical="center"/>
    </xf>
    <xf numFmtId="169" fontId="7" fillId="0" borderId="6" xfId="50" applyNumberFormat="1" applyFont="1" applyFill="1" applyBorder="1" applyAlignment="1">
      <alignment horizontal="right" vertical="center"/>
    </xf>
    <xf numFmtId="169" fontId="7" fillId="35" borderId="0" xfId="50" applyNumberFormat="1" applyFont="1" applyFill="1" applyBorder="1" applyAlignment="1">
      <alignment horizontal="right" vertical="center"/>
    </xf>
    <xf numFmtId="169" fontId="7" fillId="35" borderId="4" xfId="50" applyNumberFormat="1" applyFont="1" applyFill="1" applyBorder="1" applyAlignment="1">
      <alignment horizontal="right" vertical="center"/>
    </xf>
    <xf numFmtId="169" fontId="7" fillId="35" borderId="6" xfId="50" applyNumberFormat="1" applyFont="1" applyFill="1" applyBorder="1" applyAlignment="1">
      <alignment horizontal="right" vertical="center"/>
    </xf>
    <xf numFmtId="167" fontId="59" fillId="0" borderId="0" xfId="228" applyNumberFormat="1" applyFont="1" applyAlignment="1">
      <alignment vertical="center"/>
    </xf>
    <xf numFmtId="167" fontId="60" fillId="0" borderId="0" xfId="228" applyNumberFormat="1" applyFont="1" applyAlignment="1">
      <alignment horizontal="center" vertical="center"/>
    </xf>
    <xf numFmtId="168" fontId="60" fillId="0" borderId="0" xfId="228" applyNumberFormat="1" applyFont="1" applyAlignment="1">
      <alignment horizontal="right" vertical="center"/>
    </xf>
    <xf numFmtId="167" fontId="60" fillId="0" borderId="0" xfId="228" applyNumberFormat="1" applyFont="1" applyAlignment="1">
      <alignment vertical="center"/>
    </xf>
    <xf numFmtId="168" fontId="60" fillId="0" borderId="0" xfId="228" applyNumberFormat="1" applyFont="1" applyAlignment="1">
      <alignment horizontal="center" vertical="center"/>
    </xf>
    <xf numFmtId="168" fontId="59" fillId="0" borderId="0" xfId="228" applyNumberFormat="1" applyFont="1" applyAlignment="1">
      <alignment vertical="center"/>
    </xf>
    <xf numFmtId="168" fontId="60" fillId="0" borderId="0" xfId="228" applyNumberFormat="1" applyFont="1" applyAlignment="1">
      <alignment vertical="center"/>
    </xf>
    <xf numFmtId="167" fontId="59" fillId="0" borderId="5" xfId="228" applyNumberFormat="1" applyFont="1" applyBorder="1" applyAlignment="1">
      <alignment vertical="center"/>
    </xf>
    <xf numFmtId="167" fontId="60" fillId="0" borderId="5" xfId="228" applyNumberFormat="1" applyFont="1" applyBorder="1" applyAlignment="1">
      <alignment horizontal="center" vertical="center"/>
    </xf>
    <xf numFmtId="168" fontId="60" fillId="0" borderId="5" xfId="228" applyNumberFormat="1" applyFont="1" applyBorder="1" applyAlignment="1">
      <alignment horizontal="right" vertical="center"/>
    </xf>
    <xf numFmtId="167" fontId="60" fillId="0" borderId="5" xfId="228" applyNumberFormat="1" applyFont="1" applyBorder="1" applyAlignment="1">
      <alignment vertical="center"/>
    </xf>
    <xf numFmtId="168" fontId="60" fillId="0" borderId="5" xfId="228" applyNumberFormat="1" applyFont="1" applyBorder="1" applyAlignment="1">
      <alignment horizontal="center" vertical="center"/>
    </xf>
    <xf numFmtId="168" fontId="60" fillId="0" borderId="5" xfId="228" applyNumberFormat="1" applyFont="1" applyBorder="1" applyAlignment="1">
      <alignment vertical="center"/>
    </xf>
    <xf numFmtId="167" fontId="61" fillId="0" borderId="0" xfId="228" applyNumberFormat="1" applyFont="1" applyAlignment="1">
      <alignment vertical="center"/>
    </xf>
    <xf numFmtId="167" fontId="62" fillId="0" borderId="0" xfId="228" applyNumberFormat="1" applyFont="1" applyAlignment="1">
      <alignment horizontal="center" vertical="center"/>
    </xf>
    <xf numFmtId="168" fontId="62" fillId="0" borderId="0" xfId="292" applyNumberFormat="1" applyFont="1" applyFill="1" applyAlignment="1">
      <alignment horizontal="right" vertical="center"/>
    </xf>
    <xf numFmtId="168" fontId="62" fillId="0" borderId="0" xfId="79" quotePrefix="1" applyNumberFormat="1" applyFont="1" applyFill="1" applyAlignment="1">
      <alignment horizontal="right" vertical="center"/>
    </xf>
    <xf numFmtId="166" fontId="62" fillId="0" borderId="0" xfId="79" applyFont="1" applyFill="1" applyBorder="1" applyAlignment="1">
      <alignment vertical="center"/>
    </xf>
    <xf numFmtId="166" fontId="62" fillId="0" borderId="0" xfId="79" applyFont="1" applyFill="1" applyBorder="1" applyAlignment="1">
      <alignment horizontal="center" vertical="center"/>
    </xf>
    <xf numFmtId="167" fontId="62" fillId="0" borderId="5" xfId="228" applyNumberFormat="1" applyFont="1" applyBorder="1" applyAlignment="1">
      <alignment horizontal="center" vertical="center"/>
    </xf>
    <xf numFmtId="169" fontId="62" fillId="0" borderId="5" xfId="187" quotePrefix="1" applyNumberFormat="1" applyFont="1" applyBorder="1" applyAlignment="1">
      <alignment horizontal="right" vertical="center"/>
    </xf>
    <xf numFmtId="166" fontId="62" fillId="0" borderId="0" xfId="292" applyFont="1" applyFill="1" applyAlignment="1">
      <alignment vertical="center"/>
    </xf>
    <xf numFmtId="166" fontId="62" fillId="0" borderId="0" xfId="292" applyFont="1" applyFill="1" applyAlignment="1">
      <alignment horizontal="center" vertical="center"/>
    </xf>
    <xf numFmtId="167" fontId="62" fillId="0" borderId="0" xfId="228" applyNumberFormat="1" applyFont="1" applyAlignment="1">
      <alignment vertical="center"/>
    </xf>
    <xf numFmtId="167" fontId="61" fillId="0" borderId="0" xfId="228" applyNumberFormat="1" applyFont="1" applyAlignment="1">
      <alignment horizontal="center" vertical="center"/>
    </xf>
    <xf numFmtId="168" fontId="61" fillId="35" borderId="0" xfId="228" applyNumberFormat="1" applyFont="1" applyFill="1" applyAlignment="1">
      <alignment horizontal="right" vertical="center"/>
    </xf>
    <xf numFmtId="168" fontId="61" fillId="0" borderId="0" xfId="228" applyNumberFormat="1" applyFont="1" applyAlignment="1">
      <alignment horizontal="right" vertical="center"/>
    </xf>
    <xf numFmtId="168" fontId="61" fillId="0" borderId="0" xfId="228" applyNumberFormat="1" applyFont="1" applyAlignment="1">
      <alignment horizontal="center" vertical="center"/>
    </xf>
    <xf numFmtId="168" fontId="61" fillId="0" borderId="0" xfId="228" applyNumberFormat="1" applyFont="1" applyAlignment="1">
      <alignment vertical="center"/>
    </xf>
    <xf numFmtId="165" fontId="61" fillId="0" borderId="0" xfId="228" applyNumberFormat="1" applyFont="1" applyAlignment="1">
      <alignment horizontal="right" vertical="center"/>
    </xf>
    <xf numFmtId="167" fontId="61" fillId="0" borderId="0" xfId="228" quotePrefix="1" applyNumberFormat="1" applyFont="1" applyAlignment="1">
      <alignment vertical="center"/>
    </xf>
    <xf numFmtId="168" fontId="61" fillId="35" borderId="4" xfId="228" applyNumberFormat="1" applyFont="1" applyFill="1" applyBorder="1" applyAlignment="1">
      <alignment horizontal="right" vertical="center"/>
    </xf>
    <xf numFmtId="168" fontId="61" fillId="35" borderId="0" xfId="228" applyNumberFormat="1" applyFont="1" applyFill="1" applyAlignment="1">
      <alignment vertical="center"/>
    </xf>
    <xf numFmtId="168" fontId="61" fillId="35" borderId="0" xfId="295" applyNumberFormat="1" applyFont="1" applyFill="1" applyAlignment="1">
      <alignment vertical="center"/>
    </xf>
    <xf numFmtId="168" fontId="61" fillId="0" borderId="0" xfId="295" applyNumberFormat="1" applyFont="1" applyFill="1" applyAlignment="1">
      <alignment vertical="center"/>
    </xf>
    <xf numFmtId="167" fontId="61" fillId="35" borderId="0" xfId="228" applyNumberFormat="1" applyFont="1" applyFill="1" applyAlignment="1">
      <alignment vertical="center"/>
    </xf>
    <xf numFmtId="165" fontId="61" fillId="0" borderId="0" xfId="228" applyNumberFormat="1" applyFont="1" applyAlignment="1">
      <alignment vertical="center"/>
    </xf>
    <xf numFmtId="168" fontId="61" fillId="35" borderId="5" xfId="228" applyNumberFormat="1" applyFont="1" applyFill="1" applyBorder="1" applyAlignment="1">
      <alignment vertical="center"/>
    </xf>
    <xf numFmtId="168" fontId="61" fillId="35" borderId="5" xfId="228" applyNumberFormat="1" applyFont="1" applyFill="1" applyBorder="1" applyAlignment="1">
      <alignment horizontal="right" vertical="center"/>
    </xf>
    <xf numFmtId="168" fontId="61" fillId="35" borderId="6" xfId="228" applyNumberFormat="1" applyFont="1" applyFill="1" applyBorder="1" applyAlignment="1">
      <alignment vertical="center"/>
    </xf>
    <xf numFmtId="168" fontId="61" fillId="0" borderId="0" xfId="228" applyNumberFormat="1" applyFont="1" applyAlignment="1">
      <alignment horizontal="left" vertical="center"/>
    </xf>
    <xf numFmtId="168" fontId="62" fillId="35" borderId="0" xfId="295" applyNumberFormat="1" applyFont="1" applyFill="1" applyAlignment="1">
      <alignment horizontal="right" vertical="center"/>
    </xf>
    <xf numFmtId="166" fontId="62" fillId="0" borderId="0" xfId="295" applyFont="1" applyFill="1" applyAlignment="1">
      <alignment vertical="center"/>
    </xf>
    <xf numFmtId="168" fontId="62" fillId="0" borderId="0" xfId="295" applyNumberFormat="1" applyFont="1" applyFill="1" applyAlignment="1">
      <alignment horizontal="right" vertical="center"/>
    </xf>
    <xf numFmtId="168" fontId="62" fillId="0" borderId="0" xfId="295" applyNumberFormat="1" applyFont="1" applyFill="1" applyAlignment="1">
      <alignment horizontal="center" vertical="center"/>
    </xf>
    <xf numFmtId="168" fontId="61" fillId="35" borderId="0" xfId="295" applyNumberFormat="1" applyFont="1" applyFill="1" applyAlignment="1">
      <alignment horizontal="right" vertical="center"/>
    </xf>
    <xf numFmtId="167" fontId="61" fillId="0" borderId="0" xfId="295" applyNumberFormat="1" applyFont="1" applyFill="1" applyAlignment="1">
      <alignment horizontal="right" vertical="center"/>
    </xf>
    <xf numFmtId="168" fontId="61" fillId="0" borderId="0" xfId="295" applyNumberFormat="1" applyFont="1" applyFill="1" applyAlignment="1">
      <alignment horizontal="right" vertical="center"/>
    </xf>
    <xf numFmtId="165" fontId="60" fillId="0" borderId="0" xfId="228" applyNumberFormat="1" applyFont="1" applyAlignment="1">
      <alignment vertical="center"/>
    </xf>
    <xf numFmtId="168" fontId="7" fillId="0" borderId="5" xfId="228" applyNumberFormat="1" applyFont="1" applyFill="1" applyBorder="1" applyAlignment="1">
      <alignment horizontal="right" vertical="center"/>
    </xf>
    <xf numFmtId="169" fontId="6" fillId="0" borderId="5" xfId="187" quotePrefix="1" applyNumberFormat="1" applyFont="1" applyFill="1" applyBorder="1" applyAlignment="1">
      <alignment horizontal="right" vertical="center"/>
    </xf>
    <xf numFmtId="168" fontId="7" fillId="0" borderId="6" xfId="228" applyNumberFormat="1" applyFont="1" applyFill="1" applyBorder="1" applyAlignment="1">
      <alignment horizontal="right" vertical="center"/>
    </xf>
    <xf numFmtId="173" fontId="7" fillId="0" borderId="0" xfId="228" applyNumberFormat="1" applyFont="1" applyFill="1" applyAlignment="1">
      <alignment horizontal="right" vertical="center"/>
    </xf>
    <xf numFmtId="167" fontId="7" fillId="0" borderId="5" xfId="187" applyNumberFormat="1" applyFont="1" applyFill="1" applyBorder="1" applyAlignment="1">
      <alignment vertical="center" wrapText="1"/>
    </xf>
    <xf numFmtId="168" fontId="7" fillId="0" borderId="0" xfId="294" applyNumberFormat="1" applyFont="1" applyFill="1" applyAlignment="1">
      <alignment horizontal="right" vertical="center"/>
    </xf>
    <xf numFmtId="168" fontId="7" fillId="0" borderId="5" xfId="294" applyNumberFormat="1" applyFont="1" applyFill="1" applyBorder="1" applyAlignment="1">
      <alignment horizontal="right" vertical="center"/>
    </xf>
    <xf numFmtId="168" fontId="7" fillId="0" borderId="4" xfId="294" applyNumberFormat="1" applyFont="1" applyFill="1" applyBorder="1" applyAlignment="1">
      <alignment horizontal="right" vertical="center"/>
    </xf>
    <xf numFmtId="0" fontId="7" fillId="0" borderId="0" xfId="294" applyFont="1" applyFill="1" applyAlignment="1">
      <alignment vertical="center"/>
    </xf>
    <xf numFmtId="168" fontId="7" fillId="0" borderId="6" xfId="172" applyNumberFormat="1" applyFont="1" applyFill="1" applyBorder="1" applyAlignment="1">
      <alignment horizontal="right" vertical="center"/>
    </xf>
    <xf numFmtId="168" fontId="7" fillId="0" borderId="6" xfId="294" applyNumberFormat="1" applyFont="1" applyFill="1" applyBorder="1" applyAlignment="1">
      <alignment horizontal="right" vertical="center"/>
    </xf>
    <xf numFmtId="168" fontId="6" fillId="0" borderId="0" xfId="228" applyNumberFormat="1" applyFont="1" applyFill="1" applyAlignment="1">
      <alignment horizontal="right" vertical="center"/>
    </xf>
    <xf numFmtId="0" fontId="58" fillId="0" borderId="0" xfId="229" applyFont="1" applyFill="1" applyAlignment="1">
      <alignment vertical="center"/>
    </xf>
    <xf numFmtId="168" fontId="58" fillId="0" borderId="0" xfId="229" applyNumberFormat="1" applyFont="1" applyFill="1" applyAlignment="1">
      <alignment horizontal="right" vertical="center"/>
    </xf>
    <xf numFmtId="167" fontId="57" fillId="0" borderId="0" xfId="187" applyNumberFormat="1" applyFont="1" applyFill="1" applyAlignment="1">
      <alignment vertical="center"/>
    </xf>
    <xf numFmtId="167" fontId="57" fillId="0" borderId="0" xfId="187" quotePrefix="1" applyNumberFormat="1" applyFont="1" applyFill="1" applyAlignment="1">
      <alignment vertical="center"/>
    </xf>
    <xf numFmtId="168" fontId="58" fillId="0" borderId="4" xfId="229" applyNumberFormat="1" applyFont="1" applyFill="1" applyBorder="1" applyAlignment="1">
      <alignment horizontal="right" vertical="center"/>
    </xf>
    <xf numFmtId="168" fontId="58" fillId="0" borderId="5" xfId="229" applyNumberFormat="1" applyFont="1" applyFill="1" applyBorder="1" applyAlignment="1">
      <alignment horizontal="right" vertical="center"/>
    </xf>
    <xf numFmtId="168" fontId="58" fillId="0" borderId="6" xfId="229" applyNumberFormat="1" applyFont="1" applyFill="1" applyBorder="1" applyAlignment="1">
      <alignment horizontal="right" vertical="center"/>
    </xf>
    <xf numFmtId="167" fontId="6" fillId="0" borderId="0" xfId="187" applyNumberFormat="1" applyFont="1" applyFill="1" applyAlignment="1">
      <alignment vertical="center"/>
    </xf>
    <xf numFmtId="0" fontId="7" fillId="0" borderId="0" xfId="187" applyFont="1" applyFill="1" applyAlignment="1">
      <alignment vertical="center"/>
    </xf>
    <xf numFmtId="0" fontId="7" fillId="0" borderId="0" xfId="187" applyFont="1" applyFill="1" applyAlignment="1">
      <alignment horizontal="center" vertical="center"/>
    </xf>
    <xf numFmtId="0" fontId="7" fillId="0" borderId="0" xfId="229" applyFont="1" applyFill="1" applyAlignment="1">
      <alignment vertical="center"/>
    </xf>
    <xf numFmtId="167" fontId="7" fillId="0" borderId="0" xfId="187" applyNumberFormat="1" applyFont="1" applyFill="1" applyAlignment="1">
      <alignment vertical="center"/>
    </xf>
    <xf numFmtId="169" fontId="7" fillId="0" borderId="0" xfId="187" applyNumberFormat="1" applyFont="1" applyFill="1" applyAlignment="1">
      <alignment vertical="center"/>
    </xf>
    <xf numFmtId="168" fontId="60" fillId="0" borderId="0" xfId="228" applyNumberFormat="1" applyFont="1" applyFill="1" applyAlignment="1">
      <alignment horizontal="right" vertical="center"/>
    </xf>
    <xf numFmtId="168" fontId="60" fillId="0" borderId="5" xfId="228" applyNumberFormat="1" applyFont="1" applyFill="1" applyBorder="1" applyAlignment="1">
      <alignment horizontal="right" vertical="center"/>
    </xf>
    <xf numFmtId="169" fontId="62" fillId="0" borderId="5" xfId="187" quotePrefix="1" applyNumberFormat="1" applyFont="1" applyFill="1" applyBorder="1" applyAlignment="1">
      <alignment horizontal="right" vertical="center"/>
    </xf>
    <xf numFmtId="168" fontId="61" fillId="0" borderId="0" xfId="228" applyNumberFormat="1" applyFont="1" applyFill="1" applyAlignment="1">
      <alignment horizontal="right" vertical="center"/>
    </xf>
    <xf numFmtId="168" fontId="61" fillId="0" borderId="4" xfId="228" applyNumberFormat="1" applyFont="1" applyFill="1" applyBorder="1" applyAlignment="1">
      <alignment horizontal="right" vertical="center"/>
    </xf>
    <xf numFmtId="168" fontId="61" fillId="0" borderId="0" xfId="228" applyNumberFormat="1" applyFont="1" applyFill="1" applyAlignment="1">
      <alignment vertical="center"/>
    </xf>
    <xf numFmtId="167" fontId="61" fillId="0" borderId="0" xfId="228" applyNumberFormat="1" applyFont="1" applyFill="1" applyAlignment="1">
      <alignment vertical="center"/>
    </xf>
    <xf numFmtId="168" fontId="61" fillId="0" borderId="5" xfId="228" applyNumberFormat="1" applyFont="1" applyFill="1" applyBorder="1" applyAlignment="1">
      <alignment vertical="center"/>
    </xf>
    <xf numFmtId="168" fontId="61" fillId="0" borderId="5" xfId="228" applyNumberFormat="1" applyFont="1" applyFill="1" applyBorder="1" applyAlignment="1">
      <alignment horizontal="right" vertical="center"/>
    </xf>
    <xf numFmtId="168" fontId="61" fillId="0" borderId="6" xfId="228" applyNumberFormat="1" applyFont="1" applyFill="1" applyBorder="1" applyAlignment="1">
      <alignment vertical="center"/>
    </xf>
    <xf numFmtId="168" fontId="60" fillId="0" borderId="0" xfId="228" applyNumberFormat="1" applyFont="1" applyFill="1" applyAlignment="1">
      <alignment vertical="center"/>
    </xf>
    <xf numFmtId="168" fontId="59" fillId="0" borderId="0" xfId="228" applyNumberFormat="1" applyFont="1" applyFill="1" applyAlignment="1">
      <alignment horizontal="right" vertical="center"/>
    </xf>
    <xf numFmtId="168" fontId="7" fillId="0" borderId="0" xfId="0" applyNumberFormat="1" applyFont="1" applyAlignment="1">
      <alignment horizontal="right" vertical="center" wrapText="1"/>
    </xf>
    <xf numFmtId="168" fontId="63" fillId="0" borderId="0" xfId="187" applyNumberFormat="1" applyFont="1" applyAlignment="1">
      <alignment horizontal="right" vertical="center"/>
    </xf>
    <xf numFmtId="167" fontId="63" fillId="0" borderId="0" xfId="187" applyNumberFormat="1" applyFont="1" applyAlignment="1">
      <alignment horizontal="center" vertical="center"/>
    </xf>
    <xf numFmtId="167" fontId="63" fillId="0" borderId="0" xfId="187" applyNumberFormat="1" applyFont="1" applyAlignment="1">
      <alignment vertical="center"/>
    </xf>
    <xf numFmtId="168" fontId="63" fillId="0" borderId="5" xfId="187" applyNumberFormat="1" applyFont="1" applyBorder="1" applyAlignment="1">
      <alignment horizontal="right" vertical="center"/>
    </xf>
    <xf numFmtId="167" fontId="63" fillId="0" borderId="5" xfId="187" applyNumberFormat="1" applyFont="1" applyBorder="1" applyAlignment="1">
      <alignment horizontal="center" vertical="center"/>
    </xf>
    <xf numFmtId="167" fontId="63" fillId="0" borderId="5" xfId="187" applyNumberFormat="1" applyFont="1" applyBorder="1" applyAlignment="1">
      <alignment vertical="center"/>
    </xf>
    <xf numFmtId="168" fontId="64" fillId="0" borderId="0" xfId="79" applyNumberFormat="1" applyFont="1" applyFill="1" applyBorder="1" applyAlignment="1">
      <alignment horizontal="right" vertical="center"/>
    </xf>
    <xf numFmtId="168" fontId="64" fillId="0" borderId="0" xfId="79" applyNumberFormat="1" applyFont="1" applyFill="1" applyAlignment="1">
      <alignment horizontal="right" vertical="center"/>
    </xf>
    <xf numFmtId="166" fontId="64" fillId="0" borderId="0" xfId="79" applyFont="1" applyAlignment="1">
      <alignment horizontal="center" vertical="center"/>
    </xf>
    <xf numFmtId="167" fontId="64" fillId="0" borderId="0" xfId="187" applyNumberFormat="1" applyFont="1" applyAlignment="1">
      <alignment vertical="center"/>
    </xf>
    <xf numFmtId="168" fontId="64" fillId="0" borderId="0" xfId="79" quotePrefix="1" applyNumberFormat="1" applyFont="1" applyFill="1" applyAlignment="1">
      <alignment horizontal="right" vertical="center"/>
    </xf>
    <xf numFmtId="166" fontId="64" fillId="0" borderId="0" xfId="79" applyFont="1" applyFill="1" applyBorder="1" applyAlignment="1">
      <alignment horizontal="center" vertical="center"/>
    </xf>
    <xf numFmtId="166" fontId="64" fillId="0" borderId="0" xfId="79" applyFont="1" applyFill="1" applyBorder="1" applyAlignment="1">
      <alignment vertical="center"/>
    </xf>
    <xf numFmtId="169" fontId="64" fillId="0" borderId="5" xfId="187" quotePrefix="1" applyNumberFormat="1" applyFont="1" applyBorder="1" applyAlignment="1">
      <alignment horizontal="right" vertical="center"/>
    </xf>
    <xf numFmtId="169" fontId="64" fillId="0" borderId="0" xfId="187" applyNumberFormat="1" applyFont="1" applyAlignment="1">
      <alignment horizontal="right" vertical="center"/>
    </xf>
    <xf numFmtId="169" fontId="64" fillId="35" borderId="0" xfId="187" applyNumberFormat="1" applyFont="1" applyFill="1" applyAlignment="1">
      <alignment horizontal="right" vertical="center"/>
    </xf>
    <xf numFmtId="168" fontId="63" fillId="35" borderId="0" xfId="187" applyNumberFormat="1" applyFont="1" applyFill="1" applyAlignment="1">
      <alignment horizontal="right" vertical="center"/>
    </xf>
    <xf numFmtId="168" fontId="63" fillId="0" borderId="0" xfId="0" applyNumberFormat="1" applyFont="1" applyAlignment="1">
      <alignment horizontal="right" vertical="center" wrapText="1"/>
    </xf>
    <xf numFmtId="168" fontId="63" fillId="35" borderId="4" xfId="187" applyNumberFormat="1" applyFont="1" applyFill="1" applyBorder="1" applyAlignment="1">
      <alignment horizontal="right" vertical="center"/>
    </xf>
    <xf numFmtId="165" fontId="63" fillId="0" borderId="0" xfId="187" applyNumberFormat="1" applyFont="1" applyAlignment="1">
      <alignment horizontal="center" vertical="center"/>
    </xf>
    <xf numFmtId="168" fontId="63" fillId="35" borderId="5" xfId="187" applyNumberFormat="1" applyFont="1" applyFill="1" applyBorder="1" applyAlignment="1">
      <alignment horizontal="right" vertical="center"/>
    </xf>
    <xf numFmtId="165" fontId="63" fillId="0" borderId="0" xfId="187" applyNumberFormat="1" applyFont="1" applyAlignment="1">
      <alignment vertical="center"/>
    </xf>
    <xf numFmtId="168" fontId="63" fillId="0" borderId="0" xfId="0" applyNumberFormat="1" applyFont="1" applyAlignment="1">
      <alignment horizontal="right" vertical="center"/>
    </xf>
    <xf numFmtId="165" fontId="63" fillId="0" borderId="0" xfId="187" applyNumberFormat="1" applyFont="1" applyAlignment="1">
      <alignment horizontal="left" vertical="center"/>
    </xf>
    <xf numFmtId="168" fontId="63" fillId="0" borderId="6" xfId="187" applyNumberFormat="1" applyFont="1" applyBorder="1" applyAlignment="1">
      <alignment horizontal="right" vertical="center"/>
    </xf>
    <xf numFmtId="168" fontId="63" fillId="35" borderId="6" xfId="187" applyNumberFormat="1" applyFont="1" applyFill="1" applyBorder="1" applyAlignment="1">
      <alignment horizontal="right" vertical="center"/>
    </xf>
    <xf numFmtId="167" fontId="63" fillId="0" borderId="5" xfId="187" applyNumberFormat="1" applyFont="1" applyBorder="1" applyAlignment="1">
      <alignment vertical="center" wrapText="1"/>
    </xf>
    <xf numFmtId="0" fontId="63" fillId="0" borderId="0" xfId="187" applyFont="1" applyAlignment="1">
      <alignment horizontal="justify" vertical="center"/>
    </xf>
    <xf numFmtId="168" fontId="64" fillId="0" borderId="0" xfId="79" applyNumberFormat="1" applyFont="1" applyFill="1" applyBorder="1" applyAlignment="1">
      <alignment horizontal="right" vertical="center" wrapText="1"/>
    </xf>
    <xf numFmtId="168" fontId="63" fillId="0" borderId="0" xfId="0" applyNumberFormat="1" applyFont="1" applyAlignment="1">
      <alignment vertical="center"/>
    </xf>
    <xf numFmtId="165" fontId="63" fillId="0" borderId="0" xfId="187" applyNumberFormat="1" applyFont="1" applyAlignment="1">
      <alignment horizontal="right" vertical="center"/>
    </xf>
    <xf numFmtId="168" fontId="63" fillId="0" borderId="19" xfId="0" applyNumberFormat="1" applyFont="1" applyBorder="1" applyAlignment="1">
      <alignment horizontal="right" vertical="center" wrapText="1"/>
    </xf>
    <xf numFmtId="168" fontId="63" fillId="35" borderId="0" xfId="0" applyNumberFormat="1" applyFont="1" applyFill="1" applyAlignment="1">
      <alignment horizontal="right" vertical="center" wrapText="1"/>
    </xf>
    <xf numFmtId="168" fontId="63" fillId="0" borderId="0" xfId="79" applyNumberFormat="1" applyFont="1" applyFill="1" applyBorder="1" applyAlignment="1">
      <alignment horizontal="right" vertical="center"/>
    </xf>
    <xf numFmtId="168" fontId="63" fillId="35" borderId="0" xfId="79" applyNumberFormat="1" applyFont="1" applyFill="1" applyBorder="1" applyAlignment="1">
      <alignment horizontal="right" vertical="center"/>
    </xf>
    <xf numFmtId="168" fontId="63" fillId="35" borderId="0" xfId="0" applyNumberFormat="1" applyFont="1" applyFill="1" applyAlignment="1">
      <alignment vertical="center" wrapText="1"/>
    </xf>
    <xf numFmtId="168" fontId="63" fillId="35" borderId="0" xfId="0" applyNumberFormat="1" applyFont="1" applyFill="1" applyAlignment="1">
      <alignment horizontal="right" vertical="center"/>
    </xf>
    <xf numFmtId="168" fontId="63" fillId="35" borderId="18" xfId="0" applyNumberFormat="1" applyFont="1" applyFill="1" applyBorder="1" applyAlignment="1">
      <alignment horizontal="right" vertical="center"/>
    </xf>
    <xf numFmtId="168" fontId="63" fillId="35" borderId="18" xfId="0" applyNumberFormat="1" applyFont="1" applyFill="1" applyBorder="1" applyAlignment="1">
      <alignment horizontal="right" vertical="center" wrapText="1"/>
    </xf>
    <xf numFmtId="168" fontId="63" fillId="35" borderId="19" xfId="0" applyNumberFormat="1" applyFont="1" applyFill="1" applyBorder="1" applyAlignment="1">
      <alignment horizontal="right" vertical="center" wrapText="1"/>
    </xf>
    <xf numFmtId="167" fontId="63" fillId="0" borderId="4" xfId="187" applyNumberFormat="1" applyFont="1" applyBorder="1" applyAlignment="1">
      <alignment vertical="center"/>
    </xf>
    <xf numFmtId="168" fontId="63" fillId="0" borderId="4" xfId="187" applyNumberFormat="1" applyFont="1" applyBorder="1" applyAlignment="1">
      <alignment horizontal="right" vertical="center"/>
    </xf>
    <xf numFmtId="167" fontId="61" fillId="0" borderId="0" xfId="228" quotePrefix="1" applyNumberFormat="1" applyFont="1" applyFill="1" applyAlignment="1">
      <alignment vertical="center"/>
    </xf>
    <xf numFmtId="167" fontId="61" fillId="0" borderId="0" xfId="228" applyNumberFormat="1" applyFont="1" applyFill="1" applyAlignment="1">
      <alignment horizontal="center" vertical="center"/>
    </xf>
    <xf numFmtId="168" fontId="61" fillId="0" borderId="0" xfId="228" applyNumberFormat="1" applyFont="1" applyFill="1" applyAlignment="1">
      <alignment horizontal="center" vertical="center"/>
    </xf>
    <xf numFmtId="167" fontId="60" fillId="0" borderId="0" xfId="228" applyNumberFormat="1" applyFont="1" applyFill="1" applyAlignment="1">
      <alignment vertical="center"/>
    </xf>
    <xf numFmtId="167" fontId="60" fillId="0" borderId="0" xfId="228" applyNumberFormat="1" applyFont="1" applyFill="1" applyAlignment="1">
      <alignment horizontal="center" vertical="center"/>
    </xf>
    <xf numFmtId="165" fontId="60" fillId="0" borderId="0" xfId="228" applyNumberFormat="1" applyFont="1" applyFill="1" applyAlignment="1">
      <alignment vertical="center"/>
    </xf>
    <xf numFmtId="168" fontId="60" fillId="0" borderId="0" xfId="228" applyNumberFormat="1" applyFont="1" applyFill="1" applyAlignment="1">
      <alignment horizontal="center" vertical="center"/>
    </xf>
    <xf numFmtId="173" fontId="7" fillId="35" borderId="0" xfId="228" applyNumberFormat="1" applyFont="1" applyFill="1" applyAlignment="1">
      <alignment horizontal="right" vertical="center"/>
    </xf>
    <xf numFmtId="168" fontId="61" fillId="35" borderId="0" xfId="228" applyNumberFormat="1" applyFont="1" applyFill="1" applyBorder="1" applyAlignment="1">
      <alignment horizontal="right" vertical="center"/>
    </xf>
    <xf numFmtId="168" fontId="61" fillId="0" borderId="0" xfId="228" applyNumberFormat="1" applyFont="1" applyFill="1" applyBorder="1" applyAlignment="1">
      <alignment horizontal="right" vertical="center"/>
    </xf>
    <xf numFmtId="167" fontId="58" fillId="0" borderId="0" xfId="228" applyNumberFormat="1" applyFont="1" applyFill="1" applyAlignment="1">
      <alignment vertical="center"/>
    </xf>
    <xf numFmtId="167" fontId="58" fillId="0" borderId="0" xfId="187" applyNumberFormat="1" applyFont="1" applyFill="1" applyAlignment="1">
      <alignment horizontal="left" vertical="center"/>
    </xf>
    <xf numFmtId="167" fontId="7" fillId="0" borderId="0" xfId="187" applyNumberFormat="1" applyFont="1" applyAlignment="1">
      <alignment horizontal="center" vertical="center"/>
    </xf>
    <xf numFmtId="168" fontId="7" fillId="35" borderId="19" xfId="0" applyNumberFormat="1" applyFont="1" applyFill="1" applyBorder="1" applyAlignment="1">
      <alignment horizontal="right" vertical="center" wrapText="1"/>
    </xf>
    <xf numFmtId="168" fontId="7" fillId="35" borderId="0" xfId="228" applyNumberFormat="1" applyFont="1" applyFill="1" applyBorder="1" applyAlignment="1">
      <alignment horizontal="right" vertical="center"/>
    </xf>
    <xf numFmtId="168" fontId="7" fillId="0" borderId="0" xfId="228" applyNumberFormat="1" applyFont="1" applyFill="1" applyBorder="1" applyAlignment="1">
      <alignment horizontal="right" vertical="center"/>
    </xf>
    <xf numFmtId="167" fontId="7" fillId="0" borderId="0" xfId="187" applyNumberFormat="1" applyFont="1" applyAlignment="1">
      <alignment horizontal="center" vertical="center"/>
    </xf>
    <xf numFmtId="165" fontId="61" fillId="0" borderId="0" xfId="228" applyNumberFormat="1" applyFont="1" applyFill="1" applyAlignment="1">
      <alignment horizontal="right" vertical="center"/>
    </xf>
    <xf numFmtId="167" fontId="61" fillId="0" borderId="0" xfId="228" quotePrefix="1" applyNumberFormat="1" applyFont="1" applyFill="1" applyAlignment="1">
      <alignment horizontal="left" vertical="center"/>
    </xf>
    <xf numFmtId="170" fontId="61" fillId="0" borderId="0" xfId="228" applyNumberFormat="1" applyFont="1" applyFill="1" applyAlignment="1">
      <alignment horizontal="center" vertical="center"/>
    </xf>
    <xf numFmtId="165" fontId="61" fillId="0" borderId="0" xfId="228" applyNumberFormat="1" applyFont="1" applyFill="1" applyAlignment="1">
      <alignment vertical="center"/>
    </xf>
    <xf numFmtId="165" fontId="61" fillId="0" borderId="0" xfId="228" applyNumberFormat="1" applyFont="1" applyFill="1" applyBorder="1" applyAlignment="1">
      <alignment horizontal="right" vertical="center"/>
    </xf>
    <xf numFmtId="167" fontId="62" fillId="0" borderId="0" xfId="228" applyNumberFormat="1" applyFont="1" applyFill="1" applyAlignment="1">
      <alignment vertical="center"/>
    </xf>
    <xf numFmtId="167" fontId="59" fillId="0" borderId="0" xfId="228" applyNumberFormat="1" applyFont="1" applyFill="1" applyAlignment="1">
      <alignment vertical="center"/>
    </xf>
    <xf numFmtId="0" fontId="6" fillId="0" borderId="0" xfId="229" applyFont="1" applyFill="1" applyAlignment="1">
      <alignment vertical="center"/>
    </xf>
    <xf numFmtId="0" fontId="6" fillId="0" borderId="0" xfId="187" applyFont="1" applyFill="1" applyAlignment="1">
      <alignment vertical="center"/>
    </xf>
    <xf numFmtId="167" fontId="58" fillId="0" borderId="0" xfId="187" applyNumberFormat="1" applyFont="1" applyFill="1" applyAlignment="1">
      <alignment vertical="center"/>
    </xf>
    <xf numFmtId="167" fontId="7" fillId="0" borderId="0" xfId="228" applyNumberFormat="1" applyFont="1" applyFill="1" applyAlignment="1">
      <alignment horizontal="center" vertical="center"/>
    </xf>
    <xf numFmtId="165" fontId="7" fillId="0" borderId="0" xfId="228" applyNumberFormat="1" applyFont="1" applyFill="1" applyAlignment="1">
      <alignment horizontal="left" vertical="center"/>
    </xf>
    <xf numFmtId="165" fontId="7" fillId="0" borderId="0" xfId="228" applyNumberFormat="1" applyFont="1" applyFill="1" applyAlignment="1">
      <alignment horizontal="center" vertical="center"/>
    </xf>
    <xf numFmtId="167" fontId="6" fillId="0" borderId="0" xfId="228" applyNumberFormat="1" applyFont="1" applyFill="1" applyAlignment="1">
      <alignment vertical="center"/>
    </xf>
    <xf numFmtId="165" fontId="7" fillId="0" borderId="0" xfId="228" applyNumberFormat="1" applyFont="1" applyFill="1" applyAlignment="1">
      <alignment horizontal="right" vertical="center"/>
    </xf>
    <xf numFmtId="171" fontId="7" fillId="0" borderId="0" xfId="228" applyNumberFormat="1" applyFont="1" applyFill="1" applyAlignment="1">
      <alignment horizontal="center" vertical="center"/>
    </xf>
    <xf numFmtId="170" fontId="7" fillId="0" borderId="0" xfId="228" applyNumberFormat="1" applyFont="1" applyFill="1" applyAlignment="1">
      <alignment horizontal="center" vertical="center"/>
    </xf>
    <xf numFmtId="165" fontId="7" fillId="0" borderId="0" xfId="228" applyNumberFormat="1" applyFont="1" applyFill="1" applyBorder="1" applyAlignment="1">
      <alignment horizontal="right" vertical="center"/>
    </xf>
    <xf numFmtId="165" fontId="7" fillId="0" borderId="0" xfId="228" applyNumberFormat="1" applyFont="1" applyFill="1" applyBorder="1" applyAlignment="1">
      <alignment horizontal="center" vertical="center"/>
    </xf>
    <xf numFmtId="167" fontId="7" fillId="0" borderId="0" xfId="294" applyNumberFormat="1" applyFont="1" applyFill="1" applyAlignment="1">
      <alignment vertical="center"/>
    </xf>
    <xf numFmtId="167" fontId="7" fillId="0" borderId="0" xfId="294" applyNumberFormat="1" applyFont="1" applyFill="1" applyAlignment="1">
      <alignment horizontal="center" vertical="center"/>
    </xf>
    <xf numFmtId="167" fontId="6" fillId="0" borderId="0" xfId="294" applyNumberFormat="1" applyFont="1" applyFill="1" applyAlignment="1">
      <alignment vertical="center"/>
    </xf>
    <xf numFmtId="167" fontId="7" fillId="0" borderId="0" xfId="294" quotePrefix="1" applyNumberFormat="1" applyFont="1" applyFill="1" applyAlignment="1">
      <alignment vertical="center"/>
    </xf>
    <xf numFmtId="167" fontId="7" fillId="0" borderId="0" xfId="294" quotePrefix="1" applyNumberFormat="1" applyFont="1" applyFill="1" applyAlignment="1">
      <alignment horizontal="left" vertical="center" indent="1"/>
    </xf>
    <xf numFmtId="170" fontId="7" fillId="0" borderId="0" xfId="294" applyNumberFormat="1" applyFont="1" applyFill="1" applyAlignment="1">
      <alignment horizontal="center" vertical="center"/>
    </xf>
    <xf numFmtId="168" fontId="7" fillId="0" borderId="0" xfId="187" applyNumberFormat="1" applyFont="1" applyFill="1" applyAlignment="1">
      <alignment horizontal="right" vertical="center"/>
    </xf>
    <xf numFmtId="167" fontId="63" fillId="0" borderId="0" xfId="187" applyNumberFormat="1" applyFont="1" applyFill="1" applyAlignment="1">
      <alignment vertical="center"/>
    </xf>
    <xf numFmtId="168" fontId="63" fillId="0" borderId="0" xfId="187" applyNumberFormat="1" applyFont="1" applyFill="1" applyAlignment="1">
      <alignment horizontal="right" vertical="center"/>
    </xf>
    <xf numFmtId="174" fontId="7" fillId="0" borderId="0" xfId="187" applyNumberFormat="1" applyFont="1" applyFill="1" applyAlignment="1">
      <alignment horizontal="center" vertical="center"/>
    </xf>
    <xf numFmtId="167" fontId="7" fillId="0" borderId="0" xfId="187" applyNumberFormat="1" applyFont="1" applyFill="1" applyAlignment="1">
      <alignment horizontal="center" vertical="center"/>
    </xf>
    <xf numFmtId="168" fontId="63" fillId="0" borderId="0" xfId="0" applyNumberFormat="1" applyFont="1" applyFill="1" applyAlignment="1">
      <alignment horizontal="right" vertical="center" wrapText="1"/>
    </xf>
    <xf numFmtId="167" fontId="63" fillId="0" borderId="4" xfId="187" applyNumberFormat="1" applyFont="1" applyFill="1" applyBorder="1" applyAlignment="1">
      <alignment vertical="center"/>
    </xf>
    <xf numFmtId="165" fontId="63" fillId="0" borderId="0" xfId="187" applyNumberFormat="1" applyFont="1" applyFill="1" applyAlignment="1">
      <alignment horizontal="center" vertical="center"/>
    </xf>
    <xf numFmtId="168" fontId="63" fillId="0" borderId="5" xfId="187" applyNumberFormat="1" applyFont="1" applyFill="1" applyBorder="1" applyAlignment="1">
      <alignment horizontal="right" vertical="center"/>
    </xf>
    <xf numFmtId="165" fontId="7" fillId="0" borderId="0" xfId="187" applyNumberFormat="1" applyFont="1" applyFill="1" applyAlignment="1">
      <alignment vertical="center"/>
    </xf>
    <xf numFmtId="165" fontId="63" fillId="0" borderId="0" xfId="187" applyNumberFormat="1" applyFont="1" applyFill="1" applyAlignment="1">
      <alignment vertical="center"/>
    </xf>
    <xf numFmtId="168" fontId="63" fillId="0" borderId="0" xfId="0" applyNumberFormat="1" applyFont="1" applyFill="1" applyAlignment="1">
      <alignment horizontal="right" vertical="center"/>
    </xf>
    <xf numFmtId="167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168" fontId="6" fillId="0" borderId="4" xfId="79" applyNumberFormat="1" applyFont="1" applyFill="1" applyBorder="1" applyAlignment="1">
      <alignment horizontal="right" vertical="center" wrapText="1"/>
    </xf>
    <xf numFmtId="168" fontId="64" fillId="0" borderId="4" xfId="79" applyNumberFormat="1" applyFont="1" applyFill="1" applyBorder="1" applyAlignment="1">
      <alignment horizontal="right" vertical="center" wrapText="1"/>
    </xf>
    <xf numFmtId="168" fontId="6" fillId="0" borderId="0" xfId="79" applyNumberFormat="1" applyFont="1" applyFill="1" applyBorder="1" applyAlignment="1">
      <alignment horizontal="right" vertical="center"/>
    </xf>
    <xf numFmtId="168" fontId="64" fillId="0" borderId="0" xfId="79" applyNumberFormat="1" applyFont="1" applyFill="1" applyBorder="1" applyAlignment="1">
      <alignment horizontal="right" vertical="center"/>
    </xf>
    <xf numFmtId="167" fontId="7" fillId="0" borderId="0" xfId="187" applyNumberFormat="1" applyFont="1" applyAlignment="1">
      <alignment horizontal="center" vertical="center"/>
    </xf>
    <xf numFmtId="168" fontId="6" fillId="0" borderId="4" xfId="292" applyNumberFormat="1" applyFont="1" applyFill="1" applyBorder="1" applyAlignment="1">
      <alignment horizontal="right" vertical="center" wrapText="1"/>
    </xf>
    <xf numFmtId="168" fontId="6" fillId="0" borderId="0" xfId="228" applyNumberFormat="1" applyFont="1" applyAlignment="1">
      <alignment horizontal="right" vertical="center"/>
    </xf>
    <xf numFmtId="168" fontId="6" fillId="0" borderId="0" xfId="292" applyNumberFormat="1" applyFont="1" applyFill="1" applyBorder="1" applyAlignment="1">
      <alignment horizontal="right" vertical="center"/>
    </xf>
    <xf numFmtId="168" fontId="57" fillId="0" borderId="5" xfId="50" applyNumberFormat="1" applyFont="1" applyFill="1" applyBorder="1" applyAlignment="1">
      <alignment horizontal="right" vertical="center"/>
    </xf>
    <xf numFmtId="168" fontId="57" fillId="0" borderId="7" xfId="50" applyNumberFormat="1" applyFont="1" applyFill="1" applyBorder="1" applyAlignment="1">
      <alignment horizontal="center" vertical="center"/>
    </xf>
    <xf numFmtId="169" fontId="57" fillId="0" borderId="7" xfId="187" applyNumberFormat="1" applyFont="1" applyBorder="1" applyAlignment="1">
      <alignment horizontal="center" vertical="center"/>
    </xf>
    <xf numFmtId="169" fontId="57" fillId="0" borderId="17" xfId="187" applyNumberFormat="1" applyFont="1" applyBorder="1" applyAlignment="1">
      <alignment horizontal="center" vertical="center"/>
    </xf>
    <xf numFmtId="168" fontId="57" fillId="0" borderId="5" xfId="50" applyNumberFormat="1" applyFont="1" applyFill="1" applyBorder="1" applyAlignment="1">
      <alignment horizontal="center" vertical="center"/>
    </xf>
    <xf numFmtId="169" fontId="57" fillId="0" borderId="4" xfId="187" applyNumberFormat="1" applyFont="1" applyBorder="1" applyAlignment="1">
      <alignment horizontal="center" vertical="center"/>
    </xf>
    <xf numFmtId="169" fontId="6" fillId="0" borderId="5" xfId="187" applyNumberFormat="1" applyFont="1" applyBorder="1" applyAlignment="1">
      <alignment horizontal="right" vertical="center"/>
    </xf>
    <xf numFmtId="168" fontId="6" fillId="0" borderId="5" xfId="50" applyNumberFormat="1" applyFont="1" applyFill="1" applyBorder="1" applyAlignment="1">
      <alignment horizontal="center" vertical="center"/>
    </xf>
    <xf numFmtId="0" fontId="7" fillId="0" borderId="5" xfId="187" applyFont="1" applyBorder="1" applyAlignment="1">
      <alignment horizontal="left" vertical="center" wrapText="1"/>
    </xf>
    <xf numFmtId="168" fontId="62" fillId="0" borderId="0" xfId="292" applyNumberFormat="1" applyFont="1" applyFill="1" applyAlignment="1">
      <alignment horizontal="right" vertical="center"/>
    </xf>
    <xf numFmtId="168" fontId="62" fillId="0" borderId="0" xfId="292" applyNumberFormat="1" applyFont="1" applyFill="1" applyAlignment="1">
      <alignment horizontal="right" vertical="center" wrapText="1"/>
    </xf>
    <xf numFmtId="168" fontId="62" fillId="0" borderId="4" xfId="292" applyNumberFormat="1" applyFont="1" applyFill="1" applyBorder="1" applyAlignment="1">
      <alignment horizontal="right" vertical="center"/>
    </xf>
    <xf numFmtId="167" fontId="61" fillId="0" borderId="5" xfId="228" applyNumberFormat="1" applyFont="1" applyBorder="1" applyAlignment="1">
      <alignment horizontal="justify" vertical="center" wrapText="1"/>
    </xf>
  </cellXfs>
  <cellStyles count="296">
    <cellStyle name="20% - Accent1 2" xfId="1" xr:uid="{00000000-0005-0000-0000-000000000000}"/>
    <cellStyle name="20% - Accent1 3" xfId="2" xr:uid="{00000000-0005-0000-0000-000001000000}"/>
    <cellStyle name="20% - Accent2 2" xfId="3" xr:uid="{00000000-0005-0000-0000-000002000000}"/>
    <cellStyle name="20% - Accent2 3" xfId="4" xr:uid="{00000000-0005-0000-0000-000003000000}"/>
    <cellStyle name="20% - Accent3 2" xfId="5" xr:uid="{00000000-0005-0000-0000-000004000000}"/>
    <cellStyle name="20% - Accent3 3" xfId="6" xr:uid="{00000000-0005-0000-0000-000005000000}"/>
    <cellStyle name="20% - Accent4 2" xfId="7" xr:uid="{00000000-0005-0000-0000-000006000000}"/>
    <cellStyle name="20% - Accent4 3" xfId="8" xr:uid="{00000000-0005-0000-0000-000007000000}"/>
    <cellStyle name="20% - Accent5 2" xfId="9" xr:uid="{00000000-0005-0000-0000-000008000000}"/>
    <cellStyle name="20% - Accent5 3" xfId="10" xr:uid="{00000000-0005-0000-0000-000009000000}"/>
    <cellStyle name="20% - Accent6 2" xfId="11" xr:uid="{00000000-0005-0000-0000-00000A000000}"/>
    <cellStyle name="20% - Accent6 3" xfId="12" xr:uid="{00000000-0005-0000-0000-00000B000000}"/>
    <cellStyle name="40% - Accent1 2" xfId="13" xr:uid="{00000000-0005-0000-0000-00000C000000}"/>
    <cellStyle name="40% - Accent1 3" xfId="14" xr:uid="{00000000-0005-0000-0000-00000D000000}"/>
    <cellStyle name="40% - Accent2 2" xfId="15" xr:uid="{00000000-0005-0000-0000-00000E000000}"/>
    <cellStyle name="40% - Accent2 3" xfId="16" xr:uid="{00000000-0005-0000-0000-00000F000000}"/>
    <cellStyle name="40% - Accent3 2" xfId="17" xr:uid="{00000000-0005-0000-0000-000010000000}"/>
    <cellStyle name="40% - Accent3 3" xfId="18" xr:uid="{00000000-0005-0000-0000-000011000000}"/>
    <cellStyle name="40% - Accent4 2" xfId="19" xr:uid="{00000000-0005-0000-0000-000012000000}"/>
    <cellStyle name="40% - Accent4 3" xfId="20" xr:uid="{00000000-0005-0000-0000-000013000000}"/>
    <cellStyle name="40% - Accent5 2" xfId="21" xr:uid="{00000000-0005-0000-0000-000014000000}"/>
    <cellStyle name="40% - Accent5 3" xfId="22" xr:uid="{00000000-0005-0000-0000-000015000000}"/>
    <cellStyle name="40% - Accent6 2" xfId="23" xr:uid="{00000000-0005-0000-0000-000016000000}"/>
    <cellStyle name="40% - Accent6 3" xfId="24" xr:uid="{00000000-0005-0000-0000-000017000000}"/>
    <cellStyle name="60% - Accent1 2" xfId="25" xr:uid="{00000000-0005-0000-0000-000018000000}"/>
    <cellStyle name="60% - Accent2 2" xfId="26" xr:uid="{00000000-0005-0000-0000-000019000000}"/>
    <cellStyle name="60% - Accent3 2" xfId="27" xr:uid="{00000000-0005-0000-0000-00001A000000}"/>
    <cellStyle name="60% - Accent4 2" xfId="28" xr:uid="{00000000-0005-0000-0000-00001B000000}"/>
    <cellStyle name="60% - Accent5 2" xfId="29" xr:uid="{00000000-0005-0000-0000-00001C000000}"/>
    <cellStyle name="60% - Accent6 2" xfId="30" xr:uid="{00000000-0005-0000-0000-00001D000000}"/>
    <cellStyle name="Accent1 2" xfId="31" xr:uid="{00000000-0005-0000-0000-00001E000000}"/>
    <cellStyle name="Accent2 2" xfId="32" xr:uid="{00000000-0005-0000-0000-00001F000000}"/>
    <cellStyle name="Accent3 2" xfId="33" xr:uid="{00000000-0005-0000-0000-000020000000}"/>
    <cellStyle name="Accent4 2" xfId="34" xr:uid="{00000000-0005-0000-0000-000021000000}"/>
    <cellStyle name="Accent5 2" xfId="35" xr:uid="{00000000-0005-0000-0000-000022000000}"/>
    <cellStyle name="Accent6 2" xfId="36" xr:uid="{00000000-0005-0000-0000-000023000000}"/>
    <cellStyle name="Bad 2" xfId="37" xr:uid="{00000000-0005-0000-0000-000024000000}"/>
    <cellStyle name="Calculation 2" xfId="38" xr:uid="{00000000-0005-0000-0000-000025000000}"/>
    <cellStyle name="Check Cell 2" xfId="39" xr:uid="{00000000-0005-0000-0000-000026000000}"/>
    <cellStyle name="Comma 10" xfId="40" xr:uid="{00000000-0005-0000-0000-000027000000}"/>
    <cellStyle name="Comma 10 2" xfId="41" xr:uid="{00000000-0005-0000-0000-000028000000}"/>
    <cellStyle name="Comma 10 2 2" xfId="42" xr:uid="{00000000-0005-0000-0000-000029000000}"/>
    <cellStyle name="Comma 10 3" xfId="43" xr:uid="{00000000-0005-0000-0000-00002A000000}"/>
    <cellStyle name="Comma 10 4" xfId="44" xr:uid="{00000000-0005-0000-0000-00002B000000}"/>
    <cellStyle name="Comma 11" xfId="45" xr:uid="{00000000-0005-0000-0000-00002C000000}"/>
    <cellStyle name="Comma 11 2" xfId="46" xr:uid="{00000000-0005-0000-0000-00002D000000}"/>
    <cellStyle name="Comma 12" xfId="47" xr:uid="{00000000-0005-0000-0000-00002E000000}"/>
    <cellStyle name="Comma 12 2" xfId="48" xr:uid="{00000000-0005-0000-0000-00002F000000}"/>
    <cellStyle name="Comma 12 2 2" xfId="49" xr:uid="{00000000-0005-0000-0000-000030000000}"/>
    <cellStyle name="Comma 12 2 2 2" xfId="50" xr:uid="{00000000-0005-0000-0000-000031000000}"/>
    <cellStyle name="Comma 12 2 2 2 2" xfId="51" xr:uid="{00000000-0005-0000-0000-000032000000}"/>
    <cellStyle name="Comma 12 2 2 2 3" xfId="52" xr:uid="{00000000-0005-0000-0000-000033000000}"/>
    <cellStyle name="Comma 12 2 2 2 4" xfId="53" xr:uid="{00000000-0005-0000-0000-000034000000}"/>
    <cellStyle name="Comma 12 2 2 2 5" xfId="54" xr:uid="{00000000-0005-0000-0000-000035000000}"/>
    <cellStyle name="Comma 12 2 2 3" xfId="55" xr:uid="{00000000-0005-0000-0000-000036000000}"/>
    <cellStyle name="Comma 12 2 2 4" xfId="56" xr:uid="{00000000-0005-0000-0000-000037000000}"/>
    <cellStyle name="Comma 12 2 2 5" xfId="57" xr:uid="{00000000-0005-0000-0000-000038000000}"/>
    <cellStyle name="Comma 12 2 3" xfId="58" xr:uid="{00000000-0005-0000-0000-000039000000}"/>
    <cellStyle name="Comma 12 3" xfId="59" xr:uid="{00000000-0005-0000-0000-00003A000000}"/>
    <cellStyle name="Comma 12 3 2" xfId="60" xr:uid="{00000000-0005-0000-0000-00003B000000}"/>
    <cellStyle name="Comma 12 3 2 2" xfId="293" xr:uid="{00000000-0005-0000-0000-00003C000000}"/>
    <cellStyle name="Comma 13" xfId="61" xr:uid="{00000000-0005-0000-0000-00003D000000}"/>
    <cellStyle name="Comma 14" xfId="62" xr:uid="{00000000-0005-0000-0000-00003E000000}"/>
    <cellStyle name="Comma 14 2" xfId="63" xr:uid="{00000000-0005-0000-0000-00003F000000}"/>
    <cellStyle name="Comma 14 3 2" xfId="64" xr:uid="{00000000-0005-0000-0000-000040000000}"/>
    <cellStyle name="Comma 15" xfId="65" xr:uid="{00000000-0005-0000-0000-000041000000}"/>
    <cellStyle name="Comma 15 2" xfId="66" xr:uid="{00000000-0005-0000-0000-000042000000}"/>
    <cellStyle name="Comma 15 2 2" xfId="67" xr:uid="{00000000-0005-0000-0000-000043000000}"/>
    <cellStyle name="Comma 15 2 2 2" xfId="68" xr:uid="{00000000-0005-0000-0000-000044000000}"/>
    <cellStyle name="Comma 15 2 3" xfId="69" xr:uid="{00000000-0005-0000-0000-000045000000}"/>
    <cellStyle name="Comma 15 3" xfId="70" xr:uid="{00000000-0005-0000-0000-000046000000}"/>
    <cellStyle name="Comma 16" xfId="71" xr:uid="{00000000-0005-0000-0000-000047000000}"/>
    <cellStyle name="Comma 16 2" xfId="72" xr:uid="{00000000-0005-0000-0000-000048000000}"/>
    <cellStyle name="Comma 17" xfId="73" xr:uid="{00000000-0005-0000-0000-000049000000}"/>
    <cellStyle name="Comma 17 2" xfId="74" xr:uid="{00000000-0005-0000-0000-00004A000000}"/>
    <cellStyle name="Comma 18" xfId="75" xr:uid="{00000000-0005-0000-0000-00004B000000}"/>
    <cellStyle name="Comma 19" xfId="76" xr:uid="{00000000-0005-0000-0000-00004C000000}"/>
    <cellStyle name="Comma 19 2" xfId="77" xr:uid="{00000000-0005-0000-0000-00004D000000}"/>
    <cellStyle name="Comma 2" xfId="78" xr:uid="{00000000-0005-0000-0000-00004E000000}"/>
    <cellStyle name="Comma 2 19 2 2" xfId="79" xr:uid="{00000000-0005-0000-0000-00004F000000}"/>
    <cellStyle name="Comma 2 19 2 2 2" xfId="292" xr:uid="{00000000-0005-0000-0000-000050000000}"/>
    <cellStyle name="Comma 2 2" xfId="80" xr:uid="{00000000-0005-0000-0000-000051000000}"/>
    <cellStyle name="Comma 2 2 2" xfId="81" xr:uid="{00000000-0005-0000-0000-000052000000}"/>
    <cellStyle name="Comma 2 2 3" xfId="82" xr:uid="{00000000-0005-0000-0000-000053000000}"/>
    <cellStyle name="Comma 2 2 3 2" xfId="83" xr:uid="{00000000-0005-0000-0000-000054000000}"/>
    <cellStyle name="Comma 2 3" xfId="84" xr:uid="{00000000-0005-0000-0000-000055000000}"/>
    <cellStyle name="Comma 2 4" xfId="85" xr:uid="{00000000-0005-0000-0000-000056000000}"/>
    <cellStyle name="Comma 2 4 2" xfId="86" xr:uid="{00000000-0005-0000-0000-000057000000}"/>
    <cellStyle name="Comma 2 5" xfId="87" xr:uid="{00000000-0005-0000-0000-000058000000}"/>
    <cellStyle name="Comma 2 6" xfId="88" xr:uid="{00000000-0005-0000-0000-000059000000}"/>
    <cellStyle name="Comma 2 9" xfId="89" xr:uid="{00000000-0005-0000-0000-00005A000000}"/>
    <cellStyle name="Comma 2 9 2" xfId="90" xr:uid="{00000000-0005-0000-0000-00005B000000}"/>
    <cellStyle name="Comma 2 9 2 2" xfId="91" xr:uid="{00000000-0005-0000-0000-00005C000000}"/>
    <cellStyle name="Comma 2 9 3" xfId="92" xr:uid="{00000000-0005-0000-0000-00005D000000}"/>
    <cellStyle name="Comma 3" xfId="93" xr:uid="{00000000-0005-0000-0000-00005E000000}"/>
    <cellStyle name="Comma 3 2" xfId="94" xr:uid="{00000000-0005-0000-0000-00005F000000}"/>
    <cellStyle name="Comma 32" xfId="95" xr:uid="{00000000-0005-0000-0000-000060000000}"/>
    <cellStyle name="Comma 32 2" xfId="96" xr:uid="{00000000-0005-0000-0000-000061000000}"/>
    <cellStyle name="Comma 4" xfId="97" xr:uid="{00000000-0005-0000-0000-000062000000}"/>
    <cellStyle name="Comma 4 2" xfId="98" xr:uid="{00000000-0005-0000-0000-000063000000}"/>
    <cellStyle name="Comma 4 2 2" xfId="99" xr:uid="{00000000-0005-0000-0000-000064000000}"/>
    <cellStyle name="Comma 4 2 2 2" xfId="100" xr:uid="{00000000-0005-0000-0000-000065000000}"/>
    <cellStyle name="Comma 4 2 3" xfId="101" xr:uid="{00000000-0005-0000-0000-000066000000}"/>
    <cellStyle name="Comma 4 2 3 2" xfId="102" xr:uid="{00000000-0005-0000-0000-000067000000}"/>
    <cellStyle name="Comma 40" xfId="103" xr:uid="{00000000-0005-0000-0000-000068000000}"/>
    <cellStyle name="Comma 44" xfId="104" xr:uid="{00000000-0005-0000-0000-000069000000}"/>
    <cellStyle name="Comma 44 2" xfId="105" xr:uid="{00000000-0005-0000-0000-00006A000000}"/>
    <cellStyle name="Comma 5" xfId="106" xr:uid="{00000000-0005-0000-0000-00006B000000}"/>
    <cellStyle name="Comma 6" xfId="107" xr:uid="{00000000-0005-0000-0000-00006C000000}"/>
    <cellStyle name="Comma 7" xfId="108" xr:uid="{00000000-0005-0000-0000-00006D000000}"/>
    <cellStyle name="Comma 8" xfId="109" xr:uid="{00000000-0005-0000-0000-00006E000000}"/>
    <cellStyle name="Comma 8 2" xfId="110" xr:uid="{00000000-0005-0000-0000-00006F000000}"/>
    <cellStyle name="Comma 8 3" xfId="111" xr:uid="{00000000-0005-0000-0000-000070000000}"/>
    <cellStyle name="Comma 9" xfId="112" xr:uid="{00000000-0005-0000-0000-000071000000}"/>
    <cellStyle name="comma zerodec" xfId="113" xr:uid="{00000000-0005-0000-0000-000072000000}"/>
    <cellStyle name="Comma_EGCO_June10 TE 2" xfId="295" xr:uid="{00000000-0005-0000-0000-000073000000}"/>
    <cellStyle name="Currency 2" xfId="114" xr:uid="{00000000-0005-0000-0000-000074000000}"/>
    <cellStyle name="Currency 3" xfId="115" xr:uid="{00000000-0005-0000-0000-000075000000}"/>
    <cellStyle name="Currency1" xfId="116" xr:uid="{00000000-0005-0000-0000-000076000000}"/>
    <cellStyle name="Dollar (zero dec)" xfId="117" xr:uid="{00000000-0005-0000-0000-000077000000}"/>
    <cellStyle name="E&amp;Y House" xfId="118" xr:uid="{00000000-0005-0000-0000-000078000000}"/>
    <cellStyle name="Excel Built-in Normal" xfId="119" xr:uid="{00000000-0005-0000-0000-000079000000}"/>
    <cellStyle name="Explanatory Text 2" xfId="120" xr:uid="{00000000-0005-0000-0000-00007A000000}"/>
    <cellStyle name="Good 2" xfId="121" xr:uid="{00000000-0005-0000-0000-00007B000000}"/>
    <cellStyle name="Grey" xfId="122" xr:uid="{00000000-0005-0000-0000-00007C000000}"/>
    <cellStyle name="Heading" xfId="123" xr:uid="{00000000-0005-0000-0000-00007D000000}"/>
    <cellStyle name="Heading 1" xfId="124" builtinId="16" customBuiltin="1"/>
    <cellStyle name="Heading 2" xfId="125" builtinId="17" customBuiltin="1"/>
    <cellStyle name="Heading 3" xfId="126" builtinId="18" customBuiltin="1"/>
    <cellStyle name="Heading 4" xfId="127" builtinId="19" customBuiltin="1"/>
    <cellStyle name="Hyperlink 2" xfId="128" xr:uid="{00000000-0005-0000-0000-000082000000}"/>
    <cellStyle name="Hyperlink 3" xfId="129" xr:uid="{00000000-0005-0000-0000-000083000000}"/>
    <cellStyle name="Hyperlink 4 3" xfId="130" xr:uid="{00000000-0005-0000-0000-000084000000}"/>
    <cellStyle name="Hyperlink 4 3 2" xfId="131" xr:uid="{00000000-0005-0000-0000-000085000000}"/>
    <cellStyle name="Hyperlink 4 3 3" xfId="132" xr:uid="{00000000-0005-0000-0000-000086000000}"/>
    <cellStyle name="Hyperlink 4 3 4" xfId="133" xr:uid="{00000000-0005-0000-0000-000087000000}"/>
    <cellStyle name="Hyperlink 4 3 5" xfId="134" xr:uid="{00000000-0005-0000-0000-000088000000}"/>
    <cellStyle name="Hyperlink 4 3 6" xfId="135" xr:uid="{00000000-0005-0000-0000-000089000000}"/>
    <cellStyle name="Hyperlink 7" xfId="136" xr:uid="{00000000-0005-0000-0000-00008A000000}"/>
    <cellStyle name="Hyperlink 8" xfId="137" xr:uid="{00000000-0005-0000-0000-00008B000000}"/>
    <cellStyle name="Input [yellow]" xfId="138" xr:uid="{00000000-0005-0000-0000-00008C000000}"/>
    <cellStyle name="Input 10" xfId="139" xr:uid="{00000000-0005-0000-0000-00008D000000}"/>
    <cellStyle name="Input 11" xfId="140" xr:uid="{00000000-0005-0000-0000-00008E000000}"/>
    <cellStyle name="Input 12" xfId="141" xr:uid="{00000000-0005-0000-0000-00008F000000}"/>
    <cellStyle name="Input 13" xfId="142" xr:uid="{00000000-0005-0000-0000-000090000000}"/>
    <cellStyle name="Input 14" xfId="143" xr:uid="{00000000-0005-0000-0000-000091000000}"/>
    <cellStyle name="Input 15" xfId="144" xr:uid="{00000000-0005-0000-0000-000092000000}"/>
    <cellStyle name="Input 16" xfId="145" xr:uid="{00000000-0005-0000-0000-000093000000}"/>
    <cellStyle name="Input 17" xfId="146" xr:uid="{00000000-0005-0000-0000-000094000000}"/>
    <cellStyle name="Input 18" xfId="147" xr:uid="{00000000-0005-0000-0000-000095000000}"/>
    <cellStyle name="Input 19" xfId="148" xr:uid="{00000000-0005-0000-0000-000096000000}"/>
    <cellStyle name="Input 2" xfId="149" xr:uid="{00000000-0005-0000-0000-000097000000}"/>
    <cellStyle name="Input 20" xfId="150" xr:uid="{00000000-0005-0000-0000-000098000000}"/>
    <cellStyle name="Input 21" xfId="151" xr:uid="{00000000-0005-0000-0000-000099000000}"/>
    <cellStyle name="Input 22" xfId="152" xr:uid="{00000000-0005-0000-0000-00009A000000}"/>
    <cellStyle name="Input 23" xfId="153" xr:uid="{00000000-0005-0000-0000-00009B000000}"/>
    <cellStyle name="Input 24" xfId="154" xr:uid="{00000000-0005-0000-0000-00009C000000}"/>
    <cellStyle name="Input 25" xfId="155" xr:uid="{00000000-0005-0000-0000-00009D000000}"/>
    <cellStyle name="Input 26" xfId="156" xr:uid="{00000000-0005-0000-0000-00009E000000}"/>
    <cellStyle name="Input 27" xfId="157" xr:uid="{00000000-0005-0000-0000-00009F000000}"/>
    <cellStyle name="Input 3" xfId="158" xr:uid="{00000000-0005-0000-0000-0000A0000000}"/>
    <cellStyle name="Input 4" xfId="159" xr:uid="{00000000-0005-0000-0000-0000A1000000}"/>
    <cellStyle name="Input 5" xfId="160" xr:uid="{00000000-0005-0000-0000-0000A2000000}"/>
    <cellStyle name="Input 6" xfId="161" xr:uid="{00000000-0005-0000-0000-0000A3000000}"/>
    <cellStyle name="Input 7" xfId="162" xr:uid="{00000000-0005-0000-0000-0000A4000000}"/>
    <cellStyle name="Input 8" xfId="163" xr:uid="{00000000-0005-0000-0000-0000A5000000}"/>
    <cellStyle name="Input 9" xfId="164" xr:uid="{00000000-0005-0000-0000-0000A6000000}"/>
    <cellStyle name="Linked Cell 2" xfId="165" xr:uid="{00000000-0005-0000-0000-0000A7000000}"/>
    <cellStyle name="Neutral 2" xfId="166" xr:uid="{00000000-0005-0000-0000-0000A8000000}"/>
    <cellStyle name="no dec" xfId="167" xr:uid="{00000000-0005-0000-0000-0000A9000000}"/>
    <cellStyle name="Normal" xfId="0" builtinId="0" customBuiltin="1"/>
    <cellStyle name="Normal - Style1" xfId="168" xr:uid="{00000000-0005-0000-0000-0000AB000000}"/>
    <cellStyle name="Normal - Style1 10" xfId="169" xr:uid="{00000000-0005-0000-0000-0000AC000000}"/>
    <cellStyle name="Normal 10" xfId="170" xr:uid="{00000000-0005-0000-0000-0000AD000000}"/>
    <cellStyle name="Normal 10 4" xfId="171" xr:uid="{00000000-0005-0000-0000-0000AE000000}"/>
    <cellStyle name="Normal 11" xfId="172" xr:uid="{00000000-0005-0000-0000-0000AF000000}"/>
    <cellStyle name="Normal 11 2" xfId="173" xr:uid="{00000000-0005-0000-0000-0000B0000000}"/>
    <cellStyle name="Normal 11 3" xfId="174" xr:uid="{00000000-0005-0000-0000-0000B1000000}"/>
    <cellStyle name="Normal 12" xfId="175" xr:uid="{00000000-0005-0000-0000-0000B2000000}"/>
    <cellStyle name="Normal 13" xfId="176" xr:uid="{00000000-0005-0000-0000-0000B3000000}"/>
    <cellStyle name="Normal 14" xfId="177" xr:uid="{00000000-0005-0000-0000-0000B4000000}"/>
    <cellStyle name="Normal 14 2" xfId="178" xr:uid="{00000000-0005-0000-0000-0000B5000000}"/>
    <cellStyle name="Normal 14 2 2" xfId="179" xr:uid="{00000000-0005-0000-0000-0000B6000000}"/>
    <cellStyle name="Normal 15" xfId="180" xr:uid="{00000000-0005-0000-0000-0000B7000000}"/>
    <cellStyle name="Normal 15 5" xfId="181" xr:uid="{00000000-0005-0000-0000-0000B8000000}"/>
    <cellStyle name="Normal 16" xfId="182" xr:uid="{00000000-0005-0000-0000-0000B9000000}"/>
    <cellStyle name="Normal 17" xfId="183" xr:uid="{00000000-0005-0000-0000-0000BA000000}"/>
    <cellStyle name="Normal 18" xfId="184" xr:uid="{00000000-0005-0000-0000-0000BB000000}"/>
    <cellStyle name="Normal 19" xfId="185" xr:uid="{00000000-0005-0000-0000-0000BC000000}"/>
    <cellStyle name="Normal 2" xfId="186" xr:uid="{00000000-0005-0000-0000-0000BD000000}"/>
    <cellStyle name="Normal 2 13" xfId="187" xr:uid="{00000000-0005-0000-0000-0000BE000000}"/>
    <cellStyle name="Normal 2 2" xfId="188" xr:uid="{00000000-0005-0000-0000-0000BF000000}"/>
    <cellStyle name="Normal 2 2 2" xfId="189" xr:uid="{00000000-0005-0000-0000-0000C0000000}"/>
    <cellStyle name="Normal 2 2 2 2" xfId="190" xr:uid="{00000000-0005-0000-0000-0000C1000000}"/>
    <cellStyle name="Normal 2 2 3" xfId="191" xr:uid="{00000000-0005-0000-0000-0000C2000000}"/>
    <cellStyle name="Normal 2 3" xfId="192" xr:uid="{00000000-0005-0000-0000-0000C3000000}"/>
    <cellStyle name="Normal 2 3 2" xfId="193" xr:uid="{00000000-0005-0000-0000-0000C4000000}"/>
    <cellStyle name="Normal 2 4" xfId="194" xr:uid="{00000000-0005-0000-0000-0000C5000000}"/>
    <cellStyle name="Normal 2 5" xfId="195" xr:uid="{00000000-0005-0000-0000-0000C6000000}"/>
    <cellStyle name="Normal 2 6" xfId="196" xr:uid="{00000000-0005-0000-0000-0000C7000000}"/>
    <cellStyle name="Normal 20" xfId="197" xr:uid="{00000000-0005-0000-0000-0000C8000000}"/>
    <cellStyle name="Normal 21" xfId="198" xr:uid="{00000000-0005-0000-0000-0000C9000000}"/>
    <cellStyle name="Normal 22" xfId="199" xr:uid="{00000000-0005-0000-0000-0000CA000000}"/>
    <cellStyle name="Normal 23" xfId="200" xr:uid="{00000000-0005-0000-0000-0000CB000000}"/>
    <cellStyle name="Normal 24" xfId="201" xr:uid="{00000000-0005-0000-0000-0000CC000000}"/>
    <cellStyle name="Normal 25" xfId="294" xr:uid="{00000000-0005-0000-0000-0000CD000000}"/>
    <cellStyle name="Normal 27" xfId="202" xr:uid="{00000000-0005-0000-0000-0000CE000000}"/>
    <cellStyle name="Normal 3" xfId="203" xr:uid="{00000000-0005-0000-0000-0000CF000000}"/>
    <cellStyle name="Normal 3 2" xfId="204" xr:uid="{00000000-0005-0000-0000-0000D0000000}"/>
    <cellStyle name="Normal 3 2 2" xfId="205" xr:uid="{00000000-0005-0000-0000-0000D1000000}"/>
    <cellStyle name="Normal 3 3" xfId="206" xr:uid="{00000000-0005-0000-0000-0000D2000000}"/>
    <cellStyle name="Normal 3 3 2" xfId="207" xr:uid="{00000000-0005-0000-0000-0000D3000000}"/>
    <cellStyle name="Normal 3 4" xfId="208" xr:uid="{00000000-0005-0000-0000-0000D4000000}"/>
    <cellStyle name="Normal 3 5" xfId="209" xr:uid="{00000000-0005-0000-0000-0000D5000000}"/>
    <cellStyle name="Normal 32" xfId="210" xr:uid="{00000000-0005-0000-0000-0000D6000000}"/>
    <cellStyle name="Normal 33" xfId="211" xr:uid="{00000000-0005-0000-0000-0000D7000000}"/>
    <cellStyle name="Normal 33 2" xfId="212" xr:uid="{00000000-0005-0000-0000-0000D8000000}"/>
    <cellStyle name="Normal 34" xfId="213" xr:uid="{00000000-0005-0000-0000-0000D9000000}"/>
    <cellStyle name="Normal 4" xfId="214" xr:uid="{00000000-0005-0000-0000-0000DA000000}"/>
    <cellStyle name="Normal 4 2" xfId="215" xr:uid="{00000000-0005-0000-0000-0000DB000000}"/>
    <cellStyle name="Normal 44" xfId="216" xr:uid="{00000000-0005-0000-0000-0000DC000000}"/>
    <cellStyle name="Normal 45" xfId="217" xr:uid="{00000000-0005-0000-0000-0000DD000000}"/>
    <cellStyle name="Normal 5" xfId="218" xr:uid="{00000000-0005-0000-0000-0000DE000000}"/>
    <cellStyle name="Normal 5 2" xfId="219" xr:uid="{00000000-0005-0000-0000-0000DF000000}"/>
    <cellStyle name="Normal 6" xfId="220" xr:uid="{00000000-0005-0000-0000-0000E0000000}"/>
    <cellStyle name="Normal 7" xfId="221" xr:uid="{00000000-0005-0000-0000-0000E1000000}"/>
    <cellStyle name="Normal 8" xfId="222" xr:uid="{00000000-0005-0000-0000-0000E2000000}"/>
    <cellStyle name="Normal 8 2" xfId="223" xr:uid="{00000000-0005-0000-0000-0000E3000000}"/>
    <cellStyle name="Normal 8 2 2" xfId="224" xr:uid="{00000000-0005-0000-0000-0000E4000000}"/>
    <cellStyle name="Normal 9" xfId="225" xr:uid="{00000000-0005-0000-0000-0000E5000000}"/>
    <cellStyle name="Normal 9 2" xfId="226" xr:uid="{00000000-0005-0000-0000-0000E6000000}"/>
    <cellStyle name="Normal 9 3" xfId="227" xr:uid="{00000000-0005-0000-0000-0000E7000000}"/>
    <cellStyle name="Normal_EGCO_June10 TE" xfId="228" xr:uid="{00000000-0005-0000-0000-0000E8000000}"/>
    <cellStyle name="Normal_KEGCO_2002" xfId="229" xr:uid="{00000000-0005-0000-0000-0000E9000000}"/>
    <cellStyle name="Normal_Sheet1" xfId="230" xr:uid="{00000000-0005-0000-0000-0000EA000000}"/>
    <cellStyle name="Note 2" xfId="231" xr:uid="{00000000-0005-0000-0000-0000EB000000}"/>
    <cellStyle name="Note 2 2" xfId="232" xr:uid="{00000000-0005-0000-0000-0000EC000000}"/>
    <cellStyle name="Note 3" xfId="233" xr:uid="{00000000-0005-0000-0000-0000ED000000}"/>
    <cellStyle name="Note 3 2" xfId="234" xr:uid="{00000000-0005-0000-0000-0000EE000000}"/>
    <cellStyle name="Output 2" xfId="235" xr:uid="{00000000-0005-0000-0000-0000EF000000}"/>
    <cellStyle name="Percent [2]" xfId="236" xr:uid="{00000000-0005-0000-0000-0000F0000000}"/>
    <cellStyle name="Percent 10" xfId="237" xr:uid="{00000000-0005-0000-0000-0000F1000000}"/>
    <cellStyle name="Percent 11" xfId="238" xr:uid="{00000000-0005-0000-0000-0000F2000000}"/>
    <cellStyle name="Percent 12" xfId="239" xr:uid="{00000000-0005-0000-0000-0000F3000000}"/>
    <cellStyle name="Percent 13" xfId="240" xr:uid="{00000000-0005-0000-0000-0000F4000000}"/>
    <cellStyle name="Percent 2" xfId="241" xr:uid="{00000000-0005-0000-0000-0000F5000000}"/>
    <cellStyle name="Percent 2 2" xfId="242" xr:uid="{00000000-0005-0000-0000-0000F6000000}"/>
    <cellStyle name="Percent 3" xfId="243" xr:uid="{00000000-0005-0000-0000-0000F7000000}"/>
    <cellStyle name="Percent 3 2" xfId="244" xr:uid="{00000000-0005-0000-0000-0000F8000000}"/>
    <cellStyle name="Percent 3 2 2" xfId="245" xr:uid="{00000000-0005-0000-0000-0000F9000000}"/>
    <cellStyle name="Percent 3 3" xfId="246" xr:uid="{00000000-0005-0000-0000-0000FA000000}"/>
    <cellStyle name="Percent 3 3 2" xfId="247" xr:uid="{00000000-0005-0000-0000-0000FB000000}"/>
    <cellStyle name="Percent 3 3 2 2" xfId="248" xr:uid="{00000000-0005-0000-0000-0000FC000000}"/>
    <cellStyle name="Percent 3 3 3" xfId="249" xr:uid="{00000000-0005-0000-0000-0000FD000000}"/>
    <cellStyle name="Percent 3 4" xfId="250" xr:uid="{00000000-0005-0000-0000-0000FE000000}"/>
    <cellStyle name="Percent 3 5" xfId="251" xr:uid="{00000000-0005-0000-0000-0000FF000000}"/>
    <cellStyle name="Percent 4" xfId="252" xr:uid="{00000000-0005-0000-0000-000000010000}"/>
    <cellStyle name="Percent 5" xfId="253" xr:uid="{00000000-0005-0000-0000-000001010000}"/>
    <cellStyle name="Percent 6" xfId="254" xr:uid="{00000000-0005-0000-0000-000002010000}"/>
    <cellStyle name="Percent 7" xfId="255" xr:uid="{00000000-0005-0000-0000-000003010000}"/>
    <cellStyle name="Percent 8" xfId="256" xr:uid="{00000000-0005-0000-0000-000004010000}"/>
    <cellStyle name="Percent 9" xfId="257" xr:uid="{00000000-0005-0000-0000-000005010000}"/>
    <cellStyle name="Quantity" xfId="258" xr:uid="{00000000-0005-0000-0000-000006010000}"/>
    <cellStyle name="Quantity 2" xfId="259" xr:uid="{00000000-0005-0000-0000-000007010000}"/>
    <cellStyle name="Quantity 2 2" xfId="260" xr:uid="{00000000-0005-0000-0000-000008010000}"/>
    <cellStyle name="Quantity 2 3" xfId="261" xr:uid="{00000000-0005-0000-0000-000009010000}"/>
    <cellStyle name="Quantity 2 4" xfId="262" xr:uid="{00000000-0005-0000-0000-00000A010000}"/>
    <cellStyle name="Quantity 2 5" xfId="263" xr:uid="{00000000-0005-0000-0000-00000B010000}"/>
    <cellStyle name="Quantity 2 6" xfId="264" xr:uid="{00000000-0005-0000-0000-00000C010000}"/>
    <cellStyle name="Quantity 3" xfId="265" xr:uid="{00000000-0005-0000-0000-00000D010000}"/>
    <cellStyle name="Standard_OPTIMIR1 (deutsch)" xfId="266" xr:uid="{00000000-0005-0000-0000-00000E010000}"/>
    <cellStyle name="TableStyleLight1" xfId="267" xr:uid="{00000000-0005-0000-0000-00000F010000}"/>
    <cellStyle name="Title 2" xfId="268" xr:uid="{00000000-0005-0000-0000-000010010000}"/>
    <cellStyle name="Total 2" xfId="269" xr:uid="{00000000-0005-0000-0000-000011010000}"/>
    <cellStyle name="Warning Text 2" xfId="270" xr:uid="{00000000-0005-0000-0000-000012010000}"/>
    <cellStyle name="Wไhrung [0]_OPTIMIR1 (deutsch)" xfId="271" xr:uid="{00000000-0005-0000-0000-000013010000}"/>
    <cellStyle name="Wไhrung_OPTIMIR1 (deutsch)" xfId="272" xr:uid="{00000000-0005-0000-0000-000014010000}"/>
    <cellStyle name="เครื่องหมายจุลภาค 2" xfId="273" xr:uid="{00000000-0005-0000-0000-000015010000}"/>
    <cellStyle name="เครื่องหมายจุลภาค 2 2" xfId="274" xr:uid="{00000000-0005-0000-0000-000016010000}"/>
    <cellStyle name="เครื่องหมายจุลภาค 2 3" xfId="275" xr:uid="{00000000-0005-0000-0000-000017010000}"/>
    <cellStyle name="เครื่องหมายจุลภาค 3" xfId="276" xr:uid="{00000000-0005-0000-0000-000018010000}"/>
    <cellStyle name="เครื่องหมายจุลภาค 4" xfId="277" xr:uid="{00000000-0005-0000-0000-000019010000}"/>
    <cellStyle name="เครื่องหมายจุลภาค 4 2" xfId="278" xr:uid="{00000000-0005-0000-0000-00001A010000}"/>
    <cellStyle name="เครื่องหมายจุลภาค 4 3" xfId="279" xr:uid="{00000000-0005-0000-0000-00001B010000}"/>
    <cellStyle name="เครื่องหมายจุลภาค 4 3 2" xfId="280" xr:uid="{00000000-0005-0000-0000-00001C010000}"/>
    <cellStyle name="เครื่องหมายจุลภาค 4 4" xfId="281" xr:uid="{00000000-0005-0000-0000-00001D010000}"/>
    <cellStyle name="เครื่องหมายจุลภาค_กระดาษทำการงบการเงินรวม" xfId="282" xr:uid="{00000000-0005-0000-0000-00001E010000}"/>
    <cellStyle name="เปอร์เซ็นต์ 3" xfId="283" xr:uid="{00000000-0005-0000-0000-000026010000}"/>
    <cellStyle name="ปกติ 2" xfId="284" xr:uid="{00000000-0005-0000-0000-00001F010000}"/>
    <cellStyle name="ปกติ 2 2" xfId="285" xr:uid="{00000000-0005-0000-0000-000020010000}"/>
    <cellStyle name="ปกติ 2 3" xfId="286" xr:uid="{00000000-0005-0000-0000-000021010000}"/>
    <cellStyle name="ปกติ 2 4" xfId="287" xr:uid="{00000000-0005-0000-0000-000022010000}"/>
    <cellStyle name="ปกติ 2 6" xfId="288" xr:uid="{00000000-0005-0000-0000-000023010000}"/>
    <cellStyle name="ปกติ 5" xfId="289" xr:uid="{00000000-0005-0000-0000-000024010000}"/>
    <cellStyle name="ปกติ_Sheet1" xfId="290" xr:uid="{00000000-0005-0000-0000-000025010000}"/>
    <cellStyle name="ลักษณะ 1" xfId="291" xr:uid="{00000000-0005-0000-0000-000027010000}"/>
  </cellStyles>
  <dxfs count="0"/>
  <tableStyles count="0" defaultTableStyle="TableStyleMedium9" defaultPivotStyle="PivotStyleLight16"/>
  <colors>
    <mruColors>
      <color rgb="FFFAFAFA"/>
      <color rgb="FF666699"/>
      <color rgb="FFFF99FF"/>
      <color rgb="FFF9E3E8"/>
      <color rgb="FFC6DF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66699"/>
  </sheetPr>
  <dimension ref="A1:M157"/>
  <sheetViews>
    <sheetView topLeftCell="A116" zoomScaleNormal="100" zoomScaleSheetLayoutView="115" zoomScalePageLayoutView="112" workbookViewId="0">
      <selection activeCell="D122" sqref="D122"/>
    </sheetView>
  </sheetViews>
  <sheetFormatPr defaultColWidth="9.5703125" defaultRowHeight="16.5" customHeight="1"/>
  <cols>
    <col min="1" max="3" width="1.42578125" style="23" customWidth="1"/>
    <col min="4" max="4" width="31.140625" style="23" customWidth="1"/>
    <col min="5" max="5" width="6.28515625" style="21" customWidth="1"/>
    <col min="6" max="6" width="0.85546875" style="64" customWidth="1"/>
    <col min="7" max="7" width="12.28515625" style="22" customWidth="1"/>
    <col min="8" max="8" width="0.85546875" style="23" customWidth="1"/>
    <col min="9" max="9" width="12.28515625" style="234" customWidth="1"/>
    <col min="10" max="10" width="0.85546875" style="235" customWidth="1"/>
    <col min="11" max="11" width="12.28515625" style="234" customWidth="1"/>
    <col min="12" max="12" width="0.85546875" style="236" customWidth="1"/>
    <col min="13" max="13" width="12.28515625" style="234" customWidth="1"/>
    <col min="14" max="16384" width="9.5703125" style="23"/>
  </cols>
  <sheetData>
    <row r="1" spans="1:13" ht="16.5" customHeight="1">
      <c r="A1" s="20" t="s">
        <v>69</v>
      </c>
      <c r="B1" s="20"/>
      <c r="C1" s="20"/>
      <c r="D1" s="20"/>
    </row>
    <row r="2" spans="1:13" ht="16.5" customHeight="1">
      <c r="A2" s="20" t="s">
        <v>0</v>
      </c>
      <c r="B2" s="20"/>
      <c r="C2" s="20"/>
      <c r="D2" s="20"/>
    </row>
    <row r="3" spans="1:13" ht="16.5" customHeight="1">
      <c r="A3" s="24" t="s">
        <v>181</v>
      </c>
      <c r="B3" s="25"/>
      <c r="C3" s="25"/>
      <c r="D3" s="25"/>
      <c r="E3" s="26"/>
      <c r="F3" s="27"/>
      <c r="G3" s="28"/>
      <c r="H3" s="29"/>
      <c r="I3" s="237"/>
      <c r="J3" s="238"/>
      <c r="K3" s="237"/>
      <c r="L3" s="239"/>
      <c r="M3" s="237"/>
    </row>
    <row r="4" spans="1:13" ht="16.5" customHeight="1">
      <c r="A4" s="20"/>
      <c r="B4" s="20"/>
      <c r="C4" s="20"/>
      <c r="D4" s="20"/>
    </row>
    <row r="5" spans="1:13" ht="16.5" customHeight="1">
      <c r="D5" s="30"/>
    </row>
    <row r="6" spans="1:13" ht="15.6" customHeight="1">
      <c r="A6" s="23" t="s">
        <v>1</v>
      </c>
      <c r="E6" s="31"/>
      <c r="F6" s="32"/>
      <c r="G6" s="334" t="s">
        <v>2</v>
      </c>
      <c r="H6" s="334"/>
      <c r="I6" s="334"/>
      <c r="J6" s="240"/>
      <c r="K6" s="335" t="s">
        <v>92</v>
      </c>
      <c r="L6" s="335"/>
      <c r="M6" s="335"/>
    </row>
    <row r="7" spans="1:13" ht="15.6" customHeight="1">
      <c r="E7" s="31"/>
      <c r="F7" s="32"/>
      <c r="G7" s="332" t="s">
        <v>103</v>
      </c>
      <c r="H7" s="332"/>
      <c r="I7" s="332"/>
      <c r="J7" s="240"/>
      <c r="K7" s="333" t="s">
        <v>103</v>
      </c>
      <c r="L7" s="333"/>
      <c r="M7" s="333"/>
    </row>
    <row r="8" spans="1:13" ht="15.6" customHeight="1">
      <c r="E8" s="31"/>
      <c r="F8" s="32"/>
      <c r="G8" s="13" t="s">
        <v>76</v>
      </c>
      <c r="H8" s="20"/>
      <c r="I8" s="241" t="s">
        <v>77</v>
      </c>
      <c r="J8" s="242"/>
      <c r="K8" s="241" t="s">
        <v>76</v>
      </c>
      <c r="L8" s="243"/>
      <c r="M8" s="241" t="s">
        <v>77</v>
      </c>
    </row>
    <row r="9" spans="1:13" ht="15.6" customHeight="1">
      <c r="E9" s="31"/>
      <c r="F9" s="32"/>
      <c r="G9" s="4" t="s">
        <v>182</v>
      </c>
      <c r="H9" s="4"/>
      <c r="I9" s="244" t="s">
        <v>3</v>
      </c>
      <c r="J9" s="240"/>
      <c r="K9" s="244" t="s">
        <v>182</v>
      </c>
      <c r="L9" s="244"/>
      <c r="M9" s="244" t="s">
        <v>3</v>
      </c>
    </row>
    <row r="10" spans="1:13" ht="15.6" customHeight="1">
      <c r="F10" s="32"/>
      <c r="G10" s="4" t="s">
        <v>183</v>
      </c>
      <c r="H10" s="5"/>
      <c r="I10" s="244" t="s">
        <v>168</v>
      </c>
      <c r="J10" s="245"/>
      <c r="K10" s="244" t="s">
        <v>183</v>
      </c>
      <c r="L10" s="246"/>
      <c r="M10" s="244" t="s">
        <v>168</v>
      </c>
    </row>
    <row r="11" spans="1:13" ht="15.6" customHeight="1">
      <c r="E11" s="33" t="s">
        <v>4</v>
      </c>
      <c r="F11" s="32"/>
      <c r="G11" s="34" t="s">
        <v>70</v>
      </c>
      <c r="H11" s="5"/>
      <c r="I11" s="247" t="s">
        <v>70</v>
      </c>
      <c r="J11" s="245"/>
      <c r="K11" s="247" t="s">
        <v>70</v>
      </c>
      <c r="L11" s="246"/>
      <c r="M11" s="247" t="s">
        <v>70</v>
      </c>
    </row>
    <row r="12" spans="1:13" ht="6" customHeight="1">
      <c r="E12" s="31"/>
      <c r="F12" s="32"/>
      <c r="G12" s="35"/>
      <c r="H12" s="5"/>
      <c r="I12" s="248"/>
      <c r="J12" s="245"/>
      <c r="K12" s="249"/>
      <c r="L12" s="246"/>
      <c r="M12" s="248"/>
    </row>
    <row r="13" spans="1:13" ht="15.6" customHeight="1">
      <c r="A13" s="20" t="s">
        <v>5</v>
      </c>
      <c r="B13" s="20"/>
      <c r="G13" s="10"/>
      <c r="K13" s="250"/>
    </row>
    <row r="14" spans="1:13" ht="6" customHeight="1">
      <c r="B14" s="20"/>
      <c r="G14" s="10"/>
      <c r="K14" s="250"/>
    </row>
    <row r="15" spans="1:13" ht="15.6" customHeight="1">
      <c r="A15" s="20" t="s">
        <v>6</v>
      </c>
      <c r="B15" s="20"/>
      <c r="G15" s="10"/>
      <c r="K15" s="250"/>
    </row>
    <row r="16" spans="1:13" ht="6" customHeight="1">
      <c r="A16" s="20"/>
      <c r="B16" s="20"/>
      <c r="G16" s="10"/>
      <c r="K16" s="250"/>
    </row>
    <row r="17" spans="1:13" ht="15.6" customHeight="1">
      <c r="A17" s="219" t="s">
        <v>7</v>
      </c>
      <c r="B17" s="219"/>
      <c r="C17" s="219"/>
      <c r="D17" s="219"/>
      <c r="E17" s="217"/>
      <c r="F17" s="217"/>
      <c r="G17" s="10">
        <v>3118145</v>
      </c>
      <c r="H17" s="318"/>
      <c r="I17" s="319">
        <v>3380660</v>
      </c>
      <c r="J17" s="320"/>
      <c r="K17" s="250">
        <v>359691</v>
      </c>
      <c r="L17" s="320"/>
      <c r="M17" s="319">
        <v>1315930</v>
      </c>
    </row>
    <row r="18" spans="1:13" ht="15.6" customHeight="1">
      <c r="A18" s="219" t="s">
        <v>271</v>
      </c>
      <c r="B18" s="219"/>
      <c r="C18" s="219"/>
      <c r="D18" s="219"/>
      <c r="E18" s="217">
        <v>7</v>
      </c>
      <c r="F18" s="217"/>
      <c r="G18" s="10">
        <v>1301931</v>
      </c>
      <c r="H18" s="318"/>
      <c r="I18" s="319">
        <v>1108022</v>
      </c>
      <c r="J18" s="320"/>
      <c r="K18" s="250">
        <v>698995</v>
      </c>
      <c r="L18" s="320"/>
      <c r="M18" s="319">
        <v>559503</v>
      </c>
    </row>
    <row r="19" spans="1:13" ht="15.6" customHeight="1">
      <c r="A19" s="219" t="s">
        <v>8</v>
      </c>
      <c r="B19" s="219"/>
      <c r="C19" s="219"/>
      <c r="D19" s="219"/>
      <c r="E19" s="321">
        <v>17.5</v>
      </c>
      <c r="F19" s="322"/>
      <c r="G19" s="10">
        <v>0</v>
      </c>
      <c r="H19" s="318"/>
      <c r="I19" s="323">
        <v>0</v>
      </c>
      <c r="J19" s="320"/>
      <c r="K19" s="250">
        <v>1001500</v>
      </c>
      <c r="L19" s="320"/>
      <c r="M19" s="319">
        <v>1347900</v>
      </c>
    </row>
    <row r="20" spans="1:13" ht="15.6" customHeight="1">
      <c r="A20" s="219" t="s">
        <v>177</v>
      </c>
      <c r="B20" s="219"/>
      <c r="C20" s="219"/>
      <c r="D20" s="219"/>
      <c r="E20" s="321"/>
      <c r="F20" s="322"/>
      <c r="G20" s="10">
        <v>0</v>
      </c>
      <c r="H20" s="318"/>
      <c r="I20" s="319">
        <v>19802</v>
      </c>
      <c r="J20" s="320"/>
      <c r="K20" s="250">
        <v>0</v>
      </c>
      <c r="L20" s="320"/>
      <c r="M20" s="319">
        <v>19802</v>
      </c>
    </row>
    <row r="21" spans="1:13" ht="15.6" customHeight="1">
      <c r="A21" s="219" t="s">
        <v>146</v>
      </c>
      <c r="B21" s="219"/>
      <c r="C21" s="219"/>
      <c r="D21" s="219"/>
      <c r="E21" s="321"/>
      <c r="F21" s="322"/>
      <c r="G21" s="10"/>
      <c r="H21" s="318"/>
      <c r="I21" s="320"/>
      <c r="J21" s="320"/>
      <c r="K21" s="250"/>
      <c r="L21" s="320"/>
      <c r="M21" s="320"/>
    </row>
    <row r="22" spans="1:13" ht="15.6" customHeight="1">
      <c r="A22" s="219"/>
      <c r="B22" s="219" t="s">
        <v>147</v>
      </c>
      <c r="C22" s="219"/>
      <c r="D22" s="219"/>
      <c r="E22" s="321">
        <v>17.600000000000001</v>
      </c>
      <c r="F22" s="322"/>
      <c r="G22" s="10">
        <v>96</v>
      </c>
      <c r="H22" s="318"/>
      <c r="I22" s="319">
        <v>24</v>
      </c>
      <c r="J22" s="320"/>
      <c r="K22" s="250">
        <v>629654</v>
      </c>
      <c r="L22" s="320"/>
      <c r="M22" s="319">
        <v>650281</v>
      </c>
    </row>
    <row r="23" spans="1:13" ht="15.6" customHeight="1">
      <c r="A23" s="219" t="s">
        <v>72</v>
      </c>
      <c r="B23" s="219"/>
      <c r="C23" s="219"/>
      <c r="D23" s="219"/>
      <c r="E23" s="217">
        <v>8</v>
      </c>
      <c r="F23" s="322"/>
      <c r="G23" s="19">
        <v>3778668</v>
      </c>
      <c r="H23" s="318"/>
      <c r="I23" s="324">
        <v>3329848</v>
      </c>
      <c r="J23" s="320"/>
      <c r="K23" s="252">
        <v>584244</v>
      </c>
      <c r="L23" s="320"/>
      <c r="M23" s="324">
        <v>517572</v>
      </c>
    </row>
    <row r="24" spans="1:13" ht="6" customHeight="1">
      <c r="A24" s="219"/>
      <c r="B24" s="219"/>
      <c r="C24" s="219"/>
      <c r="D24" s="219"/>
      <c r="E24" s="217"/>
      <c r="F24" s="322"/>
      <c r="G24" s="10"/>
      <c r="H24" s="318"/>
      <c r="I24" s="320"/>
      <c r="J24" s="325"/>
      <c r="K24" s="250"/>
      <c r="L24" s="320"/>
      <c r="M24" s="320"/>
    </row>
    <row r="25" spans="1:13" ht="15.6" customHeight="1">
      <c r="A25" s="215" t="s">
        <v>9</v>
      </c>
      <c r="B25" s="219"/>
      <c r="C25" s="219"/>
      <c r="D25" s="219"/>
      <c r="E25" s="217"/>
      <c r="F25" s="322"/>
      <c r="G25" s="14">
        <f>SUM(G17:G23)</f>
        <v>8198840</v>
      </c>
      <c r="H25" s="318"/>
      <c r="I25" s="326">
        <f>SUM(I17:I23)</f>
        <v>7838356</v>
      </c>
      <c r="J25" s="325"/>
      <c r="K25" s="254">
        <f>SUM(K17:K23)</f>
        <v>3274084</v>
      </c>
      <c r="L25" s="320"/>
      <c r="M25" s="326">
        <f>SUM(M17:M23)</f>
        <v>4410988</v>
      </c>
    </row>
    <row r="26" spans="1:13" ht="12" customHeight="1">
      <c r="A26" s="219"/>
      <c r="B26" s="219"/>
      <c r="C26" s="219"/>
      <c r="D26" s="219"/>
      <c r="E26" s="217"/>
      <c r="F26" s="322"/>
      <c r="G26" s="10"/>
      <c r="H26" s="327"/>
      <c r="I26" s="320"/>
      <c r="J26" s="325"/>
      <c r="K26" s="250"/>
      <c r="L26" s="328"/>
      <c r="M26" s="320"/>
    </row>
    <row r="27" spans="1:13" ht="15.6" customHeight="1">
      <c r="A27" s="215" t="s">
        <v>10</v>
      </c>
      <c r="B27" s="219"/>
      <c r="C27" s="219"/>
      <c r="D27" s="219"/>
      <c r="E27" s="217"/>
      <c r="F27" s="322"/>
      <c r="G27" s="10"/>
      <c r="H27" s="327"/>
      <c r="I27" s="320"/>
      <c r="J27" s="325"/>
      <c r="K27" s="250"/>
      <c r="L27" s="328"/>
      <c r="M27" s="320"/>
    </row>
    <row r="28" spans="1:13" ht="6" customHeight="1">
      <c r="A28" s="215"/>
      <c r="B28" s="219"/>
      <c r="C28" s="219"/>
      <c r="D28" s="219"/>
      <c r="E28" s="217"/>
      <c r="F28" s="322"/>
      <c r="G28" s="10"/>
      <c r="H28" s="327"/>
      <c r="I28" s="320"/>
      <c r="J28" s="325"/>
      <c r="K28" s="250"/>
      <c r="L28" s="328"/>
      <c r="M28" s="320"/>
    </row>
    <row r="29" spans="1:13" ht="15.6" customHeight="1">
      <c r="A29" s="219" t="s">
        <v>250</v>
      </c>
      <c r="B29" s="219"/>
      <c r="C29" s="219"/>
      <c r="D29" s="219"/>
      <c r="E29" s="217"/>
      <c r="F29" s="322"/>
      <c r="G29" s="10"/>
      <c r="H29" s="327"/>
      <c r="I29" s="320"/>
      <c r="J29" s="325"/>
      <c r="K29" s="250"/>
      <c r="L29" s="328"/>
      <c r="M29" s="320"/>
    </row>
    <row r="30" spans="1:13" ht="15.6" customHeight="1">
      <c r="A30" s="219"/>
      <c r="B30" s="219" t="s">
        <v>157</v>
      </c>
      <c r="C30" s="219"/>
      <c r="D30" s="219"/>
      <c r="E30" s="217"/>
      <c r="F30" s="322"/>
      <c r="G30" s="10">
        <v>55521</v>
      </c>
      <c r="H30" s="327"/>
      <c r="I30" s="319">
        <v>5927</v>
      </c>
      <c r="J30" s="325"/>
      <c r="K30" s="250">
        <v>0</v>
      </c>
      <c r="L30" s="328"/>
      <c r="M30" s="329">
        <v>0</v>
      </c>
    </row>
    <row r="31" spans="1:13" ht="15.6" customHeight="1">
      <c r="A31" s="219" t="s">
        <v>148</v>
      </c>
      <c r="B31" s="219"/>
      <c r="C31" s="219"/>
      <c r="D31" s="219"/>
      <c r="E31" s="217"/>
      <c r="F31" s="322"/>
      <c r="G31" s="10"/>
      <c r="H31" s="318"/>
      <c r="I31" s="320"/>
      <c r="J31" s="320"/>
      <c r="K31" s="250"/>
      <c r="L31" s="320"/>
      <c r="M31" s="320"/>
    </row>
    <row r="32" spans="1:13" ht="15.6" customHeight="1">
      <c r="A32" s="219"/>
      <c r="B32" s="219" t="s">
        <v>149</v>
      </c>
      <c r="C32" s="219"/>
      <c r="D32" s="219"/>
      <c r="E32" s="217">
        <v>6</v>
      </c>
      <c r="F32" s="322"/>
      <c r="G32" s="10">
        <v>581076</v>
      </c>
      <c r="H32" s="318"/>
      <c r="I32" s="319">
        <v>581076</v>
      </c>
      <c r="J32" s="320"/>
      <c r="K32" s="250">
        <v>0</v>
      </c>
      <c r="L32" s="320"/>
      <c r="M32" s="329">
        <v>0</v>
      </c>
    </row>
    <row r="33" spans="1:13" ht="15.6" customHeight="1">
      <c r="A33" s="219" t="s">
        <v>112</v>
      </c>
      <c r="B33" s="219"/>
      <c r="C33" s="219"/>
      <c r="D33" s="219"/>
      <c r="E33" s="321">
        <v>17.600000000000001</v>
      </c>
      <c r="F33" s="322"/>
      <c r="G33" s="10">
        <v>1344</v>
      </c>
      <c r="H33" s="318"/>
      <c r="I33" s="319">
        <v>1416</v>
      </c>
      <c r="J33" s="320"/>
      <c r="K33" s="250">
        <v>1471087</v>
      </c>
      <c r="L33" s="320"/>
      <c r="M33" s="319">
        <v>1557850</v>
      </c>
    </row>
    <row r="34" spans="1:13" ht="15.6" customHeight="1">
      <c r="A34" s="219" t="s">
        <v>67</v>
      </c>
      <c r="B34" s="219"/>
      <c r="C34" s="219"/>
      <c r="D34" s="219"/>
      <c r="E34" s="217">
        <v>9</v>
      </c>
      <c r="F34" s="322"/>
      <c r="G34" s="10">
        <v>0</v>
      </c>
      <c r="H34" s="318"/>
      <c r="I34" s="323">
        <v>0</v>
      </c>
      <c r="J34" s="320"/>
      <c r="K34" s="250">
        <v>3145314</v>
      </c>
      <c r="L34" s="320"/>
      <c r="M34" s="319">
        <v>3145314</v>
      </c>
    </row>
    <row r="35" spans="1:13" ht="15.6" customHeight="1">
      <c r="A35" s="219" t="s">
        <v>169</v>
      </c>
      <c r="B35" s="219"/>
      <c r="C35" s="219"/>
      <c r="D35" s="219"/>
      <c r="E35" s="217">
        <v>9</v>
      </c>
      <c r="F35" s="322"/>
      <c r="G35" s="10">
        <v>1497185</v>
      </c>
      <c r="H35" s="318"/>
      <c r="I35" s="319">
        <v>954033</v>
      </c>
      <c r="J35" s="320"/>
      <c r="K35" s="250">
        <v>1192796</v>
      </c>
      <c r="L35" s="320"/>
      <c r="M35" s="319">
        <v>640000</v>
      </c>
    </row>
    <row r="36" spans="1:13" ht="15.6" customHeight="1">
      <c r="A36" s="219" t="s">
        <v>106</v>
      </c>
      <c r="B36" s="219"/>
      <c r="C36" s="219"/>
      <c r="D36" s="219"/>
      <c r="E36" s="217">
        <v>9</v>
      </c>
      <c r="F36" s="322"/>
      <c r="G36" s="10">
        <v>1023516</v>
      </c>
      <c r="H36" s="318"/>
      <c r="I36" s="319">
        <v>1055039</v>
      </c>
      <c r="J36" s="320"/>
      <c r="K36" s="250">
        <v>88063</v>
      </c>
      <c r="L36" s="320"/>
      <c r="M36" s="319">
        <v>81063</v>
      </c>
    </row>
    <row r="37" spans="1:13" ht="15.6" customHeight="1">
      <c r="A37" s="219" t="s">
        <v>71</v>
      </c>
      <c r="B37" s="219"/>
      <c r="C37" s="219"/>
      <c r="D37" s="219"/>
      <c r="E37" s="217"/>
      <c r="F37" s="322"/>
      <c r="G37" s="10">
        <v>590678</v>
      </c>
      <c r="H37" s="318"/>
      <c r="I37" s="319">
        <v>594250</v>
      </c>
      <c r="J37" s="320"/>
      <c r="K37" s="250">
        <v>130650</v>
      </c>
      <c r="L37" s="320"/>
      <c r="M37" s="319">
        <v>130738</v>
      </c>
    </row>
    <row r="38" spans="1:13" ht="15.6" customHeight="1">
      <c r="A38" s="219" t="s">
        <v>11</v>
      </c>
      <c r="B38" s="219"/>
      <c r="C38" s="219"/>
      <c r="D38" s="219"/>
      <c r="E38" s="217">
        <v>10</v>
      </c>
      <c r="F38" s="322"/>
      <c r="G38" s="10">
        <v>13615073</v>
      </c>
      <c r="H38" s="318"/>
      <c r="I38" s="319">
        <v>13202269</v>
      </c>
      <c r="J38" s="320"/>
      <c r="K38" s="250">
        <v>1031974</v>
      </c>
      <c r="L38" s="320"/>
      <c r="M38" s="319">
        <v>1038458</v>
      </c>
    </row>
    <row r="39" spans="1:13" ht="15.6" customHeight="1">
      <c r="A39" s="23" t="s">
        <v>128</v>
      </c>
      <c r="E39" s="21">
        <v>11</v>
      </c>
      <c r="G39" s="10">
        <v>20279018</v>
      </c>
      <c r="H39" s="22"/>
      <c r="I39" s="236">
        <v>20935377</v>
      </c>
      <c r="J39" s="234"/>
      <c r="K39" s="250">
        <v>294146</v>
      </c>
      <c r="L39" s="234"/>
      <c r="M39" s="236">
        <v>287248</v>
      </c>
    </row>
    <row r="40" spans="1:13" ht="15.6" customHeight="1">
      <c r="A40" s="23" t="s">
        <v>12</v>
      </c>
      <c r="G40" s="10">
        <v>372916</v>
      </c>
      <c r="H40" s="22"/>
      <c r="I40" s="236">
        <v>346445</v>
      </c>
      <c r="J40" s="234"/>
      <c r="K40" s="250">
        <v>201076</v>
      </c>
      <c r="L40" s="234"/>
      <c r="M40" s="236">
        <v>192014</v>
      </c>
    </row>
    <row r="41" spans="1:13" ht="15" customHeight="1">
      <c r="A41" s="23" t="s">
        <v>107</v>
      </c>
      <c r="E41" s="217"/>
      <c r="G41" s="10">
        <v>80724</v>
      </c>
      <c r="H41" s="22"/>
      <c r="I41" s="236">
        <v>52983</v>
      </c>
      <c r="J41" s="234"/>
      <c r="K41" s="250">
        <v>0</v>
      </c>
      <c r="L41" s="234"/>
      <c r="M41" s="256">
        <v>0</v>
      </c>
    </row>
    <row r="42" spans="1:13" ht="15.6" customHeight="1">
      <c r="A42" s="23" t="s">
        <v>88</v>
      </c>
      <c r="G42" s="10">
        <v>667304</v>
      </c>
      <c r="H42" s="22"/>
      <c r="I42" s="236">
        <v>632290</v>
      </c>
      <c r="J42" s="234"/>
      <c r="K42" s="250">
        <v>57138</v>
      </c>
      <c r="L42" s="234"/>
      <c r="M42" s="236">
        <v>51481</v>
      </c>
    </row>
    <row r="43" spans="1:13" ht="15.6" customHeight="1">
      <c r="A43" s="23" t="s">
        <v>65</v>
      </c>
      <c r="G43" s="14">
        <v>765142</v>
      </c>
      <c r="H43" s="22"/>
      <c r="I43" s="274">
        <v>732401</v>
      </c>
      <c r="J43" s="234"/>
      <c r="K43" s="254">
        <v>280907</v>
      </c>
      <c r="L43" s="234"/>
      <c r="M43" s="274">
        <v>259933</v>
      </c>
    </row>
    <row r="44" spans="1:13" ht="6" customHeight="1">
      <c r="G44" s="10"/>
      <c r="H44" s="38"/>
      <c r="J44" s="253"/>
      <c r="K44" s="250"/>
      <c r="L44" s="257"/>
    </row>
    <row r="45" spans="1:13" ht="15.6" customHeight="1">
      <c r="A45" s="20" t="s">
        <v>13</v>
      </c>
      <c r="G45" s="14">
        <f>SUM(G30:G43)</f>
        <v>39529497</v>
      </c>
      <c r="H45" s="37"/>
      <c r="I45" s="237">
        <f>SUM(I30:I43)</f>
        <v>39093506</v>
      </c>
      <c r="J45" s="253"/>
      <c r="K45" s="254">
        <f>SUM(K31:K43)</f>
        <v>7893151</v>
      </c>
      <c r="L45" s="255"/>
      <c r="M45" s="237">
        <f>SUM(M31:M43)</f>
        <v>7384099</v>
      </c>
    </row>
    <row r="46" spans="1:13" ht="6" customHeight="1">
      <c r="G46" s="10"/>
      <c r="H46" s="37"/>
      <c r="J46" s="253"/>
      <c r="K46" s="250"/>
      <c r="L46" s="255"/>
    </row>
    <row r="47" spans="1:13" ht="15.6" customHeight="1" thickBot="1">
      <c r="A47" s="20" t="s">
        <v>14</v>
      </c>
      <c r="G47" s="15">
        <f>SUM(G25+G45)</f>
        <v>47728337</v>
      </c>
      <c r="H47" s="37"/>
      <c r="I47" s="258">
        <f>SUM(I25+I45)</f>
        <v>46931862</v>
      </c>
      <c r="J47" s="253"/>
      <c r="K47" s="259">
        <f>SUM(K25+K45)</f>
        <v>11167235</v>
      </c>
      <c r="L47" s="255"/>
      <c r="M47" s="258">
        <f>SUM(M25+M45)</f>
        <v>11795087</v>
      </c>
    </row>
    <row r="48" spans="1:13" ht="18" customHeight="1" thickTop="1">
      <c r="H48" s="37"/>
      <c r="J48" s="253"/>
      <c r="L48" s="255"/>
    </row>
    <row r="49" spans="1:13" ht="18" customHeight="1">
      <c r="H49" s="37"/>
      <c r="J49" s="253"/>
      <c r="L49" s="255"/>
    </row>
    <row r="50" spans="1:13" ht="18" customHeight="1">
      <c r="F50" s="292"/>
      <c r="H50" s="37"/>
      <c r="J50" s="253"/>
      <c r="L50" s="255"/>
    </row>
    <row r="51" spans="1:13" ht="16.5" customHeight="1">
      <c r="H51" s="37"/>
      <c r="J51" s="253"/>
      <c r="L51" s="255"/>
    </row>
    <row r="52" spans="1:13" ht="18" customHeight="1">
      <c r="H52" s="37"/>
      <c r="J52" s="253"/>
      <c r="L52" s="255"/>
    </row>
    <row r="53" spans="1:13" ht="15.6" customHeight="1">
      <c r="A53" s="336" t="s">
        <v>129</v>
      </c>
      <c r="B53" s="336"/>
      <c r="C53" s="336"/>
      <c r="D53" s="336"/>
      <c r="E53" s="336"/>
      <c r="F53" s="336"/>
      <c r="G53" s="336"/>
      <c r="H53" s="336"/>
      <c r="I53" s="336"/>
      <c r="J53" s="336"/>
      <c r="K53" s="336"/>
      <c r="L53" s="336"/>
      <c r="M53" s="336"/>
    </row>
    <row r="54" spans="1:13" ht="15.6" customHeight="1">
      <c r="A54" s="64"/>
      <c r="B54" s="64"/>
      <c r="C54" s="64"/>
      <c r="D54" s="64"/>
      <c r="E54" s="64"/>
      <c r="G54" s="66"/>
      <c r="H54" s="66"/>
      <c r="I54" s="235"/>
      <c r="K54" s="235"/>
      <c r="L54" s="235"/>
      <c r="M54" s="235"/>
    </row>
    <row r="55" spans="1:13" ht="12.75" customHeight="1"/>
    <row r="56" spans="1:13" ht="21.95" customHeight="1">
      <c r="A56" s="59" t="s">
        <v>150</v>
      </c>
      <c r="B56" s="60"/>
      <c r="C56" s="60"/>
      <c r="D56" s="60"/>
      <c r="E56" s="60"/>
      <c r="F56" s="60"/>
      <c r="G56" s="60"/>
      <c r="H56" s="60"/>
      <c r="I56" s="260"/>
      <c r="J56" s="260"/>
      <c r="K56" s="260"/>
      <c r="L56" s="260"/>
      <c r="M56" s="260"/>
    </row>
    <row r="57" spans="1:13" ht="16.5" customHeight="1">
      <c r="A57" s="20" t="str">
        <f>A1</f>
        <v>PTG Energy Public Company Limited</v>
      </c>
      <c r="B57" s="39"/>
      <c r="C57" s="39"/>
      <c r="D57" s="39"/>
      <c r="E57" s="39"/>
      <c r="F57" s="39"/>
      <c r="G57" s="39"/>
      <c r="H57" s="39"/>
      <c r="I57" s="261"/>
      <c r="J57" s="261"/>
      <c r="K57" s="261"/>
      <c r="L57" s="261"/>
      <c r="M57" s="261"/>
    </row>
    <row r="58" spans="1:13" ht="16.5" customHeight="1">
      <c r="A58" s="20" t="s">
        <v>0</v>
      </c>
      <c r="B58" s="20"/>
      <c r="C58" s="20"/>
      <c r="D58" s="20"/>
    </row>
    <row r="59" spans="1:13" ht="16.5" customHeight="1">
      <c r="A59" s="40" t="str">
        <f>A3</f>
        <v>As at 31 March 2024</v>
      </c>
      <c r="B59" s="25"/>
      <c r="C59" s="25"/>
      <c r="D59" s="25"/>
      <c r="E59" s="26"/>
      <c r="F59" s="27"/>
      <c r="G59" s="28"/>
      <c r="H59" s="29"/>
      <c r="I59" s="237"/>
      <c r="J59" s="238"/>
      <c r="K59" s="237"/>
      <c r="L59" s="239"/>
      <c r="M59" s="237"/>
    </row>
    <row r="60" spans="1:13" ht="16.5" customHeight="1">
      <c r="A60" s="20"/>
      <c r="B60" s="20"/>
      <c r="C60" s="20"/>
      <c r="D60" s="20"/>
    </row>
    <row r="62" spans="1:13" ht="16.5" customHeight="1">
      <c r="A62" s="23" t="s">
        <v>1</v>
      </c>
      <c r="E62" s="31"/>
      <c r="F62" s="32"/>
      <c r="G62" s="334" t="s">
        <v>2</v>
      </c>
      <c r="H62" s="334"/>
      <c r="I62" s="334"/>
      <c r="J62" s="240"/>
      <c r="K62" s="335" t="s">
        <v>92</v>
      </c>
      <c r="L62" s="335"/>
      <c r="M62" s="335"/>
    </row>
    <row r="63" spans="1:13" ht="16.5" customHeight="1">
      <c r="E63" s="31"/>
      <c r="F63" s="32"/>
      <c r="G63" s="332" t="s">
        <v>103</v>
      </c>
      <c r="H63" s="332"/>
      <c r="I63" s="332"/>
      <c r="J63" s="240"/>
      <c r="K63" s="333" t="s">
        <v>103</v>
      </c>
      <c r="L63" s="333"/>
      <c r="M63" s="333"/>
    </row>
    <row r="64" spans="1:13" ht="16.5" customHeight="1">
      <c r="E64" s="31"/>
      <c r="F64" s="32"/>
      <c r="G64" s="16" t="s">
        <v>76</v>
      </c>
      <c r="H64" s="16"/>
      <c r="I64" s="262" t="s">
        <v>77</v>
      </c>
      <c r="J64" s="240"/>
      <c r="K64" s="262" t="s">
        <v>76</v>
      </c>
      <c r="L64" s="262"/>
      <c r="M64" s="262" t="s">
        <v>77</v>
      </c>
    </row>
    <row r="65" spans="1:13" ht="16.5" customHeight="1">
      <c r="E65" s="31"/>
      <c r="F65" s="32"/>
      <c r="G65" s="4" t="s">
        <v>182</v>
      </c>
      <c r="H65" s="4"/>
      <c r="I65" s="244" t="s">
        <v>3</v>
      </c>
      <c r="J65" s="240"/>
      <c r="K65" s="244" t="s">
        <v>182</v>
      </c>
      <c r="L65" s="244"/>
      <c r="M65" s="244" t="s">
        <v>3</v>
      </c>
    </row>
    <row r="66" spans="1:13" ht="16.5" customHeight="1">
      <c r="F66" s="32"/>
      <c r="G66" s="4" t="s">
        <v>183</v>
      </c>
      <c r="H66" s="5"/>
      <c r="I66" s="244" t="s">
        <v>168</v>
      </c>
      <c r="J66" s="245"/>
      <c r="K66" s="244" t="s">
        <v>183</v>
      </c>
      <c r="L66" s="246"/>
      <c r="M66" s="244" t="s">
        <v>168</v>
      </c>
    </row>
    <row r="67" spans="1:13" ht="16.5" customHeight="1">
      <c r="E67" s="33" t="s">
        <v>4</v>
      </c>
      <c r="F67" s="32"/>
      <c r="G67" s="34" t="s">
        <v>70</v>
      </c>
      <c r="H67" s="5"/>
      <c r="I67" s="247" t="s">
        <v>70</v>
      </c>
      <c r="J67" s="245"/>
      <c r="K67" s="247" t="s">
        <v>70</v>
      </c>
      <c r="L67" s="246"/>
      <c r="M67" s="247" t="s">
        <v>70</v>
      </c>
    </row>
    <row r="68" spans="1:13" ht="8.1" customHeight="1">
      <c r="E68" s="31"/>
      <c r="F68" s="32"/>
      <c r="G68" s="35"/>
      <c r="H68" s="5"/>
      <c r="I68" s="248"/>
      <c r="J68" s="245"/>
      <c r="K68" s="249"/>
      <c r="L68" s="246"/>
      <c r="M68" s="248"/>
    </row>
    <row r="69" spans="1:13" ht="16.5" customHeight="1">
      <c r="A69" s="41" t="s">
        <v>96</v>
      </c>
      <c r="B69" s="20"/>
      <c r="G69" s="10"/>
      <c r="K69" s="250"/>
    </row>
    <row r="70" spans="1:13" ht="8.1" customHeight="1">
      <c r="A70" s="215"/>
      <c r="B70" s="215"/>
      <c r="C70" s="219"/>
      <c r="D70" s="219"/>
      <c r="E70" s="217"/>
      <c r="G70" s="10"/>
      <c r="K70" s="250"/>
    </row>
    <row r="71" spans="1:13" ht="16.5" customHeight="1">
      <c r="A71" s="215" t="s">
        <v>15</v>
      </c>
      <c r="B71" s="215"/>
      <c r="C71" s="219"/>
      <c r="D71" s="219"/>
      <c r="E71" s="217"/>
      <c r="G71" s="10"/>
      <c r="K71" s="250"/>
    </row>
    <row r="72" spans="1:13" ht="8.1" customHeight="1">
      <c r="A72" s="215"/>
      <c r="B72" s="215"/>
      <c r="C72" s="219"/>
      <c r="D72" s="219"/>
      <c r="E72" s="217"/>
      <c r="G72" s="10"/>
      <c r="K72" s="250"/>
    </row>
    <row r="73" spans="1:13" ht="16.5" customHeight="1">
      <c r="A73" s="219" t="s">
        <v>270</v>
      </c>
      <c r="B73" s="219"/>
      <c r="C73" s="219"/>
      <c r="D73" s="219"/>
      <c r="E73" s="217"/>
      <c r="G73" s="10">
        <v>10093274</v>
      </c>
      <c r="H73" s="22"/>
      <c r="I73" s="236">
        <v>10340285</v>
      </c>
      <c r="J73" s="251"/>
      <c r="K73" s="269">
        <v>1522377</v>
      </c>
      <c r="L73" s="263"/>
      <c r="M73" s="236">
        <v>1666146</v>
      </c>
    </row>
    <row r="74" spans="1:13" ht="16.5" customHeight="1">
      <c r="A74" s="219" t="s">
        <v>91</v>
      </c>
      <c r="B74" s="219"/>
      <c r="C74" s="219"/>
      <c r="D74" s="219"/>
      <c r="E74" s="217">
        <v>12</v>
      </c>
      <c r="G74" s="10">
        <v>4112500</v>
      </c>
      <c r="H74" s="22"/>
      <c r="I74" s="236">
        <v>2800000</v>
      </c>
      <c r="J74" s="251"/>
      <c r="K74" s="269">
        <v>0</v>
      </c>
      <c r="L74" s="263"/>
      <c r="M74" s="236">
        <v>400000</v>
      </c>
    </row>
    <row r="75" spans="1:13" ht="16.5" customHeight="1">
      <c r="A75" s="330" t="s">
        <v>124</v>
      </c>
      <c r="B75" s="331"/>
      <c r="C75" s="219"/>
      <c r="D75" s="219"/>
      <c r="E75" s="217"/>
      <c r="G75" s="10"/>
      <c r="H75" s="22"/>
      <c r="J75" s="234"/>
      <c r="K75" s="250"/>
      <c r="L75" s="234"/>
    </row>
    <row r="76" spans="1:13" ht="16.5" customHeight="1">
      <c r="A76" s="330"/>
      <c r="B76" s="331" t="s">
        <v>172</v>
      </c>
      <c r="C76" s="219"/>
      <c r="D76" s="219"/>
      <c r="E76" s="217">
        <v>13</v>
      </c>
      <c r="G76" s="10">
        <v>1710726</v>
      </c>
      <c r="H76" s="22"/>
      <c r="I76" s="236">
        <v>1748057</v>
      </c>
      <c r="J76" s="251"/>
      <c r="K76" s="266">
        <v>1247653</v>
      </c>
      <c r="L76" s="263"/>
      <c r="M76" s="236">
        <v>1248871</v>
      </c>
    </row>
    <row r="77" spans="1:13" ht="16.5" customHeight="1">
      <c r="A77" s="330" t="s">
        <v>152</v>
      </c>
      <c r="B77" s="331"/>
      <c r="C77" s="219"/>
      <c r="D77" s="219"/>
      <c r="E77" s="217"/>
      <c r="G77" s="10"/>
      <c r="H77" s="22"/>
      <c r="J77" s="234"/>
      <c r="K77" s="250"/>
      <c r="L77" s="234"/>
    </row>
    <row r="78" spans="1:13" ht="16.5" customHeight="1">
      <c r="A78" s="219"/>
      <c r="B78" s="331" t="s">
        <v>160</v>
      </c>
      <c r="C78" s="219"/>
      <c r="D78" s="219"/>
      <c r="E78" s="217"/>
      <c r="G78" s="10">
        <v>2880</v>
      </c>
      <c r="H78" s="22"/>
      <c r="I78" s="236">
        <v>2880</v>
      </c>
      <c r="J78" s="251"/>
      <c r="K78" s="266">
        <v>0</v>
      </c>
      <c r="L78" s="263"/>
      <c r="M78" s="263">
        <v>0</v>
      </c>
    </row>
    <row r="79" spans="1:13" ht="16.5" customHeight="1">
      <c r="A79" s="330" t="s">
        <v>109</v>
      </c>
      <c r="B79" s="331"/>
      <c r="C79" s="219"/>
      <c r="D79" s="219"/>
      <c r="E79" s="217">
        <v>14</v>
      </c>
      <c r="G79" s="10">
        <v>1348655</v>
      </c>
      <c r="H79" s="22"/>
      <c r="I79" s="236">
        <v>199967</v>
      </c>
      <c r="J79" s="251"/>
      <c r="K79" s="266">
        <v>1348655</v>
      </c>
      <c r="L79" s="263"/>
      <c r="M79" s="236">
        <v>199967</v>
      </c>
    </row>
    <row r="80" spans="1:13" ht="16.5" customHeight="1">
      <c r="A80" s="219" t="s">
        <v>131</v>
      </c>
      <c r="B80" s="219"/>
      <c r="C80" s="219"/>
      <c r="D80" s="219"/>
      <c r="E80" s="217">
        <v>6</v>
      </c>
      <c r="G80" s="10">
        <v>0</v>
      </c>
      <c r="H80" s="22"/>
      <c r="I80" s="236">
        <v>3602</v>
      </c>
      <c r="J80" s="251"/>
      <c r="K80" s="266">
        <v>0</v>
      </c>
      <c r="L80" s="263"/>
      <c r="M80" s="236">
        <v>3602</v>
      </c>
    </row>
    <row r="81" spans="1:13" ht="16.5" customHeight="1">
      <c r="A81" s="219" t="s">
        <v>151</v>
      </c>
      <c r="B81" s="219"/>
      <c r="C81" s="219"/>
      <c r="D81" s="219"/>
      <c r="E81" s="217"/>
      <c r="G81" s="10">
        <v>416459</v>
      </c>
      <c r="H81" s="22"/>
      <c r="I81" s="236">
        <v>281900</v>
      </c>
      <c r="J81" s="256"/>
      <c r="K81" s="270">
        <v>0</v>
      </c>
      <c r="L81" s="256"/>
      <c r="M81" s="256">
        <v>0</v>
      </c>
    </row>
    <row r="82" spans="1:13" ht="16.5" customHeight="1">
      <c r="A82" s="219" t="s">
        <v>130</v>
      </c>
      <c r="B82" s="331"/>
      <c r="C82" s="219"/>
      <c r="D82" s="219"/>
      <c r="E82" s="217">
        <v>15</v>
      </c>
      <c r="G82" s="19">
        <v>897500</v>
      </c>
      <c r="H82" s="22"/>
      <c r="I82" s="274">
        <v>833035</v>
      </c>
      <c r="J82" s="256"/>
      <c r="K82" s="271">
        <v>55129</v>
      </c>
      <c r="L82" s="256"/>
      <c r="M82" s="274">
        <v>52369</v>
      </c>
    </row>
    <row r="83" spans="1:13" ht="8.1" customHeight="1">
      <c r="A83" s="219"/>
      <c r="B83" s="219"/>
      <c r="C83" s="219"/>
      <c r="D83" s="219"/>
      <c r="E83" s="217"/>
      <c r="G83" s="10"/>
      <c r="H83" s="22"/>
      <c r="J83" s="253"/>
      <c r="K83" s="250"/>
      <c r="L83" s="234"/>
    </row>
    <row r="84" spans="1:13" ht="16.5" customHeight="1">
      <c r="A84" s="215" t="s">
        <v>17</v>
      </c>
      <c r="B84" s="219"/>
      <c r="C84" s="219"/>
      <c r="D84" s="219"/>
      <c r="E84" s="217"/>
      <c r="G84" s="14">
        <f>SUM(G73:G82)</f>
        <v>18581994</v>
      </c>
      <c r="H84" s="22"/>
      <c r="I84" s="237">
        <f>SUM(I73:I82)</f>
        <v>16209726</v>
      </c>
      <c r="J84" s="253"/>
      <c r="K84" s="254">
        <f>SUM(K73:K82)</f>
        <v>4173814</v>
      </c>
      <c r="L84" s="234"/>
      <c r="M84" s="237">
        <f>SUM(M73:M82)</f>
        <v>3570955</v>
      </c>
    </row>
    <row r="85" spans="1:13" ht="16.149999999999999" customHeight="1">
      <c r="A85" s="219"/>
      <c r="B85" s="219"/>
      <c r="C85" s="219"/>
      <c r="D85" s="219"/>
      <c r="E85" s="217"/>
      <c r="G85" s="10"/>
      <c r="H85" s="22"/>
      <c r="J85" s="253"/>
      <c r="K85" s="250"/>
      <c r="L85" s="234"/>
    </row>
    <row r="86" spans="1:13" ht="16.5" customHeight="1">
      <c r="A86" s="215" t="s">
        <v>18</v>
      </c>
      <c r="B86" s="219"/>
      <c r="C86" s="219"/>
      <c r="D86" s="219"/>
      <c r="E86" s="217"/>
      <c r="G86" s="10"/>
      <c r="H86" s="22"/>
      <c r="J86" s="253"/>
      <c r="K86" s="250"/>
      <c r="L86" s="234"/>
    </row>
    <row r="87" spans="1:13" ht="8.1" customHeight="1">
      <c r="A87" s="215"/>
      <c r="B87" s="219"/>
      <c r="C87" s="219"/>
      <c r="D87" s="219"/>
      <c r="E87" s="217"/>
      <c r="G87" s="10"/>
      <c r="H87" s="22"/>
      <c r="J87" s="253"/>
      <c r="K87" s="250"/>
      <c r="L87" s="234"/>
    </row>
    <row r="88" spans="1:13" ht="16.149999999999999" customHeight="1">
      <c r="A88" s="219" t="s">
        <v>170</v>
      </c>
      <c r="B88" s="219"/>
      <c r="C88" s="219"/>
      <c r="D88" s="219"/>
      <c r="E88" s="217"/>
      <c r="G88" s="10"/>
      <c r="H88" s="22"/>
      <c r="J88" s="253"/>
      <c r="K88" s="250"/>
      <c r="L88" s="234"/>
    </row>
    <row r="89" spans="1:13" ht="16.5" customHeight="1">
      <c r="A89" s="219" t="s">
        <v>173</v>
      </c>
      <c r="B89" s="219"/>
      <c r="C89" s="219"/>
      <c r="D89" s="219"/>
      <c r="E89" s="217">
        <v>13</v>
      </c>
      <c r="G89" s="10">
        <v>1682812</v>
      </c>
      <c r="H89" s="22"/>
      <c r="I89" s="236">
        <v>1620090</v>
      </c>
      <c r="J89" s="251"/>
      <c r="K89" s="266">
        <v>1347656</v>
      </c>
      <c r="L89" s="263"/>
      <c r="M89" s="236">
        <v>1186908</v>
      </c>
    </row>
    <row r="90" spans="1:13" ht="16.5" customHeight="1">
      <c r="A90" s="219" t="s">
        <v>161</v>
      </c>
      <c r="B90" s="219"/>
      <c r="C90" s="219"/>
      <c r="D90" s="219"/>
      <c r="E90" s="217"/>
      <c r="G90" s="10">
        <v>5040</v>
      </c>
      <c r="H90" s="22"/>
      <c r="I90" s="236">
        <v>5760</v>
      </c>
      <c r="J90" s="251"/>
      <c r="K90" s="266">
        <v>0</v>
      </c>
      <c r="L90" s="263"/>
      <c r="M90" s="263">
        <v>0</v>
      </c>
    </row>
    <row r="91" spans="1:13" ht="16.5" customHeight="1">
      <c r="A91" s="219" t="s">
        <v>179</v>
      </c>
      <c r="B91" s="219"/>
      <c r="C91" s="219"/>
      <c r="D91" s="219"/>
      <c r="E91" s="217">
        <v>17.8</v>
      </c>
      <c r="G91" s="10">
        <v>11819</v>
      </c>
      <c r="H91" s="22"/>
      <c r="I91" s="236">
        <v>11819</v>
      </c>
      <c r="J91" s="251"/>
      <c r="K91" s="266">
        <v>0</v>
      </c>
      <c r="L91" s="263"/>
      <c r="M91" s="263">
        <v>0</v>
      </c>
    </row>
    <row r="92" spans="1:13" ht="16.5" customHeight="1">
      <c r="A92" s="219" t="s">
        <v>100</v>
      </c>
      <c r="B92" s="219"/>
      <c r="C92" s="219"/>
      <c r="D92" s="219"/>
      <c r="E92" s="217">
        <v>14</v>
      </c>
      <c r="G92" s="10">
        <v>638716</v>
      </c>
      <c r="H92" s="22"/>
      <c r="I92" s="236">
        <v>1984126</v>
      </c>
      <c r="J92" s="251"/>
      <c r="K92" s="266">
        <v>638716</v>
      </c>
      <c r="L92" s="263"/>
      <c r="M92" s="236">
        <v>1984126</v>
      </c>
    </row>
    <row r="93" spans="1:13" ht="16.5" customHeight="1">
      <c r="A93" s="219" t="s">
        <v>260</v>
      </c>
      <c r="B93" s="219"/>
      <c r="C93" s="219"/>
      <c r="D93" s="219"/>
      <c r="E93" s="217"/>
      <c r="G93" s="10">
        <v>319160</v>
      </c>
      <c r="H93" s="22"/>
      <c r="I93" s="236">
        <v>300676</v>
      </c>
      <c r="J93" s="251"/>
      <c r="K93" s="266">
        <v>125113</v>
      </c>
      <c r="L93" s="263"/>
      <c r="M93" s="236">
        <v>120072</v>
      </c>
    </row>
    <row r="94" spans="1:13" ht="16.5" customHeight="1">
      <c r="A94" s="219" t="s">
        <v>132</v>
      </c>
      <c r="B94" s="219"/>
      <c r="C94" s="219"/>
      <c r="D94" s="219"/>
      <c r="E94" s="217">
        <v>15</v>
      </c>
      <c r="G94" s="10">
        <v>16736009</v>
      </c>
      <c r="H94" s="22"/>
      <c r="I94" s="236">
        <v>17414923</v>
      </c>
      <c r="J94" s="251"/>
      <c r="K94" s="266">
        <v>259904</v>
      </c>
      <c r="L94" s="263"/>
      <c r="M94" s="236">
        <v>255349</v>
      </c>
    </row>
    <row r="95" spans="1:13" ht="16.5" customHeight="1">
      <c r="A95" s="23" t="s">
        <v>82</v>
      </c>
      <c r="G95" s="10">
        <v>51261</v>
      </c>
      <c r="H95" s="22"/>
      <c r="I95" s="236">
        <v>52430</v>
      </c>
      <c r="J95" s="251"/>
      <c r="K95" s="266">
        <v>0</v>
      </c>
      <c r="L95" s="263"/>
      <c r="M95" s="263">
        <v>0</v>
      </c>
    </row>
    <row r="96" spans="1:13" ht="16.5" customHeight="1">
      <c r="A96" s="23" t="s">
        <v>19</v>
      </c>
      <c r="G96" s="14">
        <v>428813</v>
      </c>
      <c r="H96" s="22"/>
      <c r="I96" s="274">
        <v>406528</v>
      </c>
      <c r="J96" s="251"/>
      <c r="K96" s="272">
        <v>77358</v>
      </c>
      <c r="L96" s="263"/>
      <c r="M96" s="274">
        <v>75885</v>
      </c>
    </row>
    <row r="97" spans="1:13" ht="8.1" customHeight="1">
      <c r="G97" s="10"/>
      <c r="H97" s="22"/>
      <c r="J97" s="253"/>
      <c r="K97" s="250"/>
      <c r="L97" s="234"/>
    </row>
    <row r="98" spans="1:13" ht="16.5" customHeight="1">
      <c r="A98" s="20" t="s">
        <v>20</v>
      </c>
      <c r="G98" s="14">
        <f>SUM(G89:H96)</f>
        <v>19873630</v>
      </c>
      <c r="H98" s="22"/>
      <c r="I98" s="237">
        <f>SUM(I89:J96)</f>
        <v>21796352</v>
      </c>
      <c r="J98" s="253"/>
      <c r="K98" s="254">
        <f>SUM(K89:L96)</f>
        <v>2448747</v>
      </c>
      <c r="L98" s="234"/>
      <c r="M98" s="237">
        <f>SUM(M89:M96)</f>
        <v>3622340</v>
      </c>
    </row>
    <row r="99" spans="1:13" ht="8.1" customHeight="1">
      <c r="G99" s="10"/>
      <c r="H99" s="22"/>
      <c r="J99" s="253"/>
      <c r="K99" s="250"/>
      <c r="L99" s="234"/>
    </row>
    <row r="100" spans="1:13" ht="16.5" customHeight="1">
      <c r="A100" s="20" t="s">
        <v>21</v>
      </c>
      <c r="G100" s="14">
        <f>SUM(G84+G98)</f>
        <v>38455624</v>
      </c>
      <c r="H100" s="22"/>
      <c r="I100" s="237">
        <f>SUM(I84+I98)</f>
        <v>38006078</v>
      </c>
      <c r="J100" s="253"/>
      <c r="K100" s="254">
        <f>SUM(K84+K98)</f>
        <v>6622561</v>
      </c>
      <c r="L100" s="234"/>
      <c r="M100" s="237">
        <f>SUM(M84+M98)</f>
        <v>7193295</v>
      </c>
    </row>
    <row r="101" spans="1:13" ht="16.5" customHeight="1">
      <c r="H101" s="37"/>
      <c r="J101" s="253"/>
      <c r="L101" s="255"/>
    </row>
    <row r="102" spans="1:13" ht="20.25" customHeight="1">
      <c r="H102" s="37"/>
      <c r="J102" s="253"/>
      <c r="L102" s="255"/>
    </row>
    <row r="103" spans="1:13" ht="20.25" customHeight="1">
      <c r="F103" s="292"/>
      <c r="H103" s="37"/>
      <c r="J103" s="253"/>
      <c r="L103" s="255"/>
    </row>
    <row r="104" spans="1:13" ht="20.25" customHeight="1">
      <c r="H104" s="37"/>
      <c r="J104" s="253"/>
      <c r="L104" s="255"/>
    </row>
    <row r="105" spans="1:13" ht="20.25" customHeight="1">
      <c r="F105" s="292"/>
      <c r="H105" s="37"/>
      <c r="J105" s="253"/>
      <c r="L105" s="255"/>
    </row>
    <row r="106" spans="1:13" ht="20.25" customHeight="1">
      <c r="F106" s="288"/>
      <c r="H106" s="37"/>
      <c r="J106" s="253"/>
      <c r="L106" s="255"/>
    </row>
    <row r="107" spans="1:13" ht="11.25" customHeight="1">
      <c r="H107" s="37"/>
      <c r="J107" s="253"/>
      <c r="L107" s="255"/>
    </row>
    <row r="108" spans="1:13" ht="21.95" customHeight="1">
      <c r="A108" s="59" t="str">
        <f>A56</f>
        <v>The accompanying condensed notes to the interim financial information are an integral part of this interim financial information.</v>
      </c>
      <c r="B108" s="60"/>
      <c r="C108" s="60"/>
      <c r="D108" s="60"/>
      <c r="E108" s="60"/>
      <c r="F108" s="60"/>
      <c r="G108" s="60"/>
      <c r="H108" s="60"/>
      <c r="I108" s="260"/>
      <c r="J108" s="260"/>
      <c r="K108" s="260"/>
      <c r="L108" s="260"/>
      <c r="M108" s="260"/>
    </row>
    <row r="109" spans="1:13" ht="16.5" customHeight="1">
      <c r="A109" s="20" t="str">
        <f>A1</f>
        <v>PTG Energy Public Company Limited</v>
      </c>
      <c r="B109" s="39"/>
      <c r="C109" s="39"/>
      <c r="D109" s="39"/>
      <c r="E109" s="39"/>
      <c r="F109" s="39"/>
      <c r="G109" s="39"/>
      <c r="H109" s="39"/>
      <c r="I109" s="261"/>
      <c r="J109" s="261"/>
      <c r="K109" s="261"/>
      <c r="L109" s="261"/>
      <c r="M109" s="261"/>
    </row>
    <row r="110" spans="1:13" ht="16.5" customHeight="1">
      <c r="A110" s="20" t="s">
        <v>0</v>
      </c>
      <c r="B110" s="20"/>
      <c r="C110" s="20"/>
      <c r="D110" s="20"/>
    </row>
    <row r="111" spans="1:13" ht="16.5" customHeight="1">
      <c r="A111" s="40" t="str">
        <f>A3</f>
        <v>As at 31 March 2024</v>
      </c>
      <c r="B111" s="25"/>
      <c r="C111" s="25"/>
      <c r="D111" s="25"/>
      <c r="E111" s="26"/>
      <c r="F111" s="27"/>
      <c r="G111" s="28"/>
      <c r="H111" s="29"/>
      <c r="I111" s="237"/>
      <c r="J111" s="238"/>
      <c r="K111" s="237"/>
      <c r="L111" s="239"/>
      <c r="M111" s="237"/>
    </row>
    <row r="112" spans="1:13" ht="16.5" customHeight="1">
      <c r="A112" s="20"/>
      <c r="B112" s="20"/>
      <c r="C112" s="20"/>
      <c r="D112" s="20"/>
    </row>
    <row r="114" spans="1:13" ht="16.5" customHeight="1">
      <c r="A114" s="23" t="s">
        <v>1</v>
      </c>
      <c r="E114" s="31"/>
      <c r="F114" s="32"/>
      <c r="G114" s="334" t="s">
        <v>2</v>
      </c>
      <c r="H114" s="334"/>
      <c r="I114" s="334"/>
      <c r="J114" s="240"/>
      <c r="K114" s="335" t="s">
        <v>92</v>
      </c>
      <c r="L114" s="335"/>
      <c r="M114" s="335"/>
    </row>
    <row r="115" spans="1:13" ht="16.5" customHeight="1">
      <c r="E115" s="31"/>
      <c r="F115" s="32"/>
      <c r="G115" s="332" t="s">
        <v>103</v>
      </c>
      <c r="H115" s="332"/>
      <c r="I115" s="332"/>
      <c r="J115" s="240"/>
      <c r="K115" s="333" t="s">
        <v>103</v>
      </c>
      <c r="L115" s="333"/>
      <c r="M115" s="333"/>
    </row>
    <row r="116" spans="1:13" ht="16.5" customHeight="1">
      <c r="E116" s="31"/>
      <c r="F116" s="32"/>
      <c r="G116" s="16" t="s">
        <v>76</v>
      </c>
      <c r="H116" s="16"/>
      <c r="I116" s="262" t="s">
        <v>77</v>
      </c>
      <c r="J116" s="240"/>
      <c r="K116" s="262" t="s">
        <v>76</v>
      </c>
      <c r="L116" s="262"/>
      <c r="M116" s="262" t="s">
        <v>77</v>
      </c>
    </row>
    <row r="117" spans="1:13" ht="16.5" customHeight="1">
      <c r="E117" s="31"/>
      <c r="F117" s="32"/>
      <c r="G117" s="4" t="s">
        <v>182</v>
      </c>
      <c r="H117" s="4"/>
      <c r="I117" s="244" t="s">
        <v>3</v>
      </c>
      <c r="J117" s="240"/>
      <c r="K117" s="244" t="s">
        <v>182</v>
      </c>
      <c r="L117" s="244"/>
      <c r="M117" s="244" t="s">
        <v>3</v>
      </c>
    </row>
    <row r="118" spans="1:13" ht="16.5" customHeight="1">
      <c r="F118" s="32"/>
      <c r="G118" s="4" t="s">
        <v>183</v>
      </c>
      <c r="H118" s="5"/>
      <c r="I118" s="244" t="s">
        <v>168</v>
      </c>
      <c r="J118" s="245"/>
      <c r="K118" s="244" t="s">
        <v>183</v>
      </c>
      <c r="L118" s="246"/>
      <c r="M118" s="244" t="s">
        <v>168</v>
      </c>
    </row>
    <row r="119" spans="1:13" ht="16.5" customHeight="1">
      <c r="F119" s="32"/>
      <c r="G119" s="34" t="s">
        <v>70</v>
      </c>
      <c r="H119" s="5"/>
      <c r="I119" s="247" t="s">
        <v>70</v>
      </c>
      <c r="J119" s="245"/>
      <c r="K119" s="247" t="s">
        <v>70</v>
      </c>
      <c r="L119" s="246"/>
      <c r="M119" s="247" t="s">
        <v>70</v>
      </c>
    </row>
    <row r="120" spans="1:13" ht="16.5" customHeight="1">
      <c r="E120" s="31"/>
      <c r="F120" s="32"/>
      <c r="G120" s="35"/>
      <c r="H120" s="5"/>
      <c r="I120" s="248"/>
      <c r="J120" s="245"/>
      <c r="K120" s="249"/>
      <c r="L120" s="246"/>
      <c r="M120" s="248"/>
    </row>
    <row r="121" spans="1:13" ht="16.5" customHeight="1">
      <c r="A121" s="20" t="s">
        <v>120</v>
      </c>
      <c r="G121" s="10"/>
      <c r="K121" s="250"/>
    </row>
    <row r="122" spans="1:13" ht="16.5" customHeight="1">
      <c r="G122" s="10"/>
      <c r="K122" s="250"/>
    </row>
    <row r="123" spans="1:13" ht="16.5" customHeight="1">
      <c r="A123" s="20" t="s">
        <v>97</v>
      </c>
      <c r="G123" s="10"/>
      <c r="H123" s="37"/>
      <c r="J123" s="253"/>
      <c r="K123" s="250"/>
      <c r="L123" s="255"/>
    </row>
    <row r="124" spans="1:13" ht="16.5" customHeight="1">
      <c r="G124" s="10"/>
      <c r="H124" s="37"/>
      <c r="J124" s="253"/>
      <c r="K124" s="250"/>
      <c r="L124" s="255"/>
    </row>
    <row r="125" spans="1:13" ht="16.5" customHeight="1">
      <c r="A125" s="23" t="s">
        <v>22</v>
      </c>
      <c r="G125" s="10"/>
      <c r="H125" s="38"/>
      <c r="J125" s="253"/>
      <c r="K125" s="250"/>
      <c r="L125" s="264"/>
    </row>
    <row r="126" spans="1:13" ht="16.5" customHeight="1">
      <c r="B126" s="23" t="s">
        <v>23</v>
      </c>
      <c r="G126" s="10"/>
      <c r="H126" s="38"/>
      <c r="J126" s="253"/>
      <c r="K126" s="250"/>
      <c r="L126" s="264"/>
    </row>
    <row r="127" spans="1:13" ht="16.5" customHeight="1">
      <c r="B127" s="42" t="s">
        <v>133</v>
      </c>
      <c r="G127" s="10"/>
      <c r="H127" s="38"/>
      <c r="J127" s="253"/>
      <c r="K127" s="250"/>
      <c r="L127" s="264"/>
    </row>
    <row r="128" spans="1:13" ht="16.5" customHeight="1" thickBot="1">
      <c r="B128" s="23" t="s">
        <v>162</v>
      </c>
      <c r="G128" s="289">
        <v>1670000</v>
      </c>
      <c r="H128" s="233"/>
      <c r="I128" s="265">
        <v>1670000</v>
      </c>
      <c r="J128" s="251"/>
      <c r="K128" s="273">
        <v>1670000</v>
      </c>
      <c r="L128" s="263"/>
      <c r="M128" s="265">
        <v>1670000</v>
      </c>
    </row>
    <row r="129" spans="1:13" ht="16.5" customHeight="1" thickTop="1">
      <c r="G129" s="10"/>
      <c r="H129" s="38"/>
      <c r="J129" s="253"/>
      <c r="K129" s="250"/>
      <c r="L129" s="264"/>
    </row>
    <row r="130" spans="1:13" ht="16.5" customHeight="1">
      <c r="B130" s="23" t="s">
        <v>24</v>
      </c>
      <c r="G130" s="10"/>
      <c r="H130" s="38"/>
      <c r="J130" s="253"/>
      <c r="K130" s="250"/>
      <c r="L130" s="264"/>
    </row>
    <row r="131" spans="1:13" ht="16.5" customHeight="1">
      <c r="B131" s="42" t="s">
        <v>133</v>
      </c>
      <c r="G131" s="10"/>
      <c r="H131" s="38"/>
      <c r="J131" s="253"/>
      <c r="K131" s="250"/>
      <c r="L131" s="264"/>
    </row>
    <row r="132" spans="1:13" ht="16.5" customHeight="1">
      <c r="B132" s="23" t="s">
        <v>163</v>
      </c>
      <c r="G132" s="10">
        <v>1670000</v>
      </c>
      <c r="H132" s="22"/>
      <c r="I132" s="236">
        <v>1670000</v>
      </c>
      <c r="J132" s="251"/>
      <c r="K132" s="266">
        <v>1670000</v>
      </c>
      <c r="L132" s="263"/>
      <c r="M132" s="236">
        <v>1670000</v>
      </c>
    </row>
    <row r="133" spans="1:13" ht="16.5" customHeight="1">
      <c r="A133" s="23" t="s">
        <v>25</v>
      </c>
      <c r="G133" s="10">
        <v>1185430</v>
      </c>
      <c r="H133" s="22"/>
      <c r="I133" s="236">
        <v>1185430</v>
      </c>
      <c r="J133" s="251"/>
      <c r="K133" s="266">
        <v>1185430</v>
      </c>
      <c r="L133" s="263"/>
      <c r="M133" s="236">
        <v>1185430</v>
      </c>
    </row>
    <row r="134" spans="1:13" ht="16.5" customHeight="1">
      <c r="A134" s="23" t="s">
        <v>26</v>
      </c>
      <c r="G134" s="10"/>
      <c r="H134" s="38"/>
      <c r="J134" s="253"/>
      <c r="K134" s="250"/>
      <c r="L134" s="264"/>
    </row>
    <row r="135" spans="1:13" ht="16.5" customHeight="1">
      <c r="B135" s="23" t="s">
        <v>27</v>
      </c>
      <c r="G135" s="10"/>
      <c r="H135" s="38"/>
      <c r="J135" s="253"/>
      <c r="K135" s="250"/>
      <c r="L135" s="264"/>
    </row>
    <row r="136" spans="1:13" ht="16.5" customHeight="1">
      <c r="B136" s="42" t="s">
        <v>28</v>
      </c>
      <c r="G136" s="10">
        <v>178794</v>
      </c>
      <c r="H136" s="22"/>
      <c r="I136" s="236">
        <v>178794</v>
      </c>
      <c r="J136" s="251"/>
      <c r="K136" s="266">
        <v>178794</v>
      </c>
      <c r="L136" s="263"/>
      <c r="M136" s="236">
        <v>178794</v>
      </c>
    </row>
    <row r="137" spans="1:13" ht="16.5" customHeight="1">
      <c r="B137" s="23" t="s">
        <v>29</v>
      </c>
      <c r="G137" s="10">
        <f>'Eng7'!J34</f>
        <v>6154467</v>
      </c>
      <c r="H137" s="22"/>
      <c r="I137" s="236">
        <v>5896762</v>
      </c>
      <c r="J137" s="234"/>
      <c r="K137" s="250">
        <f>'Eng8'!L24</f>
        <v>1510450</v>
      </c>
      <c r="L137" s="234"/>
      <c r="M137" s="236">
        <v>1567568</v>
      </c>
    </row>
    <row r="138" spans="1:13" ht="16.5" customHeight="1">
      <c r="A138" s="23" t="s">
        <v>94</v>
      </c>
      <c r="G138" s="14">
        <f>'Eng7'!R34</f>
        <v>-119478</v>
      </c>
      <c r="H138" s="22"/>
      <c r="I138" s="274">
        <v>-150657</v>
      </c>
      <c r="J138" s="234"/>
      <c r="K138" s="254">
        <v>0</v>
      </c>
      <c r="L138" s="234"/>
      <c r="M138" s="275">
        <v>0</v>
      </c>
    </row>
    <row r="139" spans="1:13" ht="16.5" customHeight="1">
      <c r="G139" s="10"/>
      <c r="H139" s="38"/>
      <c r="J139" s="264"/>
      <c r="K139" s="250"/>
      <c r="L139" s="264"/>
    </row>
    <row r="140" spans="1:13" ht="16.5" customHeight="1">
      <c r="A140" s="23" t="s">
        <v>134</v>
      </c>
      <c r="B140" s="20"/>
      <c r="G140" s="10"/>
      <c r="K140" s="250"/>
    </row>
    <row r="141" spans="1:13" ht="16.5" customHeight="1">
      <c r="A141" s="20"/>
      <c r="B141" s="23" t="s">
        <v>30</v>
      </c>
      <c r="G141" s="10">
        <f>SUM(G132:G138)</f>
        <v>9069213</v>
      </c>
      <c r="H141" s="22"/>
      <c r="I141" s="234">
        <f>SUM(I132:J138)</f>
        <v>8780329</v>
      </c>
      <c r="J141" s="234"/>
      <c r="K141" s="250">
        <f>SUM(K132:L138)</f>
        <v>4544674</v>
      </c>
      <c r="L141" s="234"/>
      <c r="M141" s="234">
        <f>SUM(M132:M138)</f>
        <v>4601792</v>
      </c>
    </row>
    <row r="142" spans="1:13" ht="16.5" customHeight="1">
      <c r="A142" s="23" t="s">
        <v>31</v>
      </c>
      <c r="G142" s="14">
        <f>'Eng7'!V34</f>
        <v>203500</v>
      </c>
      <c r="H142" s="6"/>
      <c r="I142" s="274">
        <v>145455</v>
      </c>
      <c r="J142" s="267"/>
      <c r="K142" s="254">
        <v>0</v>
      </c>
      <c r="L142" s="267"/>
      <c r="M142" s="237">
        <v>0</v>
      </c>
    </row>
    <row r="143" spans="1:13" ht="16.5" customHeight="1">
      <c r="G143" s="11"/>
      <c r="H143" s="38"/>
      <c r="I143" s="267"/>
      <c r="J143" s="253"/>
      <c r="K143" s="268"/>
      <c r="L143" s="257"/>
      <c r="M143" s="267"/>
    </row>
    <row r="144" spans="1:13" ht="16.5" customHeight="1">
      <c r="A144" s="20" t="s">
        <v>98</v>
      </c>
      <c r="G144" s="14">
        <f>SUM(G141:G142)</f>
        <v>9272713</v>
      </c>
      <c r="H144" s="38"/>
      <c r="I144" s="237">
        <f>SUM(I141:I142)</f>
        <v>8925784</v>
      </c>
      <c r="J144" s="253"/>
      <c r="K144" s="254">
        <f>SUM(K141:K142)</f>
        <v>4544674</v>
      </c>
      <c r="L144" s="257"/>
      <c r="M144" s="237">
        <f>SUM(M141:M142)</f>
        <v>4601792</v>
      </c>
    </row>
    <row r="145" spans="1:13" ht="16.5" customHeight="1">
      <c r="A145" s="20"/>
      <c r="G145" s="10"/>
      <c r="H145" s="37"/>
      <c r="J145" s="253"/>
      <c r="K145" s="250"/>
      <c r="L145" s="255"/>
    </row>
    <row r="146" spans="1:13" ht="16.5" customHeight="1" thickBot="1">
      <c r="A146" s="20" t="s">
        <v>99</v>
      </c>
      <c r="G146" s="15">
        <f>SUM(G100+G144)</f>
        <v>47728337</v>
      </c>
      <c r="H146" s="37"/>
      <c r="I146" s="258">
        <f>SUM(I100+I144)</f>
        <v>46931862</v>
      </c>
      <c r="J146" s="253"/>
      <c r="K146" s="259">
        <f>SUM(K100+K144)</f>
        <v>11167235</v>
      </c>
      <c r="L146" s="255"/>
      <c r="M146" s="258">
        <f>SUM(M100+M144)</f>
        <v>11795087</v>
      </c>
    </row>
    <row r="147" spans="1:13" ht="16.5" customHeight="1" thickTop="1">
      <c r="H147" s="22"/>
      <c r="J147" s="234"/>
      <c r="K147" s="22"/>
      <c r="L147" s="234"/>
    </row>
    <row r="148" spans="1:13" ht="16.5" customHeight="1">
      <c r="H148" s="22"/>
      <c r="J148" s="234"/>
      <c r="L148" s="234"/>
    </row>
    <row r="149" spans="1:13" ht="16.5" customHeight="1">
      <c r="H149" s="22"/>
      <c r="J149" s="234"/>
      <c r="L149" s="234"/>
    </row>
    <row r="150" spans="1:13" ht="16.5" customHeight="1">
      <c r="H150" s="22"/>
      <c r="J150" s="234"/>
      <c r="L150" s="234"/>
    </row>
    <row r="151" spans="1:13" ht="16.5" customHeight="1">
      <c r="H151" s="22"/>
      <c r="J151" s="234"/>
      <c r="L151" s="234"/>
    </row>
    <row r="152" spans="1:13" ht="16.5" customHeight="1">
      <c r="H152" s="22"/>
      <c r="J152" s="234"/>
      <c r="L152" s="234"/>
    </row>
    <row r="153" spans="1:13" ht="16.5" customHeight="1">
      <c r="H153" s="22"/>
      <c r="J153" s="234"/>
      <c r="L153" s="234"/>
    </row>
    <row r="154" spans="1:13" ht="19.5" customHeight="1">
      <c r="H154" s="22"/>
      <c r="J154" s="234"/>
      <c r="L154" s="234"/>
    </row>
    <row r="155" spans="1:13" ht="19.5" customHeight="1">
      <c r="H155" s="22"/>
      <c r="J155" s="234"/>
      <c r="L155" s="234"/>
    </row>
    <row r="156" spans="1:13" ht="13.5" customHeight="1">
      <c r="H156" s="22"/>
      <c r="J156" s="234"/>
      <c r="L156" s="234"/>
    </row>
    <row r="157" spans="1:13" ht="21.95" customHeight="1">
      <c r="A157" s="59" t="str">
        <f>A56</f>
        <v>The accompanying condensed notes to the interim financial information are an integral part of this interim financial information.</v>
      </c>
      <c r="B157" s="60"/>
      <c r="C157" s="60"/>
      <c r="D157" s="60"/>
      <c r="E157" s="60"/>
      <c r="F157" s="60"/>
      <c r="G157" s="60"/>
      <c r="H157" s="60"/>
      <c r="I157" s="260"/>
      <c r="J157" s="260"/>
      <c r="K157" s="260"/>
      <c r="L157" s="260"/>
      <c r="M157" s="260"/>
    </row>
  </sheetData>
  <mergeCells count="13">
    <mergeCell ref="G62:I62"/>
    <mergeCell ref="K62:M62"/>
    <mergeCell ref="G6:I6"/>
    <mergeCell ref="K6:M6"/>
    <mergeCell ref="G7:I7"/>
    <mergeCell ref="K7:M7"/>
    <mergeCell ref="A53:M53"/>
    <mergeCell ref="G63:I63"/>
    <mergeCell ref="K63:M63"/>
    <mergeCell ref="G114:I114"/>
    <mergeCell ref="K114:M114"/>
    <mergeCell ref="G115:I115"/>
    <mergeCell ref="K115:M115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08" max="16383" man="1"/>
  </rowBreaks>
  <ignoredErrors>
    <ignoredError sqref="H10 J10" numberStoredAsText="1"/>
    <ignoredError sqref="K45:M4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666699"/>
  </sheetPr>
  <dimension ref="A1:M99"/>
  <sheetViews>
    <sheetView topLeftCell="A89" zoomScaleNormal="100" zoomScaleSheetLayoutView="100" zoomScalePageLayoutView="106" workbookViewId="0">
      <selection activeCell="D6" sqref="D6"/>
    </sheetView>
  </sheetViews>
  <sheetFormatPr defaultColWidth="6.7109375" defaultRowHeight="16.5" customHeight="1"/>
  <cols>
    <col min="1" max="3" width="1.42578125" style="2" customWidth="1"/>
    <col min="4" max="4" width="30.7109375" style="2" customWidth="1"/>
    <col min="5" max="5" width="5.42578125" style="44" customWidth="1"/>
    <col min="6" max="6" width="0.7109375" style="44" customWidth="1"/>
    <col min="7" max="7" width="11.5703125" style="3" customWidth="1"/>
    <col min="8" max="8" width="0.7109375" style="2" customWidth="1"/>
    <col min="9" max="9" width="11.5703125" style="61" customWidth="1"/>
    <col min="10" max="10" width="0.7109375" style="44" customWidth="1"/>
    <col min="11" max="11" width="11.5703125" style="3" customWidth="1"/>
    <col min="12" max="12" width="0.7109375" style="2" customWidth="1"/>
    <col min="13" max="13" width="11.5703125" style="61" customWidth="1"/>
    <col min="14" max="16384" width="6.7109375" style="2"/>
  </cols>
  <sheetData>
    <row r="1" spans="1:13" ht="16.5" customHeight="1">
      <c r="A1" s="43" t="s">
        <v>69</v>
      </c>
      <c r="B1" s="43"/>
      <c r="C1" s="43"/>
      <c r="D1" s="43"/>
      <c r="K1" s="338" t="s">
        <v>76</v>
      </c>
      <c r="L1" s="338"/>
      <c r="M1" s="338"/>
    </row>
    <row r="2" spans="1:13" ht="16.5" customHeight="1">
      <c r="A2" s="43" t="s">
        <v>80</v>
      </c>
      <c r="B2" s="43"/>
      <c r="C2" s="43"/>
      <c r="D2" s="43"/>
    </row>
    <row r="3" spans="1:13" ht="16.5" customHeight="1">
      <c r="A3" s="45" t="s">
        <v>227</v>
      </c>
      <c r="B3" s="67"/>
      <c r="C3" s="67"/>
      <c r="D3" s="67"/>
      <c r="E3" s="68"/>
      <c r="F3" s="68"/>
      <c r="G3" s="69"/>
      <c r="H3" s="70"/>
      <c r="I3" s="196"/>
      <c r="J3" s="68"/>
      <c r="K3" s="69"/>
      <c r="L3" s="70"/>
      <c r="M3" s="196"/>
    </row>
    <row r="6" spans="1:13" ht="16.5" customHeight="1">
      <c r="G6" s="339" t="s">
        <v>2</v>
      </c>
      <c r="H6" s="339"/>
      <c r="I6" s="339"/>
      <c r="K6" s="339" t="s">
        <v>92</v>
      </c>
      <c r="L6" s="339"/>
      <c r="M6" s="339"/>
    </row>
    <row r="7" spans="1:13" ht="16.5" customHeight="1">
      <c r="A7" s="2" t="s">
        <v>1</v>
      </c>
      <c r="E7" s="46"/>
      <c r="F7" s="46"/>
      <c r="G7" s="337" t="s">
        <v>103</v>
      </c>
      <c r="H7" s="337"/>
      <c r="I7" s="337"/>
      <c r="J7" s="71"/>
      <c r="K7" s="337" t="s">
        <v>103</v>
      </c>
      <c r="L7" s="337"/>
      <c r="M7" s="337"/>
    </row>
    <row r="8" spans="1:13" ht="16.5" customHeight="1">
      <c r="F8" s="46"/>
      <c r="G8" s="4" t="s">
        <v>183</v>
      </c>
      <c r="H8" s="5"/>
      <c r="I8" s="4" t="s">
        <v>168</v>
      </c>
      <c r="J8" s="1"/>
      <c r="K8" s="4" t="s">
        <v>183</v>
      </c>
      <c r="L8" s="5"/>
      <c r="M8" s="4" t="s">
        <v>168</v>
      </c>
    </row>
    <row r="9" spans="1:13" ht="16.5" customHeight="1">
      <c r="E9" s="72" t="s">
        <v>4</v>
      </c>
      <c r="F9" s="46"/>
      <c r="G9" s="34" t="s">
        <v>70</v>
      </c>
      <c r="H9" s="73"/>
      <c r="I9" s="197" t="s">
        <v>70</v>
      </c>
      <c r="J9" s="74"/>
      <c r="K9" s="34" t="s">
        <v>70</v>
      </c>
      <c r="L9" s="73"/>
      <c r="M9" s="197" t="s">
        <v>70</v>
      </c>
    </row>
    <row r="10" spans="1:13" ht="16.5" customHeight="1">
      <c r="G10" s="7"/>
      <c r="K10" s="7"/>
    </row>
    <row r="11" spans="1:13" ht="16.5" customHeight="1">
      <c r="A11" s="2" t="s">
        <v>83</v>
      </c>
      <c r="G11" s="7">
        <v>54961923</v>
      </c>
      <c r="H11" s="75"/>
      <c r="I11" s="61">
        <v>50935691</v>
      </c>
      <c r="J11" s="75"/>
      <c r="K11" s="7">
        <v>8032797</v>
      </c>
      <c r="L11" s="76"/>
      <c r="M11" s="61">
        <v>7766954</v>
      </c>
    </row>
    <row r="12" spans="1:13" ht="16.5" customHeight="1">
      <c r="A12" s="2" t="s">
        <v>78</v>
      </c>
      <c r="G12" s="77">
        <v>-51419426</v>
      </c>
      <c r="H12" s="75"/>
      <c r="I12" s="196">
        <v>-47768343</v>
      </c>
      <c r="J12" s="75"/>
      <c r="K12" s="77">
        <v>-7744389</v>
      </c>
      <c r="L12" s="76"/>
      <c r="M12" s="196">
        <v>-7485144</v>
      </c>
    </row>
    <row r="13" spans="1:13" ht="16.5" customHeight="1">
      <c r="A13" s="63"/>
      <c r="B13" s="63"/>
      <c r="C13" s="63"/>
      <c r="D13" s="63"/>
      <c r="E13" s="303"/>
      <c r="F13" s="303"/>
      <c r="G13" s="7"/>
      <c r="H13" s="304"/>
      <c r="J13" s="304"/>
      <c r="K13" s="7"/>
      <c r="L13" s="305"/>
    </row>
    <row r="14" spans="1:13" ht="16.5" customHeight="1">
      <c r="A14" s="306" t="s">
        <v>32</v>
      </c>
      <c r="B14" s="63"/>
      <c r="C14" s="63"/>
      <c r="D14" s="63"/>
      <c r="E14" s="303"/>
      <c r="F14" s="303"/>
      <c r="G14" s="7">
        <f>SUM(G11:G12)</f>
        <v>3542497</v>
      </c>
      <c r="H14" s="304"/>
      <c r="I14" s="61">
        <f>SUM(I11:I12)</f>
        <v>3167348</v>
      </c>
      <c r="J14" s="304"/>
      <c r="K14" s="7">
        <f>SUM(K11:K12)</f>
        <v>288408</v>
      </c>
      <c r="L14" s="61"/>
      <c r="M14" s="61">
        <f>SUM(M11:M12)</f>
        <v>281810</v>
      </c>
    </row>
    <row r="15" spans="1:13" ht="16.5" customHeight="1">
      <c r="A15" s="63" t="s">
        <v>184</v>
      </c>
      <c r="B15" s="63"/>
      <c r="C15" s="63"/>
      <c r="D15" s="63"/>
      <c r="E15" s="303"/>
      <c r="F15" s="303"/>
      <c r="G15" s="7"/>
      <c r="H15" s="307"/>
      <c r="J15" s="307"/>
      <c r="K15" s="7"/>
      <c r="L15" s="305"/>
    </row>
    <row r="16" spans="1:13" ht="16.5" customHeight="1">
      <c r="A16" s="63"/>
      <c r="B16" s="63" t="s">
        <v>185</v>
      </c>
      <c r="C16" s="63"/>
      <c r="D16" s="63"/>
      <c r="E16" s="303"/>
      <c r="F16" s="303"/>
      <c r="G16" s="7">
        <v>63732</v>
      </c>
      <c r="H16" s="307"/>
      <c r="I16" s="61">
        <v>52743</v>
      </c>
      <c r="J16" s="307"/>
      <c r="K16" s="7">
        <v>137736</v>
      </c>
      <c r="L16" s="305"/>
      <c r="M16" s="61">
        <v>123751</v>
      </c>
    </row>
    <row r="17" spans="1:13" ht="16.5" customHeight="1">
      <c r="A17" s="63" t="s">
        <v>33</v>
      </c>
      <c r="B17" s="63"/>
      <c r="C17" s="63"/>
      <c r="D17" s="63"/>
      <c r="E17" s="303"/>
      <c r="F17" s="303"/>
      <c r="G17" s="7">
        <v>56947</v>
      </c>
      <c r="H17" s="307"/>
      <c r="I17" s="61">
        <v>33851</v>
      </c>
      <c r="J17" s="307"/>
      <c r="K17" s="7">
        <v>100352</v>
      </c>
      <c r="L17" s="305"/>
      <c r="M17" s="61">
        <v>104750</v>
      </c>
    </row>
    <row r="18" spans="1:13" ht="16.5" customHeight="1">
      <c r="A18" s="63" t="s">
        <v>239</v>
      </c>
      <c r="B18" s="63"/>
      <c r="C18" s="63"/>
      <c r="D18" s="63"/>
      <c r="E18" s="303"/>
      <c r="F18" s="303"/>
      <c r="G18" s="7">
        <v>-3</v>
      </c>
      <c r="H18" s="307"/>
      <c r="I18" s="61">
        <v>-3398</v>
      </c>
      <c r="J18" s="307"/>
      <c r="K18" s="7">
        <v>-3</v>
      </c>
      <c r="L18" s="305"/>
      <c r="M18" s="61">
        <v>-3688</v>
      </c>
    </row>
    <row r="19" spans="1:13" ht="16.5" customHeight="1">
      <c r="A19" s="63" t="s">
        <v>64</v>
      </c>
      <c r="B19" s="63"/>
      <c r="C19" s="63"/>
      <c r="D19" s="63"/>
      <c r="E19" s="308"/>
      <c r="F19" s="303"/>
      <c r="G19" s="7">
        <v>-2536326</v>
      </c>
      <c r="H19" s="304"/>
      <c r="I19" s="61">
        <v>-2248498</v>
      </c>
      <c r="J19" s="304"/>
      <c r="K19" s="7">
        <v>-240524</v>
      </c>
      <c r="L19" s="305"/>
      <c r="M19" s="61">
        <v>-213310</v>
      </c>
    </row>
    <row r="20" spans="1:13" ht="16.5" customHeight="1">
      <c r="A20" s="63" t="s">
        <v>34</v>
      </c>
      <c r="B20" s="63"/>
      <c r="C20" s="63"/>
      <c r="D20" s="63"/>
      <c r="E20" s="308"/>
      <c r="F20" s="303"/>
      <c r="G20" s="7">
        <v>-485277</v>
      </c>
      <c r="H20" s="304"/>
      <c r="I20" s="61">
        <v>-403210</v>
      </c>
      <c r="J20" s="304"/>
      <c r="K20" s="7">
        <v>-298826</v>
      </c>
      <c r="L20" s="305"/>
      <c r="M20" s="61">
        <v>-253898</v>
      </c>
    </row>
    <row r="21" spans="1:13" ht="16.5" customHeight="1">
      <c r="A21" s="63" t="s">
        <v>261</v>
      </c>
      <c r="B21" s="63"/>
      <c r="C21" s="63"/>
      <c r="D21" s="63"/>
      <c r="E21" s="308"/>
      <c r="F21" s="303"/>
      <c r="G21" s="7"/>
      <c r="H21" s="304"/>
      <c r="J21" s="304"/>
      <c r="K21" s="7"/>
      <c r="L21" s="305"/>
    </row>
    <row r="22" spans="1:13" ht="16.5" customHeight="1">
      <c r="A22" s="63"/>
      <c r="B22" s="63" t="s">
        <v>186</v>
      </c>
      <c r="C22" s="63"/>
      <c r="D22" s="63"/>
      <c r="E22" s="308"/>
      <c r="F22" s="303"/>
      <c r="G22" s="7">
        <v>0</v>
      </c>
      <c r="H22" s="304"/>
      <c r="I22" s="61">
        <v>-2590</v>
      </c>
      <c r="J22" s="304"/>
      <c r="K22" s="7">
        <v>0</v>
      </c>
      <c r="L22" s="305"/>
      <c r="M22" s="61">
        <v>-2590</v>
      </c>
    </row>
    <row r="23" spans="1:13" ht="16.5" customHeight="1">
      <c r="A23" s="63" t="s">
        <v>35</v>
      </c>
      <c r="B23" s="63"/>
      <c r="C23" s="63"/>
      <c r="D23" s="63"/>
      <c r="E23" s="303"/>
      <c r="F23" s="303"/>
      <c r="G23" s="7">
        <v>-266565</v>
      </c>
      <c r="H23" s="307"/>
      <c r="I23" s="61">
        <v>-272590</v>
      </c>
      <c r="J23" s="307"/>
      <c r="K23" s="7">
        <v>-49917</v>
      </c>
      <c r="L23" s="305"/>
      <c r="M23" s="61">
        <v>-52888</v>
      </c>
    </row>
    <row r="24" spans="1:13" ht="16.5" customHeight="1">
      <c r="A24" s="63" t="s">
        <v>240</v>
      </c>
      <c r="B24" s="63"/>
      <c r="C24" s="63"/>
      <c r="D24" s="63"/>
      <c r="E24" s="303"/>
      <c r="F24" s="303"/>
      <c r="G24" s="7"/>
      <c r="H24" s="307"/>
      <c r="J24" s="307"/>
      <c r="K24" s="7"/>
      <c r="L24" s="305"/>
    </row>
    <row r="25" spans="1:13" ht="16.5" customHeight="1">
      <c r="A25" s="63"/>
      <c r="B25" s="63" t="s">
        <v>108</v>
      </c>
      <c r="C25" s="63"/>
      <c r="D25" s="63"/>
      <c r="E25" s="309">
        <v>9.1</v>
      </c>
      <c r="F25" s="303"/>
      <c r="G25" s="290">
        <v>-2422</v>
      </c>
      <c r="H25" s="310"/>
      <c r="I25" s="291">
        <v>40885</v>
      </c>
      <c r="J25" s="310"/>
      <c r="K25" s="290">
        <v>0</v>
      </c>
      <c r="L25" s="311"/>
      <c r="M25" s="291">
        <v>0</v>
      </c>
    </row>
    <row r="26" spans="1:13" ht="16.5" customHeight="1">
      <c r="A26" s="63" t="s">
        <v>237</v>
      </c>
      <c r="B26" s="63"/>
      <c r="C26" s="63"/>
      <c r="D26" s="63"/>
      <c r="E26" s="303">
        <v>19</v>
      </c>
      <c r="F26" s="303"/>
      <c r="G26" s="9">
        <v>463</v>
      </c>
      <c r="H26" s="307"/>
      <c r="I26" s="62">
        <v>0</v>
      </c>
      <c r="J26" s="307"/>
      <c r="K26" s="9">
        <v>0</v>
      </c>
      <c r="L26" s="305"/>
      <c r="M26" s="62">
        <v>0</v>
      </c>
    </row>
    <row r="27" spans="1:13" ht="16.5" customHeight="1">
      <c r="A27" s="63"/>
      <c r="B27" s="63"/>
      <c r="C27" s="63"/>
      <c r="D27" s="63"/>
      <c r="E27" s="303"/>
      <c r="F27" s="303"/>
      <c r="G27" s="7"/>
      <c r="H27" s="63"/>
      <c r="J27" s="63"/>
      <c r="K27" s="7"/>
      <c r="L27" s="303"/>
    </row>
    <row r="28" spans="1:13" ht="16.5" customHeight="1">
      <c r="A28" s="306" t="s">
        <v>187</v>
      </c>
      <c r="B28" s="63"/>
      <c r="C28" s="63"/>
      <c r="D28" s="63"/>
      <c r="E28" s="303"/>
      <c r="F28" s="303"/>
      <c r="G28" s="7">
        <f>SUM(G14:G26)</f>
        <v>373046</v>
      </c>
      <c r="H28" s="61"/>
      <c r="I28" s="61">
        <f>SUM(I14:I26)</f>
        <v>364541</v>
      </c>
      <c r="J28" s="61"/>
      <c r="K28" s="7">
        <f>SUM(K14:K26)</f>
        <v>-62774</v>
      </c>
      <c r="L28" s="61"/>
      <c r="M28" s="61">
        <f>SUM(M14:M26)</f>
        <v>-16063</v>
      </c>
    </row>
    <row r="29" spans="1:13" ht="16.5" customHeight="1">
      <c r="A29" s="63" t="s">
        <v>276</v>
      </c>
      <c r="B29" s="63"/>
      <c r="C29" s="63"/>
      <c r="D29" s="63"/>
      <c r="E29" s="303">
        <v>15</v>
      </c>
      <c r="F29" s="303"/>
      <c r="G29" s="77">
        <v>-109423</v>
      </c>
      <c r="H29" s="307"/>
      <c r="I29" s="196">
        <v>-80646</v>
      </c>
      <c r="J29" s="307"/>
      <c r="K29" s="77">
        <v>5656</v>
      </c>
      <c r="L29" s="305"/>
      <c r="M29" s="196">
        <v>3599</v>
      </c>
    </row>
    <row r="30" spans="1:13" ht="16.5" customHeight="1">
      <c r="A30" s="63"/>
      <c r="B30" s="63"/>
      <c r="C30" s="63"/>
      <c r="D30" s="63"/>
      <c r="E30" s="303"/>
      <c r="F30" s="303"/>
      <c r="G30" s="7"/>
      <c r="H30" s="307"/>
      <c r="J30" s="307"/>
      <c r="K30" s="7"/>
      <c r="L30" s="305"/>
    </row>
    <row r="31" spans="1:13" ht="16.5" customHeight="1" thickBot="1">
      <c r="A31" s="306" t="s">
        <v>175</v>
      </c>
      <c r="B31" s="63"/>
      <c r="C31" s="63"/>
      <c r="D31" s="63"/>
      <c r="E31" s="303"/>
      <c r="F31" s="303"/>
      <c r="G31" s="78">
        <f>SUM(G28:G29)</f>
        <v>263623</v>
      </c>
      <c r="H31" s="61"/>
      <c r="I31" s="198">
        <f>SUM(I28:I29)</f>
        <v>283895</v>
      </c>
      <c r="J31" s="61"/>
      <c r="K31" s="78">
        <f>SUM(K28:K29)</f>
        <v>-57118</v>
      </c>
      <c r="L31" s="61"/>
      <c r="M31" s="198">
        <f>SUM(M28:M29)</f>
        <v>-12464</v>
      </c>
    </row>
    <row r="32" spans="1:13" ht="16.5" customHeight="1" thickTop="1">
      <c r="A32" s="306"/>
      <c r="B32" s="63"/>
      <c r="C32" s="63"/>
      <c r="D32" s="63"/>
      <c r="E32" s="303"/>
      <c r="F32" s="303"/>
      <c r="G32" s="7"/>
      <c r="H32" s="61"/>
      <c r="J32" s="61"/>
      <c r="K32" s="7"/>
      <c r="L32" s="61"/>
    </row>
    <row r="33" spans="1:13" ht="16.5" customHeight="1">
      <c r="A33" s="306"/>
      <c r="B33" s="63"/>
      <c r="C33" s="63"/>
      <c r="D33" s="63"/>
      <c r="E33" s="303"/>
      <c r="F33" s="303"/>
      <c r="G33" s="7"/>
      <c r="H33" s="61"/>
      <c r="J33" s="61"/>
      <c r="K33" s="7"/>
      <c r="L33" s="61"/>
    </row>
    <row r="34" spans="1:13" ht="16.5" customHeight="1">
      <c r="A34" s="43" t="s">
        <v>176</v>
      </c>
      <c r="G34" s="7"/>
      <c r="H34" s="3"/>
      <c r="J34" s="3"/>
      <c r="K34" s="7"/>
      <c r="L34" s="3"/>
    </row>
    <row r="35" spans="1:13" ht="16.5" customHeight="1">
      <c r="A35" s="2" t="s">
        <v>36</v>
      </c>
      <c r="G35" s="7">
        <f>G38-G36</f>
        <v>257705</v>
      </c>
      <c r="H35" s="3"/>
      <c r="I35" s="61">
        <f>I38-I36</f>
        <v>277616</v>
      </c>
      <c r="J35" s="3"/>
      <c r="K35" s="7">
        <f>K38-K36</f>
        <v>-57118</v>
      </c>
      <c r="L35" s="3"/>
      <c r="M35" s="61">
        <f>M38-M36</f>
        <v>-12464</v>
      </c>
    </row>
    <row r="36" spans="1:13" ht="16.5" customHeight="1">
      <c r="A36" s="2" t="s">
        <v>31</v>
      </c>
      <c r="F36" s="3"/>
      <c r="G36" s="77">
        <v>5918</v>
      </c>
      <c r="H36" s="3"/>
      <c r="I36" s="196">
        <v>6279</v>
      </c>
      <c r="J36" s="3"/>
      <c r="K36" s="77">
        <v>0</v>
      </c>
      <c r="L36" s="3"/>
      <c r="M36" s="196">
        <v>0</v>
      </c>
    </row>
    <row r="37" spans="1:13" ht="16.5" customHeight="1">
      <c r="F37" s="3"/>
      <c r="G37" s="7"/>
      <c r="H37" s="3"/>
      <c r="J37" s="3"/>
      <c r="K37" s="7"/>
      <c r="L37" s="3"/>
    </row>
    <row r="38" spans="1:13" ht="16.5" customHeight="1" thickBot="1">
      <c r="A38" s="43" t="s">
        <v>175</v>
      </c>
      <c r="F38" s="3"/>
      <c r="G38" s="78">
        <f>G31</f>
        <v>263623</v>
      </c>
      <c r="H38" s="3"/>
      <c r="I38" s="198">
        <f>I31</f>
        <v>283895</v>
      </c>
      <c r="J38" s="3"/>
      <c r="K38" s="78">
        <f>K31</f>
        <v>-57118</v>
      </c>
      <c r="L38" s="3"/>
      <c r="M38" s="198">
        <f>M31</f>
        <v>-12464</v>
      </c>
    </row>
    <row r="39" spans="1:13" ht="16.5" customHeight="1" thickTop="1">
      <c r="F39" s="3"/>
      <c r="G39" s="7"/>
      <c r="H39" s="3"/>
      <c r="J39" s="3"/>
      <c r="K39" s="7"/>
      <c r="L39" s="3"/>
    </row>
    <row r="40" spans="1:13" ht="16.5" customHeight="1">
      <c r="G40" s="7"/>
      <c r="H40" s="3"/>
      <c r="J40" s="3"/>
      <c r="K40" s="7"/>
      <c r="L40" s="3"/>
    </row>
    <row r="41" spans="1:13" ht="16.5" customHeight="1">
      <c r="A41" s="43" t="s">
        <v>188</v>
      </c>
      <c r="B41" s="43"/>
      <c r="G41" s="7"/>
      <c r="H41" s="3"/>
      <c r="J41" s="3"/>
      <c r="K41" s="7"/>
      <c r="L41" s="3"/>
    </row>
    <row r="42" spans="1:13" ht="16.5" customHeight="1">
      <c r="A42" s="43"/>
      <c r="B42" s="43"/>
      <c r="G42" s="7"/>
      <c r="H42" s="3"/>
      <c r="J42" s="3"/>
      <c r="K42" s="7"/>
      <c r="L42" s="3"/>
    </row>
    <row r="43" spans="1:13" ht="16.5" customHeight="1">
      <c r="A43" s="2" t="s">
        <v>189</v>
      </c>
      <c r="G43" s="79">
        <v>0.15895988023952096</v>
      </c>
      <c r="H43" s="80"/>
      <c r="I43" s="81">
        <v>0.16999700598802395</v>
      </c>
      <c r="J43" s="80"/>
      <c r="K43" s="283">
        <v>-3.4202395209580835E-2</v>
      </c>
      <c r="L43" s="80"/>
      <c r="M43" s="81">
        <v>-7.4634730538922153E-3</v>
      </c>
    </row>
    <row r="44" spans="1:13" ht="16.5" customHeight="1">
      <c r="G44" s="47"/>
      <c r="H44" s="80"/>
      <c r="I44" s="199"/>
      <c r="J44" s="80"/>
      <c r="K44" s="47"/>
      <c r="L44" s="80"/>
      <c r="M44" s="199"/>
    </row>
    <row r="45" spans="1:13" ht="16.5" customHeight="1">
      <c r="G45" s="47"/>
      <c r="H45" s="80"/>
      <c r="I45" s="199"/>
      <c r="J45" s="80"/>
      <c r="K45" s="47"/>
      <c r="L45" s="80"/>
      <c r="M45" s="199"/>
    </row>
    <row r="46" spans="1:13" ht="8.25" customHeight="1">
      <c r="G46" s="47"/>
      <c r="H46" s="80"/>
      <c r="I46" s="199"/>
      <c r="J46" s="80"/>
      <c r="K46" s="47"/>
      <c r="L46" s="80"/>
      <c r="M46" s="199"/>
    </row>
    <row r="47" spans="1:13" ht="4.5" customHeight="1">
      <c r="G47" s="47"/>
      <c r="H47" s="80"/>
      <c r="I47" s="199"/>
      <c r="J47" s="80"/>
      <c r="K47" s="47"/>
      <c r="L47" s="80"/>
      <c r="M47" s="199"/>
    </row>
    <row r="48" spans="1:13" s="23" customFormat="1" ht="21.95" customHeight="1">
      <c r="A48" s="59" t="s">
        <v>150</v>
      </c>
      <c r="B48" s="60"/>
      <c r="C48" s="60"/>
      <c r="D48" s="60"/>
      <c r="E48" s="60"/>
      <c r="F48" s="60"/>
      <c r="G48" s="60"/>
      <c r="H48" s="60"/>
      <c r="I48" s="200"/>
      <c r="J48" s="60"/>
      <c r="K48" s="60"/>
      <c r="L48" s="60"/>
      <c r="M48" s="200"/>
    </row>
    <row r="49" spans="1:13" ht="16.5" customHeight="1">
      <c r="A49" s="82" t="s">
        <v>69</v>
      </c>
      <c r="B49" s="82"/>
      <c r="C49" s="82"/>
      <c r="D49" s="82"/>
      <c r="E49" s="83"/>
      <c r="F49" s="83"/>
      <c r="G49" s="84"/>
      <c r="H49" s="85"/>
      <c r="I49" s="201"/>
      <c r="J49" s="83"/>
      <c r="K49" s="48"/>
      <c r="L49" s="48"/>
      <c r="M49" s="207" t="s">
        <v>76</v>
      </c>
    </row>
    <row r="50" spans="1:13" ht="16.5" customHeight="1">
      <c r="A50" s="82" t="s">
        <v>80</v>
      </c>
      <c r="B50" s="82"/>
      <c r="C50" s="82"/>
      <c r="D50" s="82"/>
      <c r="E50" s="83"/>
      <c r="F50" s="83"/>
      <c r="G50" s="84"/>
      <c r="H50" s="85"/>
      <c r="I50" s="201"/>
      <c r="J50" s="83"/>
      <c r="K50" s="84"/>
      <c r="L50" s="85"/>
    </row>
    <row r="51" spans="1:13" ht="16.5" customHeight="1">
      <c r="A51" s="86" t="str">
        <f>A3</f>
        <v>For the three-month period ended 31 March 2024</v>
      </c>
      <c r="B51" s="87"/>
      <c r="C51" s="87"/>
      <c r="D51" s="87"/>
      <c r="E51" s="88"/>
      <c r="F51" s="88"/>
      <c r="G51" s="89"/>
      <c r="H51" s="90"/>
      <c r="I51" s="202"/>
      <c r="J51" s="88"/>
      <c r="K51" s="89"/>
      <c r="L51" s="90"/>
      <c r="M51" s="202"/>
    </row>
    <row r="52" spans="1:13" ht="16.5" customHeight="1">
      <c r="A52" s="85"/>
      <c r="B52" s="85"/>
      <c r="C52" s="85"/>
      <c r="D52" s="85"/>
      <c r="E52" s="83"/>
      <c r="F52" s="83"/>
      <c r="G52" s="84"/>
      <c r="H52" s="85"/>
      <c r="I52" s="201"/>
      <c r="J52" s="83"/>
      <c r="K52" s="84"/>
      <c r="L52" s="85"/>
      <c r="M52" s="201"/>
    </row>
    <row r="53" spans="1:13" ht="16.5" customHeight="1">
      <c r="A53" s="85"/>
      <c r="B53" s="85"/>
      <c r="C53" s="85"/>
      <c r="D53" s="85"/>
      <c r="E53" s="83"/>
      <c r="F53" s="83"/>
      <c r="G53" s="84"/>
      <c r="H53" s="85"/>
      <c r="I53" s="201"/>
      <c r="J53" s="83"/>
      <c r="K53" s="84"/>
      <c r="L53" s="85"/>
      <c r="M53" s="201"/>
    </row>
    <row r="54" spans="1:13" ht="15" customHeight="1">
      <c r="G54" s="339" t="s">
        <v>2</v>
      </c>
      <c r="H54" s="339"/>
      <c r="I54" s="339"/>
      <c r="K54" s="339" t="s">
        <v>92</v>
      </c>
      <c r="L54" s="339"/>
      <c r="M54" s="339"/>
    </row>
    <row r="55" spans="1:13" ht="15" customHeight="1">
      <c r="A55" s="2" t="s">
        <v>1</v>
      </c>
      <c r="E55" s="46"/>
      <c r="F55" s="46"/>
      <c r="G55" s="337" t="s">
        <v>103</v>
      </c>
      <c r="H55" s="337"/>
      <c r="I55" s="337"/>
      <c r="J55" s="71"/>
      <c r="K55" s="337" t="s">
        <v>103</v>
      </c>
      <c r="L55" s="337"/>
      <c r="M55" s="337"/>
    </row>
    <row r="56" spans="1:13" ht="15" customHeight="1">
      <c r="A56" s="85"/>
      <c r="B56" s="85"/>
      <c r="C56" s="85"/>
      <c r="D56" s="85"/>
      <c r="E56" s="83"/>
      <c r="F56" s="91"/>
      <c r="G56" s="4" t="s">
        <v>183</v>
      </c>
      <c r="H56" s="5"/>
      <c r="I56" s="4" t="s">
        <v>168</v>
      </c>
      <c r="J56" s="1"/>
      <c r="K56" s="4" t="s">
        <v>183</v>
      </c>
      <c r="L56" s="5"/>
      <c r="M56" s="4" t="s">
        <v>168</v>
      </c>
    </row>
    <row r="57" spans="1:13" ht="15" customHeight="1">
      <c r="A57" s="85"/>
      <c r="B57" s="85"/>
      <c r="C57" s="85"/>
      <c r="D57" s="85"/>
      <c r="E57" s="46"/>
      <c r="F57" s="91"/>
      <c r="G57" s="34" t="s">
        <v>70</v>
      </c>
      <c r="H57" s="73"/>
      <c r="I57" s="197" t="s">
        <v>70</v>
      </c>
      <c r="J57" s="74"/>
      <c r="K57" s="34" t="s">
        <v>70</v>
      </c>
      <c r="L57" s="73"/>
      <c r="M57" s="197" t="s">
        <v>70</v>
      </c>
    </row>
    <row r="58" spans="1:13" ht="15" customHeight="1">
      <c r="E58" s="83"/>
      <c r="G58" s="7"/>
      <c r="K58" s="7"/>
    </row>
    <row r="59" spans="1:13" ht="15" customHeight="1">
      <c r="A59" s="43" t="s">
        <v>175</v>
      </c>
      <c r="B59" s="85"/>
      <c r="C59" s="85"/>
      <c r="D59" s="85"/>
      <c r="E59" s="83"/>
      <c r="F59" s="83"/>
      <c r="G59" s="92">
        <f>G38</f>
        <v>263623</v>
      </c>
      <c r="H59" s="84"/>
      <c r="I59" s="201">
        <f>I38</f>
        <v>283895</v>
      </c>
      <c r="J59" s="84"/>
      <c r="K59" s="92">
        <f>K38</f>
        <v>-57118</v>
      </c>
      <c r="L59" s="84"/>
      <c r="M59" s="201">
        <f>M38</f>
        <v>-12464</v>
      </c>
    </row>
    <row r="60" spans="1:13" ht="15" customHeight="1">
      <c r="A60" s="82"/>
      <c r="B60" s="85"/>
      <c r="C60" s="85"/>
      <c r="D60" s="85"/>
      <c r="E60" s="83"/>
      <c r="F60" s="83"/>
      <c r="G60" s="92"/>
      <c r="H60" s="93"/>
      <c r="I60" s="201"/>
      <c r="J60" s="93"/>
      <c r="K60" s="92"/>
      <c r="L60" s="94"/>
      <c r="M60" s="201"/>
    </row>
    <row r="61" spans="1:13" ht="15" customHeight="1">
      <c r="A61" s="82" t="s">
        <v>121</v>
      </c>
      <c r="B61" s="85"/>
      <c r="C61" s="85"/>
      <c r="D61" s="85"/>
      <c r="E61" s="83"/>
      <c r="F61" s="83"/>
      <c r="G61" s="92"/>
      <c r="H61" s="93"/>
      <c r="I61" s="201"/>
      <c r="J61" s="93"/>
      <c r="K61" s="92"/>
      <c r="L61" s="94"/>
      <c r="M61" s="201"/>
    </row>
    <row r="62" spans="1:13" ht="15" customHeight="1">
      <c r="A62" s="82"/>
      <c r="B62" s="85" t="s">
        <v>190</v>
      </c>
      <c r="C62" s="85"/>
      <c r="D62" s="85"/>
      <c r="E62" s="83"/>
      <c r="F62" s="83"/>
      <c r="G62" s="92"/>
      <c r="H62" s="93"/>
      <c r="I62" s="201"/>
      <c r="J62" s="93"/>
      <c r="K62" s="92"/>
      <c r="L62" s="94"/>
      <c r="M62" s="201"/>
    </row>
    <row r="63" spans="1:13" ht="15" customHeight="1">
      <c r="A63" s="82"/>
      <c r="C63" s="85" t="s">
        <v>135</v>
      </c>
      <c r="D63" s="85"/>
      <c r="E63" s="83"/>
      <c r="F63" s="83"/>
      <c r="G63" s="92"/>
      <c r="H63" s="93"/>
      <c r="I63" s="201"/>
      <c r="J63" s="93"/>
      <c r="K63" s="92"/>
      <c r="L63" s="94"/>
      <c r="M63" s="201"/>
    </row>
    <row r="64" spans="1:13" ht="15" customHeight="1">
      <c r="A64" s="82"/>
      <c r="B64" s="85"/>
      <c r="C64" s="2" t="s">
        <v>136</v>
      </c>
      <c r="D64" s="85"/>
      <c r="E64" s="83"/>
      <c r="F64" s="83"/>
      <c r="G64" s="8"/>
      <c r="I64" s="63"/>
      <c r="J64" s="2"/>
      <c r="K64" s="8"/>
      <c r="M64" s="63"/>
    </row>
    <row r="65" spans="1:13" ht="15" customHeight="1">
      <c r="A65" s="82"/>
      <c r="B65" s="85"/>
      <c r="D65" s="85" t="s">
        <v>137</v>
      </c>
      <c r="E65" s="95"/>
      <c r="F65" s="83"/>
      <c r="G65" s="92">
        <v>0</v>
      </c>
      <c r="H65" s="84"/>
      <c r="I65" s="201">
        <v>31302</v>
      </c>
      <c r="J65" s="84"/>
      <c r="K65" s="92">
        <v>0</v>
      </c>
      <c r="L65" s="84"/>
      <c r="M65" s="201">
        <v>9726</v>
      </c>
    </row>
    <row r="66" spans="1:13" ht="15" customHeight="1">
      <c r="A66" s="82"/>
      <c r="B66" s="85"/>
      <c r="C66" s="96" t="s">
        <v>191</v>
      </c>
      <c r="D66" s="96"/>
      <c r="E66" s="83"/>
      <c r="F66" s="83"/>
      <c r="G66" s="92"/>
      <c r="H66" s="93"/>
      <c r="I66" s="201"/>
      <c r="J66" s="93"/>
      <c r="K66" s="92"/>
      <c r="L66" s="94"/>
      <c r="M66" s="201"/>
    </row>
    <row r="67" spans="1:13" ht="15" customHeight="1">
      <c r="A67" s="82"/>
      <c r="C67" s="85"/>
      <c r="D67" s="85" t="s">
        <v>138</v>
      </c>
      <c r="E67" s="83"/>
      <c r="F67" s="83"/>
      <c r="G67" s="97">
        <v>0</v>
      </c>
      <c r="H67" s="84"/>
      <c r="I67" s="203">
        <v>-7155</v>
      </c>
      <c r="J67" s="84"/>
      <c r="K67" s="97">
        <v>0</v>
      </c>
      <c r="L67" s="84"/>
      <c r="M67" s="203">
        <v>-1945</v>
      </c>
    </row>
    <row r="68" spans="1:13" ht="15" customHeight="1">
      <c r="A68" s="82"/>
      <c r="B68" s="85"/>
      <c r="C68" s="85" t="s">
        <v>139</v>
      </c>
      <c r="D68" s="85"/>
      <c r="E68" s="83"/>
      <c r="F68" s="83"/>
      <c r="G68" s="92"/>
      <c r="H68" s="93"/>
      <c r="I68" s="201"/>
      <c r="J68" s="93"/>
      <c r="K68" s="92"/>
      <c r="L68" s="94"/>
      <c r="M68" s="201"/>
    </row>
    <row r="69" spans="1:13" ht="15" customHeight="1">
      <c r="A69" s="82"/>
      <c r="C69" s="85"/>
      <c r="D69" s="85" t="s">
        <v>110</v>
      </c>
      <c r="E69" s="83"/>
      <c r="F69" s="83"/>
      <c r="G69" s="97">
        <f>SUM(G61:G67)</f>
        <v>0</v>
      </c>
      <c r="H69" s="84"/>
      <c r="I69" s="203">
        <f>SUM(I61:I67)</f>
        <v>24147</v>
      </c>
      <c r="J69" s="84"/>
      <c r="K69" s="97">
        <f>SUM(K61:K67)</f>
        <v>0</v>
      </c>
      <c r="L69" s="84"/>
      <c r="M69" s="203">
        <f>SUM(M61:M67)</f>
        <v>7781</v>
      </c>
    </row>
    <row r="70" spans="1:13" ht="15" customHeight="1">
      <c r="A70" s="82"/>
      <c r="B70" s="85"/>
      <c r="C70" s="85"/>
      <c r="D70" s="85"/>
      <c r="E70" s="83"/>
      <c r="F70" s="83"/>
      <c r="G70" s="92"/>
      <c r="H70" s="84"/>
      <c r="I70" s="201"/>
      <c r="J70" s="84"/>
      <c r="K70" s="92"/>
      <c r="L70" s="84"/>
      <c r="M70" s="201"/>
    </row>
    <row r="71" spans="1:13" ht="15" customHeight="1">
      <c r="A71" s="312"/>
      <c r="B71" s="312" t="s">
        <v>192</v>
      </c>
      <c r="C71" s="312"/>
      <c r="D71" s="312"/>
      <c r="E71" s="313"/>
      <c r="F71" s="83"/>
      <c r="G71" s="92"/>
      <c r="H71" s="84"/>
      <c r="I71" s="201"/>
      <c r="J71" s="84"/>
      <c r="K71" s="92"/>
      <c r="L71" s="84"/>
      <c r="M71" s="201"/>
    </row>
    <row r="72" spans="1:13" ht="15" customHeight="1">
      <c r="A72" s="312" t="s">
        <v>16</v>
      </c>
      <c r="B72" s="63"/>
      <c r="C72" s="312" t="s">
        <v>193</v>
      </c>
      <c r="D72" s="312"/>
      <c r="E72" s="313"/>
      <c r="F72" s="83"/>
      <c r="G72" s="92"/>
      <c r="H72" s="84"/>
      <c r="I72" s="201"/>
      <c r="J72" s="84"/>
      <c r="K72" s="92"/>
      <c r="L72" s="84"/>
      <c r="M72" s="201"/>
    </row>
    <row r="73" spans="1:13" ht="15" customHeight="1">
      <c r="A73" s="314"/>
      <c r="B73" s="312"/>
      <c r="C73" s="315" t="s">
        <v>242</v>
      </c>
      <c r="D73" s="315"/>
      <c r="E73" s="313"/>
      <c r="F73" s="83"/>
      <c r="G73" s="8"/>
      <c r="I73" s="63"/>
      <c r="J73" s="2"/>
      <c r="K73" s="8"/>
      <c r="M73" s="63"/>
    </row>
    <row r="74" spans="1:13" ht="15" customHeight="1">
      <c r="A74" s="314"/>
      <c r="B74" s="312"/>
      <c r="C74" s="315"/>
      <c r="D74" s="316" t="s">
        <v>241</v>
      </c>
      <c r="E74" s="313"/>
      <c r="F74" s="83"/>
      <c r="G74" s="8"/>
      <c r="I74" s="63"/>
      <c r="J74" s="2"/>
      <c r="K74" s="8"/>
      <c r="M74" s="63"/>
    </row>
    <row r="75" spans="1:13" ht="15" customHeight="1">
      <c r="A75" s="314"/>
      <c r="B75" s="312"/>
      <c r="C75" s="63"/>
      <c r="D75" s="312" t="s">
        <v>194</v>
      </c>
      <c r="E75" s="303"/>
      <c r="F75" s="83"/>
      <c r="G75" s="8"/>
      <c r="I75" s="63"/>
      <c r="J75" s="2"/>
      <c r="K75" s="8"/>
      <c r="M75" s="63"/>
    </row>
    <row r="76" spans="1:13" ht="15" customHeight="1">
      <c r="A76" s="314"/>
      <c r="B76" s="312"/>
      <c r="C76" s="63"/>
      <c r="D76" s="312" t="s">
        <v>195</v>
      </c>
      <c r="E76" s="317"/>
      <c r="F76" s="83"/>
      <c r="G76" s="97">
        <v>31179</v>
      </c>
      <c r="H76" s="84"/>
      <c r="I76" s="203">
        <v>-6693</v>
      </c>
      <c r="J76" s="84"/>
      <c r="K76" s="97">
        <v>0</v>
      </c>
      <c r="L76" s="84"/>
      <c r="M76" s="203">
        <v>0</v>
      </c>
    </row>
    <row r="77" spans="1:13" ht="15" customHeight="1">
      <c r="A77" s="314"/>
      <c r="B77" s="312"/>
      <c r="C77" s="312" t="s">
        <v>111</v>
      </c>
      <c r="D77" s="312"/>
      <c r="E77" s="313"/>
      <c r="F77" s="83"/>
      <c r="G77" s="92"/>
      <c r="H77" s="93"/>
      <c r="I77" s="201"/>
      <c r="J77" s="93"/>
      <c r="K77" s="92"/>
      <c r="L77" s="94"/>
      <c r="M77" s="201"/>
    </row>
    <row r="78" spans="1:13" ht="15" customHeight="1">
      <c r="A78" s="314"/>
      <c r="B78" s="63"/>
      <c r="C78" s="312"/>
      <c r="D78" s="312" t="s">
        <v>110</v>
      </c>
      <c r="E78" s="313"/>
      <c r="F78" s="83"/>
      <c r="G78" s="97">
        <f>SUM(G76:G77)</f>
        <v>31179</v>
      </c>
      <c r="H78" s="84"/>
      <c r="I78" s="203">
        <f>SUM(I76:I77)</f>
        <v>-6693</v>
      </c>
      <c r="J78" s="84"/>
      <c r="K78" s="97">
        <f>SUM(K76:K77)</f>
        <v>0</v>
      </c>
      <c r="L78" s="84"/>
      <c r="M78" s="203">
        <f>SUM(M76:M77)</f>
        <v>0</v>
      </c>
    </row>
    <row r="79" spans="1:13" ht="15" customHeight="1">
      <c r="A79" s="312"/>
      <c r="B79" s="312"/>
      <c r="C79" s="63"/>
      <c r="D79" s="312"/>
      <c r="E79" s="313"/>
      <c r="F79" s="83"/>
      <c r="G79" s="92"/>
      <c r="H79" s="93"/>
      <c r="I79" s="201"/>
      <c r="J79" s="93"/>
      <c r="K79" s="92"/>
      <c r="L79" s="94"/>
      <c r="M79" s="201"/>
    </row>
    <row r="80" spans="1:13" ht="15" customHeight="1">
      <c r="A80" s="314" t="s">
        <v>196</v>
      </c>
      <c r="B80" s="204"/>
      <c r="C80" s="204"/>
      <c r="D80" s="204"/>
      <c r="E80" s="313"/>
      <c r="F80" s="98"/>
      <c r="G80" s="99"/>
      <c r="H80" s="98"/>
      <c r="I80" s="204"/>
      <c r="J80" s="98"/>
      <c r="K80" s="99"/>
      <c r="L80" s="98"/>
      <c r="M80" s="204"/>
    </row>
    <row r="81" spans="1:13" ht="15" customHeight="1">
      <c r="A81" s="63"/>
      <c r="B81" s="314" t="s">
        <v>243</v>
      </c>
      <c r="C81" s="312"/>
      <c r="D81" s="312"/>
      <c r="E81" s="313"/>
      <c r="F81" s="83"/>
      <c r="G81" s="100">
        <f>G69+G78</f>
        <v>31179</v>
      </c>
      <c r="H81" s="84"/>
      <c r="I81" s="202">
        <f>I69+I78</f>
        <v>17454</v>
      </c>
      <c r="J81" s="84"/>
      <c r="K81" s="100">
        <v>0</v>
      </c>
      <c r="L81" s="84"/>
      <c r="M81" s="202">
        <v>7781</v>
      </c>
    </row>
    <row r="82" spans="1:13" ht="15" customHeight="1">
      <c r="A82" s="314"/>
      <c r="B82" s="312"/>
      <c r="C82" s="312"/>
      <c r="D82" s="312"/>
      <c r="E82" s="313"/>
      <c r="F82" s="83"/>
      <c r="G82" s="92"/>
      <c r="H82" s="93"/>
      <c r="I82" s="201"/>
      <c r="J82" s="93"/>
      <c r="K82" s="92"/>
      <c r="L82" s="93"/>
      <c r="M82" s="201"/>
    </row>
    <row r="83" spans="1:13" ht="15" customHeight="1">
      <c r="A83" s="314" t="s">
        <v>178</v>
      </c>
      <c r="B83" s="312"/>
      <c r="C83" s="312"/>
      <c r="D83" s="312"/>
      <c r="E83" s="313"/>
      <c r="F83" s="83"/>
      <c r="G83" s="92"/>
      <c r="H83" s="93"/>
      <c r="I83" s="201"/>
      <c r="J83" s="93"/>
      <c r="K83" s="92"/>
      <c r="L83" s="93"/>
      <c r="M83" s="201"/>
    </row>
    <row r="84" spans="1:13" ht="15" customHeight="1" thickBot="1">
      <c r="A84" s="63"/>
      <c r="B84" s="314" t="s">
        <v>197</v>
      </c>
      <c r="C84" s="312"/>
      <c r="D84" s="312"/>
      <c r="E84" s="313"/>
      <c r="F84" s="83"/>
      <c r="G84" s="101">
        <f>SUM(G59+G81)</f>
        <v>294802</v>
      </c>
      <c r="H84" s="93"/>
      <c r="I84" s="205">
        <f>SUM(I59+I81)</f>
        <v>301349</v>
      </c>
      <c r="J84" s="93"/>
      <c r="K84" s="101">
        <f>SUM(K59+K81)</f>
        <v>-57118</v>
      </c>
      <c r="L84" s="93"/>
      <c r="M84" s="205">
        <f>SUM(M59+M81)</f>
        <v>-4683</v>
      </c>
    </row>
    <row r="85" spans="1:13" ht="15" customHeight="1" thickTop="1">
      <c r="A85" s="314"/>
      <c r="B85" s="312"/>
      <c r="C85" s="312"/>
      <c r="D85" s="312"/>
      <c r="E85" s="313"/>
      <c r="F85" s="83"/>
      <c r="G85" s="92"/>
      <c r="H85" s="93"/>
      <c r="I85" s="201"/>
      <c r="J85" s="93"/>
      <c r="K85" s="92"/>
      <c r="L85" s="93"/>
      <c r="M85" s="201"/>
    </row>
    <row r="86" spans="1:13" ht="15" customHeight="1">
      <c r="A86" s="314" t="s">
        <v>198</v>
      </c>
      <c r="B86" s="312"/>
      <c r="C86" s="312"/>
      <c r="D86" s="312"/>
      <c r="E86" s="313"/>
      <c r="F86" s="83"/>
      <c r="G86" s="92"/>
      <c r="H86" s="93"/>
      <c r="I86" s="201"/>
      <c r="J86" s="93"/>
      <c r="K86" s="92"/>
      <c r="L86" s="93"/>
      <c r="M86" s="201"/>
    </row>
    <row r="87" spans="1:13" ht="15" customHeight="1">
      <c r="A87" s="82"/>
      <c r="B87" s="82" t="s">
        <v>199</v>
      </c>
      <c r="C87" s="85"/>
      <c r="D87" s="85"/>
      <c r="E87" s="83"/>
      <c r="F87" s="83"/>
      <c r="G87" s="92"/>
      <c r="H87" s="93"/>
      <c r="I87" s="201"/>
      <c r="J87" s="93"/>
      <c r="K87" s="92"/>
      <c r="L87" s="93"/>
      <c r="M87" s="201"/>
    </row>
    <row r="88" spans="1:13" ht="15" customHeight="1">
      <c r="A88" s="85" t="s">
        <v>37</v>
      </c>
      <c r="C88" s="85"/>
      <c r="D88" s="85"/>
      <c r="E88" s="83"/>
      <c r="F88" s="83"/>
      <c r="G88" s="92">
        <f>G84-G89</f>
        <v>288884</v>
      </c>
      <c r="H88" s="84"/>
      <c r="I88" s="201">
        <f>I84-I89</f>
        <v>295070</v>
      </c>
      <c r="J88" s="84"/>
      <c r="K88" s="92">
        <f>K84</f>
        <v>-57118</v>
      </c>
      <c r="L88" s="84"/>
      <c r="M88" s="201">
        <f>M84</f>
        <v>-4683</v>
      </c>
    </row>
    <row r="89" spans="1:13" ht="15" customHeight="1">
      <c r="A89" s="85" t="s">
        <v>31</v>
      </c>
      <c r="C89" s="85"/>
      <c r="D89" s="85"/>
      <c r="E89" s="83"/>
      <c r="F89" s="83"/>
      <c r="G89" s="100">
        <v>5918</v>
      </c>
      <c r="H89" s="84"/>
      <c r="I89" s="202">
        <v>6279</v>
      </c>
      <c r="J89" s="84"/>
      <c r="K89" s="100">
        <v>0</v>
      </c>
      <c r="L89" s="84"/>
      <c r="M89" s="202">
        <v>0</v>
      </c>
    </row>
    <row r="90" spans="1:13" ht="15" customHeight="1">
      <c r="A90" s="82"/>
      <c r="B90" s="85"/>
      <c r="C90" s="85"/>
      <c r="D90" s="85"/>
      <c r="E90" s="83"/>
      <c r="F90" s="83"/>
      <c r="G90" s="92"/>
      <c r="H90" s="93"/>
      <c r="I90" s="201"/>
      <c r="J90" s="93"/>
      <c r="K90" s="92"/>
      <c r="L90" s="93"/>
      <c r="M90" s="201"/>
    </row>
    <row r="91" spans="1:13" ht="15" customHeight="1">
      <c r="A91" s="82" t="s">
        <v>178</v>
      </c>
      <c r="B91" s="85"/>
      <c r="C91" s="85"/>
      <c r="D91" s="85"/>
      <c r="E91" s="83"/>
      <c r="F91" s="83"/>
      <c r="G91" s="92"/>
      <c r="H91" s="93"/>
      <c r="I91" s="201"/>
      <c r="J91" s="93"/>
      <c r="K91" s="92"/>
      <c r="L91" s="93"/>
      <c r="M91" s="201"/>
    </row>
    <row r="92" spans="1:13" ht="15" customHeight="1" thickBot="1">
      <c r="B92" s="82" t="s">
        <v>197</v>
      </c>
      <c r="C92" s="85"/>
      <c r="D92" s="85"/>
      <c r="E92" s="83"/>
      <c r="F92" s="83"/>
      <c r="G92" s="102">
        <f>G84</f>
        <v>294802</v>
      </c>
      <c r="H92" s="93"/>
      <c r="I92" s="206">
        <f>I84</f>
        <v>301349</v>
      </c>
      <c r="J92" s="93"/>
      <c r="K92" s="102">
        <f>SUM(K88:K91)</f>
        <v>-57118</v>
      </c>
      <c r="L92" s="93"/>
      <c r="M92" s="206">
        <f>SUM(M88:M91)</f>
        <v>-4683</v>
      </c>
    </row>
    <row r="93" spans="1:13" ht="18" customHeight="1" thickTop="1">
      <c r="A93" s="85"/>
      <c r="B93" s="85"/>
      <c r="D93" s="85"/>
      <c r="E93" s="83"/>
      <c r="F93" s="83"/>
      <c r="G93" s="103"/>
      <c r="H93" s="103"/>
      <c r="I93" s="103"/>
      <c r="J93" s="103"/>
      <c r="K93" s="104"/>
      <c r="L93" s="104"/>
      <c r="M93" s="104"/>
    </row>
    <row r="94" spans="1:13" ht="18" customHeight="1">
      <c r="A94" s="85"/>
      <c r="B94" s="85"/>
      <c r="D94" s="85"/>
      <c r="E94" s="83"/>
      <c r="F94" s="83"/>
      <c r="G94" s="103"/>
      <c r="H94" s="103"/>
      <c r="I94" s="103"/>
      <c r="J94" s="103"/>
      <c r="K94" s="104"/>
      <c r="L94" s="104"/>
      <c r="M94" s="104"/>
    </row>
    <row r="95" spans="1:13" ht="18" customHeight="1">
      <c r="A95" s="85"/>
      <c r="B95" s="85"/>
      <c r="D95" s="85"/>
      <c r="E95" s="83"/>
      <c r="F95" s="83"/>
      <c r="G95" s="103"/>
      <c r="H95" s="103"/>
      <c r="I95" s="103"/>
      <c r="J95" s="103"/>
      <c r="K95" s="104"/>
      <c r="L95" s="104"/>
      <c r="M95" s="104"/>
    </row>
    <row r="96" spans="1:13" ht="18" customHeight="1">
      <c r="A96" s="85"/>
      <c r="B96" s="85"/>
      <c r="D96" s="85"/>
      <c r="E96" s="83"/>
      <c r="F96" s="83"/>
      <c r="G96" s="103"/>
      <c r="H96" s="103"/>
      <c r="I96" s="103"/>
      <c r="J96" s="103"/>
      <c r="K96" s="104"/>
      <c r="L96" s="104"/>
      <c r="M96" s="104"/>
    </row>
    <row r="97" spans="1:13" ht="7.5" customHeight="1">
      <c r="A97" s="85"/>
      <c r="B97" s="85"/>
      <c r="D97" s="85"/>
      <c r="E97" s="83"/>
      <c r="F97" s="83"/>
      <c r="G97" s="103"/>
      <c r="H97" s="103"/>
      <c r="I97" s="103"/>
      <c r="J97" s="103"/>
      <c r="K97" s="104"/>
      <c r="L97" s="104"/>
      <c r="M97" s="104"/>
    </row>
    <row r="98" spans="1:13" ht="9.75" customHeight="1">
      <c r="A98" s="85"/>
      <c r="B98" s="85"/>
      <c r="D98" s="85"/>
      <c r="E98" s="83"/>
      <c r="F98" s="83"/>
      <c r="G98" s="103"/>
      <c r="H98" s="103"/>
      <c r="I98" s="103"/>
      <c r="J98" s="103"/>
      <c r="K98" s="104"/>
      <c r="L98" s="104"/>
      <c r="M98" s="104"/>
    </row>
    <row r="99" spans="1:13" s="23" customFormat="1" ht="21.95" customHeight="1">
      <c r="A99" s="59" t="s">
        <v>150</v>
      </c>
      <c r="B99" s="60"/>
      <c r="C99" s="60"/>
      <c r="D99" s="60"/>
      <c r="E99" s="60"/>
      <c r="F99" s="60"/>
      <c r="G99" s="60"/>
      <c r="H99" s="60"/>
      <c r="I99" s="200"/>
      <c r="J99" s="60"/>
      <c r="K99" s="60"/>
      <c r="L99" s="60"/>
      <c r="M99" s="200"/>
    </row>
  </sheetData>
  <mergeCells count="9">
    <mergeCell ref="G55:I55"/>
    <mergeCell ref="K55:M55"/>
    <mergeCell ref="K1:M1"/>
    <mergeCell ref="G6:I6"/>
    <mergeCell ref="K6:M6"/>
    <mergeCell ref="G7:I7"/>
    <mergeCell ref="K7:M7"/>
    <mergeCell ref="G54:I54"/>
    <mergeCell ref="K54:M54"/>
  </mergeCells>
  <pageMargins left="0.8" right="0.5" top="0.5" bottom="0.6" header="0.49" footer="0.4"/>
  <pageSetup paperSize="256" firstPageNumber="5" orientation="portrait" useFirstPageNumber="1" horizontalDpi="1200" verticalDpi="1200" r:id="rId1"/>
  <headerFooter>
    <oddFooter>&amp;R&amp;9&amp;P</oddFooter>
  </headerFooter>
  <rowBreaks count="1" manualBreakCount="1">
    <brk id="4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54"/>
  </sheetPr>
  <dimension ref="A1:X38"/>
  <sheetViews>
    <sheetView topLeftCell="A18" zoomScaleNormal="100" zoomScaleSheetLayoutView="115" workbookViewId="0">
      <selection activeCell="F5" sqref="F5"/>
    </sheetView>
  </sheetViews>
  <sheetFormatPr defaultColWidth="9.28515625" defaultRowHeight="15.75" customHeight="1"/>
  <cols>
    <col min="1" max="2" width="1.5703125" style="52" customWidth="1"/>
    <col min="3" max="3" width="38.140625" style="52" customWidth="1"/>
    <col min="4" max="4" width="10.5703125" style="51" customWidth="1"/>
    <col min="5" max="5" width="0.5703125" style="50" customWidth="1"/>
    <col min="6" max="6" width="10" style="51" customWidth="1"/>
    <col min="7" max="7" width="0.5703125" style="50" customWidth="1"/>
    <col min="8" max="8" width="7.7109375" style="51" customWidth="1"/>
    <col min="9" max="9" width="0.5703125" style="50" customWidth="1"/>
    <col min="10" max="10" width="11.7109375" style="51" customWidth="1"/>
    <col min="11" max="11" width="0.5703125" style="50" customWidth="1"/>
    <col min="12" max="12" width="14" style="51" customWidth="1"/>
    <col min="13" max="13" width="0.5703125" style="50" customWidth="1"/>
    <col min="14" max="14" width="13.42578125" style="50" customWidth="1"/>
    <col min="15" max="15" width="0.5703125" style="50" customWidth="1"/>
    <col min="16" max="16" width="10.85546875" style="50" customWidth="1"/>
    <col min="17" max="17" width="0.5703125" style="50" customWidth="1"/>
    <col min="18" max="18" width="11.42578125" style="51" customWidth="1"/>
    <col min="19" max="19" width="0.5703125" style="50" customWidth="1"/>
    <col min="20" max="20" width="10.42578125" style="51" customWidth="1"/>
    <col min="21" max="21" width="0.5703125" style="50" customWidth="1"/>
    <col min="22" max="22" width="11.5703125" style="51" customWidth="1"/>
    <col min="23" max="23" width="0.5703125" style="50" customWidth="1"/>
    <col min="24" max="24" width="9.42578125" style="51" customWidth="1"/>
    <col min="25" max="16384" width="9.28515625" style="52"/>
  </cols>
  <sheetData>
    <row r="1" spans="1:24" ht="16.5" customHeight="1">
      <c r="A1" s="20" t="s">
        <v>69</v>
      </c>
      <c r="B1" s="49"/>
      <c r="C1" s="49"/>
      <c r="D1" s="36"/>
      <c r="W1" s="48"/>
      <c r="X1" s="48" t="s">
        <v>76</v>
      </c>
    </row>
    <row r="2" spans="1:24" ht="16.5" customHeight="1">
      <c r="A2" s="49" t="s">
        <v>93</v>
      </c>
      <c r="B2" s="49"/>
      <c r="C2" s="49"/>
      <c r="D2" s="36"/>
    </row>
    <row r="3" spans="1:24" ht="16.5" customHeight="1">
      <c r="A3" s="53" t="str">
        <f>'Eng5-6'!A51</f>
        <v>For the three-month period ended 31 March 2024</v>
      </c>
      <c r="B3" s="53"/>
      <c r="C3" s="53"/>
      <c r="D3" s="58"/>
      <c r="E3" s="17"/>
      <c r="F3" s="18"/>
      <c r="G3" s="17"/>
      <c r="H3" s="18"/>
      <c r="I3" s="17"/>
      <c r="J3" s="18"/>
      <c r="K3" s="17"/>
      <c r="L3" s="18"/>
      <c r="M3" s="17"/>
      <c r="N3" s="17"/>
      <c r="O3" s="17"/>
      <c r="P3" s="17"/>
      <c r="Q3" s="17"/>
      <c r="R3" s="18"/>
      <c r="S3" s="17"/>
      <c r="T3" s="18"/>
      <c r="U3" s="17"/>
      <c r="V3" s="18"/>
      <c r="W3" s="17"/>
      <c r="X3" s="18"/>
    </row>
    <row r="4" spans="1:24" s="108" customFormat="1" ht="16.5" customHeight="1">
      <c r="A4" s="105"/>
      <c r="B4" s="105"/>
      <c r="C4" s="105"/>
      <c r="D4" s="106"/>
      <c r="E4" s="107"/>
      <c r="F4" s="106"/>
      <c r="G4" s="107"/>
      <c r="H4" s="106"/>
      <c r="I4" s="107"/>
      <c r="J4" s="106"/>
      <c r="K4" s="107"/>
      <c r="L4" s="106"/>
      <c r="M4" s="107"/>
      <c r="N4" s="107"/>
      <c r="O4" s="107"/>
      <c r="P4" s="107"/>
      <c r="Q4" s="107"/>
      <c r="R4" s="106"/>
      <c r="S4" s="107"/>
      <c r="T4" s="106"/>
      <c r="U4" s="107"/>
      <c r="V4" s="106"/>
      <c r="W4" s="107"/>
      <c r="X4" s="106"/>
    </row>
    <row r="5" spans="1:24" s="108" customFormat="1" ht="16.5" customHeight="1">
      <c r="D5" s="106"/>
      <c r="E5" s="107"/>
      <c r="F5" s="106"/>
      <c r="G5" s="107"/>
      <c r="H5" s="106"/>
      <c r="I5" s="107"/>
      <c r="J5" s="106"/>
      <c r="K5" s="107"/>
      <c r="L5" s="106"/>
      <c r="M5" s="107"/>
      <c r="N5" s="107"/>
      <c r="O5" s="107"/>
      <c r="P5" s="107"/>
      <c r="Q5" s="107"/>
      <c r="R5" s="106"/>
      <c r="S5" s="107"/>
      <c r="T5" s="106"/>
      <c r="U5" s="107"/>
      <c r="V5" s="106"/>
      <c r="W5" s="107"/>
      <c r="X5" s="106"/>
    </row>
    <row r="6" spans="1:24" s="111" customFormat="1" ht="16.149999999999999" customHeight="1">
      <c r="A6" s="109"/>
      <c r="B6" s="110"/>
      <c r="C6" s="110"/>
      <c r="D6" s="340" t="s">
        <v>102</v>
      </c>
      <c r="E6" s="340"/>
      <c r="F6" s="340"/>
      <c r="G6" s="340"/>
      <c r="H6" s="340"/>
      <c r="I6" s="340"/>
      <c r="J6" s="340"/>
      <c r="K6" s="340"/>
      <c r="L6" s="340"/>
      <c r="M6" s="340"/>
      <c r="N6" s="340"/>
      <c r="O6" s="340"/>
      <c r="P6" s="340"/>
      <c r="Q6" s="340"/>
      <c r="R6" s="340"/>
      <c r="S6" s="340"/>
      <c r="T6" s="340"/>
      <c r="U6" s="340"/>
      <c r="V6" s="340"/>
      <c r="W6" s="340"/>
      <c r="X6" s="340"/>
    </row>
    <row r="7" spans="1:24" s="111" customFormat="1" ht="16.149999999999999" customHeight="1">
      <c r="A7" s="109"/>
      <c r="B7" s="110"/>
      <c r="C7" s="110"/>
      <c r="D7" s="341" t="s">
        <v>38</v>
      </c>
      <c r="E7" s="341"/>
      <c r="F7" s="341"/>
      <c r="G7" s="341"/>
      <c r="H7" s="341"/>
      <c r="I7" s="341"/>
      <c r="J7" s="341"/>
      <c r="K7" s="341"/>
      <c r="L7" s="341"/>
      <c r="M7" s="341"/>
      <c r="N7" s="341"/>
      <c r="O7" s="341"/>
      <c r="P7" s="341"/>
      <c r="Q7" s="341"/>
      <c r="R7" s="341"/>
      <c r="S7" s="341"/>
      <c r="T7" s="341"/>
      <c r="U7" s="110"/>
      <c r="V7" s="112"/>
      <c r="W7" s="110"/>
      <c r="X7" s="112"/>
    </row>
    <row r="8" spans="1:24" s="114" customFormat="1" ht="16.149999999999999" customHeight="1">
      <c r="A8" s="113"/>
      <c r="D8" s="115"/>
      <c r="F8" s="115"/>
      <c r="H8" s="115"/>
      <c r="J8" s="115"/>
      <c r="L8" s="342" t="s">
        <v>94</v>
      </c>
      <c r="M8" s="342"/>
      <c r="N8" s="342"/>
      <c r="O8" s="342"/>
      <c r="P8" s="342"/>
      <c r="Q8" s="342"/>
      <c r="R8" s="342"/>
      <c r="S8" s="116"/>
    </row>
    <row r="9" spans="1:24" s="114" customFormat="1" ht="16.149999999999999" customHeight="1">
      <c r="A9" s="113"/>
      <c r="D9" s="115"/>
      <c r="F9" s="115"/>
      <c r="H9" s="115"/>
      <c r="J9" s="115"/>
      <c r="L9" s="343" t="s">
        <v>200</v>
      </c>
      <c r="M9" s="343"/>
      <c r="N9" s="343"/>
      <c r="O9" s="117"/>
      <c r="P9" s="117"/>
      <c r="Q9" s="115"/>
      <c r="S9" s="116"/>
    </row>
    <row r="10" spans="1:24" s="114" customFormat="1" ht="16.149999999999999" customHeight="1">
      <c r="A10" s="113"/>
      <c r="D10" s="116"/>
      <c r="F10" s="115"/>
      <c r="H10" s="344" t="s">
        <v>26</v>
      </c>
      <c r="I10" s="344"/>
      <c r="J10" s="344"/>
      <c r="L10" s="345" t="s">
        <v>201</v>
      </c>
      <c r="M10" s="345"/>
      <c r="N10" s="345"/>
      <c r="O10" s="118"/>
      <c r="P10" s="119"/>
      <c r="Q10" s="115"/>
      <c r="S10" s="116"/>
    </row>
    <row r="11" spans="1:24" s="114" customFormat="1" ht="16.149999999999999" customHeight="1">
      <c r="A11" s="113"/>
      <c r="D11" s="116"/>
      <c r="F11" s="115"/>
      <c r="H11" s="120"/>
      <c r="I11" s="120"/>
      <c r="J11" s="120"/>
      <c r="L11" s="112" t="s">
        <v>145</v>
      </c>
      <c r="M11" s="121"/>
      <c r="N11" s="121"/>
      <c r="O11" s="119"/>
      <c r="P11" s="119"/>
      <c r="Q11" s="115"/>
      <c r="S11" s="116"/>
    </row>
    <row r="12" spans="1:24" s="111" customFormat="1" ht="16.149999999999999" customHeight="1">
      <c r="A12" s="109"/>
      <c r="B12" s="110"/>
      <c r="C12" s="110"/>
      <c r="D12" s="116"/>
      <c r="E12" s="110"/>
      <c r="F12" s="112"/>
      <c r="G12" s="110"/>
      <c r="H12" s="122"/>
      <c r="I12" s="122"/>
      <c r="J12" s="122"/>
      <c r="K12" s="110"/>
      <c r="L12" s="112" t="s">
        <v>140</v>
      </c>
      <c r="M12" s="110"/>
      <c r="N12" s="112" t="s">
        <v>86</v>
      </c>
      <c r="O12" s="110"/>
      <c r="P12" s="112" t="s">
        <v>116</v>
      </c>
      <c r="Q12" s="110"/>
      <c r="R12" s="123"/>
      <c r="S12" s="110"/>
      <c r="T12" s="112"/>
      <c r="U12" s="110"/>
      <c r="V12" s="112"/>
      <c r="W12" s="110"/>
    </row>
    <row r="13" spans="1:24" s="111" customFormat="1" ht="16.149999999999999" customHeight="1">
      <c r="A13" s="109"/>
      <c r="B13" s="110"/>
      <c r="C13" s="110"/>
      <c r="D13" s="116"/>
      <c r="E13" s="110"/>
      <c r="F13" s="112"/>
      <c r="G13" s="110"/>
      <c r="H13" s="122"/>
      <c r="I13" s="122"/>
      <c r="J13" s="122"/>
      <c r="K13" s="110"/>
      <c r="L13" s="112" t="s">
        <v>141</v>
      </c>
      <c r="M13" s="110"/>
      <c r="N13" s="112" t="s">
        <v>87</v>
      </c>
      <c r="O13" s="110"/>
      <c r="P13" s="112" t="s">
        <v>117</v>
      </c>
      <c r="Q13" s="110"/>
      <c r="R13" s="123"/>
      <c r="S13" s="110"/>
      <c r="T13" s="112"/>
      <c r="U13" s="110"/>
      <c r="V13" s="112"/>
      <c r="W13" s="110"/>
    </row>
    <row r="14" spans="1:24" s="124" customFormat="1" ht="16.149999999999999" customHeight="1">
      <c r="D14" s="116" t="s">
        <v>39</v>
      </c>
      <c r="E14" s="125"/>
      <c r="F14" s="123"/>
      <c r="G14" s="125"/>
      <c r="H14" s="123"/>
      <c r="I14" s="110"/>
      <c r="J14" s="112"/>
      <c r="K14" s="110"/>
      <c r="L14" s="112" t="s">
        <v>142</v>
      </c>
      <c r="M14" s="125"/>
      <c r="N14" s="112" t="s">
        <v>244</v>
      </c>
      <c r="O14" s="125"/>
      <c r="P14" s="123" t="s">
        <v>118</v>
      </c>
      <c r="Q14" s="125"/>
      <c r="R14" s="123" t="s">
        <v>73</v>
      </c>
      <c r="S14" s="125"/>
      <c r="T14" s="123"/>
      <c r="U14" s="125"/>
      <c r="V14" s="123"/>
      <c r="W14" s="125"/>
      <c r="X14" s="112"/>
    </row>
    <row r="15" spans="1:24" s="124" customFormat="1" ht="16.149999999999999" customHeight="1">
      <c r="D15" s="116" t="s">
        <v>202</v>
      </c>
      <c r="E15" s="125"/>
      <c r="F15" s="123" t="s">
        <v>41</v>
      </c>
      <c r="G15" s="125"/>
      <c r="H15" s="123" t="s">
        <v>42</v>
      </c>
      <c r="I15" s="125"/>
      <c r="J15" s="123"/>
      <c r="K15" s="125"/>
      <c r="L15" s="112" t="s">
        <v>87</v>
      </c>
      <c r="M15" s="125"/>
      <c r="N15" s="123" t="s">
        <v>126</v>
      </c>
      <c r="O15" s="125"/>
      <c r="P15" s="123" t="s">
        <v>119</v>
      </c>
      <c r="Q15" s="125"/>
      <c r="R15" s="126" t="s">
        <v>203</v>
      </c>
      <c r="S15" s="125"/>
      <c r="T15" s="123" t="s">
        <v>43</v>
      </c>
      <c r="U15" s="125"/>
      <c r="V15" s="123" t="s">
        <v>44</v>
      </c>
      <c r="W15" s="125"/>
      <c r="X15" s="112" t="s">
        <v>40</v>
      </c>
    </row>
    <row r="16" spans="1:24" s="124" customFormat="1" ht="16.149999999999999" customHeight="1">
      <c r="D16" s="116" t="s">
        <v>204</v>
      </c>
      <c r="E16" s="125"/>
      <c r="F16" s="123" t="s">
        <v>45</v>
      </c>
      <c r="G16" s="125"/>
      <c r="H16" s="123" t="s">
        <v>46</v>
      </c>
      <c r="I16" s="125"/>
      <c r="J16" s="123" t="s">
        <v>29</v>
      </c>
      <c r="K16" s="125"/>
      <c r="L16" s="123" t="s">
        <v>143</v>
      </c>
      <c r="M16" s="125"/>
      <c r="N16" s="123" t="s">
        <v>104</v>
      </c>
      <c r="O16" s="125"/>
      <c r="P16" s="123" t="s">
        <v>127</v>
      </c>
      <c r="Q16" s="125"/>
      <c r="R16" s="123" t="s">
        <v>205</v>
      </c>
      <c r="S16" s="125"/>
      <c r="T16" s="126" t="s">
        <v>30</v>
      </c>
      <c r="U16" s="125"/>
      <c r="V16" s="126" t="s">
        <v>47</v>
      </c>
      <c r="W16" s="125"/>
      <c r="X16" s="123" t="s">
        <v>48</v>
      </c>
    </row>
    <row r="17" spans="1:24" s="111" customFormat="1" ht="16.149999999999999" customHeight="1">
      <c r="D17" s="127" t="s">
        <v>70</v>
      </c>
      <c r="E17" s="125"/>
      <c r="F17" s="127" t="s">
        <v>70</v>
      </c>
      <c r="G17" s="125"/>
      <c r="H17" s="127" t="s">
        <v>70</v>
      </c>
      <c r="I17" s="125"/>
      <c r="J17" s="127" t="s">
        <v>70</v>
      </c>
      <c r="K17" s="125"/>
      <c r="L17" s="127" t="s">
        <v>70</v>
      </c>
      <c r="M17" s="125"/>
      <c r="N17" s="127" t="s">
        <v>70</v>
      </c>
      <c r="O17" s="125"/>
      <c r="P17" s="127" t="s">
        <v>70</v>
      </c>
      <c r="Q17" s="125"/>
      <c r="R17" s="127" t="s">
        <v>70</v>
      </c>
      <c r="S17" s="125"/>
      <c r="T17" s="127" t="s">
        <v>70</v>
      </c>
      <c r="U17" s="125"/>
      <c r="V17" s="127" t="s">
        <v>70</v>
      </c>
      <c r="W17" s="125"/>
      <c r="X17" s="127" t="s">
        <v>70</v>
      </c>
    </row>
    <row r="18" spans="1:24" s="208" customFormat="1" ht="16.149999999999999" customHeight="1">
      <c r="D18" s="209"/>
      <c r="E18" s="209"/>
      <c r="F18" s="209"/>
      <c r="G18" s="209"/>
      <c r="H18" s="209"/>
      <c r="I18" s="209"/>
      <c r="J18" s="209"/>
      <c r="K18" s="209"/>
      <c r="L18" s="209"/>
      <c r="M18" s="209"/>
      <c r="N18" s="209"/>
      <c r="O18" s="209"/>
      <c r="P18" s="209"/>
      <c r="Q18" s="209"/>
      <c r="R18" s="209"/>
      <c r="S18" s="209"/>
      <c r="T18" s="209"/>
      <c r="U18" s="209"/>
      <c r="V18" s="209"/>
      <c r="W18" s="209"/>
      <c r="X18" s="209"/>
    </row>
    <row r="19" spans="1:24" s="208" customFormat="1" ht="16.149999999999999" customHeight="1">
      <c r="A19" s="210" t="s">
        <v>171</v>
      </c>
      <c r="B19" s="211"/>
      <c r="D19" s="209">
        <v>1670000</v>
      </c>
      <c r="E19" s="209"/>
      <c r="F19" s="209">
        <v>1185430</v>
      </c>
      <c r="G19" s="209"/>
      <c r="H19" s="209">
        <v>178794</v>
      </c>
      <c r="I19" s="209"/>
      <c r="J19" s="209">
        <v>5262551</v>
      </c>
      <c r="K19" s="209"/>
      <c r="L19" s="209">
        <v>-138632</v>
      </c>
      <c r="M19" s="209"/>
      <c r="N19" s="209">
        <v>-12638</v>
      </c>
      <c r="O19" s="209"/>
      <c r="P19" s="209">
        <v>5797</v>
      </c>
      <c r="Q19" s="209"/>
      <c r="R19" s="209">
        <f>SUM(L19:P19)</f>
        <v>-145473</v>
      </c>
      <c r="S19" s="209"/>
      <c r="T19" s="209">
        <f>SUM(R19,D19:J19)</f>
        <v>8151302</v>
      </c>
      <c r="U19" s="209"/>
      <c r="V19" s="209">
        <v>123792</v>
      </c>
      <c r="W19" s="209"/>
      <c r="X19" s="209">
        <f>SUM(T19:V19)</f>
        <v>8275094</v>
      </c>
    </row>
    <row r="20" spans="1:24" s="208" customFormat="1" ht="16.149999999999999" customHeight="1">
      <c r="A20" s="210" t="s">
        <v>95</v>
      </c>
      <c r="B20" s="210"/>
      <c r="D20" s="209"/>
      <c r="E20" s="209"/>
      <c r="F20" s="209"/>
      <c r="G20" s="209"/>
      <c r="H20" s="209"/>
      <c r="I20" s="209"/>
      <c r="J20" s="209"/>
      <c r="K20" s="209"/>
      <c r="L20" s="209"/>
      <c r="M20" s="209"/>
      <c r="N20" s="209"/>
      <c r="O20" s="209"/>
      <c r="P20" s="209"/>
      <c r="Q20" s="209"/>
      <c r="R20" s="209"/>
      <c r="S20" s="209"/>
      <c r="T20" s="209"/>
      <c r="U20" s="209"/>
      <c r="V20" s="209"/>
      <c r="W20" s="209"/>
      <c r="X20" s="209"/>
    </row>
    <row r="21" spans="1:24" s="208" customFormat="1" ht="16.149999999999999" customHeight="1">
      <c r="A21" s="302" t="s">
        <v>253</v>
      </c>
      <c r="B21" s="302"/>
      <c r="D21" s="212">
        <v>0</v>
      </c>
      <c r="E21" s="209"/>
      <c r="F21" s="212">
        <v>0</v>
      </c>
      <c r="G21" s="209"/>
      <c r="H21" s="212">
        <v>0</v>
      </c>
      <c r="I21" s="209"/>
      <c r="J21" s="212">
        <v>301763</v>
      </c>
      <c r="K21" s="209"/>
      <c r="L21" s="212">
        <v>0</v>
      </c>
      <c r="M21" s="209"/>
      <c r="N21" s="212">
        <v>-6693</v>
      </c>
      <c r="O21" s="209"/>
      <c r="P21" s="212">
        <v>0</v>
      </c>
      <c r="Q21" s="209"/>
      <c r="R21" s="212">
        <f>SUM(L21,N21,P21)</f>
        <v>-6693</v>
      </c>
      <c r="S21" s="209"/>
      <c r="T21" s="213">
        <f>R21+J21</f>
        <v>295070</v>
      </c>
      <c r="U21" s="209"/>
      <c r="V21" s="212">
        <v>6279</v>
      </c>
      <c r="W21" s="209"/>
      <c r="X21" s="212">
        <f>SUM(T21:V21)</f>
        <v>301349</v>
      </c>
    </row>
    <row r="22" spans="1:24" s="208" customFormat="1" ht="16.149999999999999" customHeight="1">
      <c r="D22" s="209"/>
      <c r="E22" s="209"/>
      <c r="F22" s="209"/>
      <c r="G22" s="209"/>
      <c r="H22" s="209"/>
      <c r="I22" s="209"/>
      <c r="J22" s="209"/>
      <c r="K22" s="209"/>
      <c r="L22" s="209"/>
      <c r="M22" s="209"/>
      <c r="N22" s="209"/>
      <c r="O22" s="209"/>
      <c r="P22" s="209"/>
      <c r="Q22" s="209"/>
      <c r="R22" s="209"/>
      <c r="S22" s="209"/>
      <c r="T22" s="209"/>
      <c r="U22" s="209"/>
      <c r="V22" s="209"/>
      <c r="W22" s="209"/>
      <c r="X22" s="209"/>
    </row>
    <row r="23" spans="1:24" s="208" customFormat="1" ht="16.149999999999999" customHeight="1" thickBot="1">
      <c r="A23" s="210" t="s">
        <v>206</v>
      </c>
      <c r="D23" s="214">
        <f>SUM(D19:D21)</f>
        <v>1670000</v>
      </c>
      <c r="E23" s="209"/>
      <c r="F23" s="214">
        <f>SUM(F19:F21)</f>
        <v>1185430</v>
      </c>
      <c r="G23" s="209"/>
      <c r="H23" s="214">
        <f>SUM(H19:H21)</f>
        <v>178794</v>
      </c>
      <c r="I23" s="209"/>
      <c r="J23" s="214">
        <f>SUM(J19:J21)</f>
        <v>5564314</v>
      </c>
      <c r="K23" s="209"/>
      <c r="L23" s="214">
        <f>SUM(L19:L21)</f>
        <v>-138632</v>
      </c>
      <c r="M23" s="209"/>
      <c r="N23" s="214">
        <f>SUM(N19:N21)</f>
        <v>-19331</v>
      </c>
      <c r="O23" s="209"/>
      <c r="P23" s="214">
        <f>SUM(P19:P21)</f>
        <v>5797</v>
      </c>
      <c r="Q23" s="209"/>
      <c r="R23" s="214">
        <f>SUM(R19:R21)</f>
        <v>-152166</v>
      </c>
      <c r="S23" s="209"/>
      <c r="T23" s="214">
        <f>SUM(T19:T21)</f>
        <v>8446372</v>
      </c>
      <c r="U23" s="209"/>
      <c r="V23" s="214">
        <f>SUM(V19:V21)</f>
        <v>130071</v>
      </c>
      <c r="W23" s="209"/>
      <c r="X23" s="214">
        <f>SUM(X19:X21)</f>
        <v>8576443</v>
      </c>
    </row>
    <row r="24" spans="1:24" s="208" customFormat="1" ht="16.149999999999999" customHeight="1" thickTop="1">
      <c r="A24" s="210"/>
      <c r="D24" s="209"/>
      <c r="E24" s="209"/>
      <c r="F24" s="209"/>
      <c r="G24" s="209"/>
      <c r="H24" s="209"/>
      <c r="I24" s="209"/>
      <c r="J24" s="209"/>
      <c r="K24" s="209"/>
      <c r="L24" s="209"/>
      <c r="M24" s="209"/>
      <c r="N24" s="209"/>
      <c r="O24" s="209"/>
      <c r="P24" s="209"/>
      <c r="Q24" s="209"/>
      <c r="R24" s="209"/>
      <c r="S24" s="209"/>
      <c r="T24" s="209"/>
      <c r="U24" s="209"/>
      <c r="V24" s="209"/>
      <c r="W24" s="209"/>
      <c r="X24" s="209"/>
    </row>
    <row r="25" spans="1:24" s="208" customFormat="1" ht="17.649999999999999" customHeight="1">
      <c r="A25" s="210"/>
      <c r="D25" s="209"/>
      <c r="E25" s="209"/>
      <c r="F25" s="209"/>
      <c r="G25" s="209"/>
      <c r="H25" s="209"/>
      <c r="I25" s="209"/>
      <c r="J25" s="209"/>
      <c r="K25" s="209"/>
      <c r="L25" s="209"/>
      <c r="M25" s="209"/>
      <c r="N25" s="209"/>
      <c r="O25" s="209"/>
      <c r="P25" s="209"/>
      <c r="Q25" s="209"/>
      <c r="R25" s="209"/>
      <c r="S25" s="209"/>
      <c r="T25" s="209"/>
      <c r="U25" s="209"/>
      <c r="V25" s="209"/>
      <c r="W25" s="209"/>
      <c r="X25" s="209"/>
    </row>
    <row r="26" spans="1:24" s="108" customFormat="1" ht="16.149999999999999" customHeight="1">
      <c r="A26" s="210" t="s">
        <v>228</v>
      </c>
      <c r="B26" s="211"/>
      <c r="C26" s="208"/>
      <c r="D26" s="130">
        <v>1670000</v>
      </c>
      <c r="E26" s="106"/>
      <c r="F26" s="130">
        <v>1185430</v>
      </c>
      <c r="G26" s="106"/>
      <c r="H26" s="130">
        <v>178794</v>
      </c>
      <c r="I26" s="106"/>
      <c r="J26" s="130">
        <v>5896762</v>
      </c>
      <c r="K26" s="106"/>
      <c r="L26" s="130">
        <v>-138632</v>
      </c>
      <c r="M26" s="106"/>
      <c r="N26" s="130">
        <v>-17822</v>
      </c>
      <c r="O26" s="106"/>
      <c r="P26" s="130">
        <v>5797</v>
      </c>
      <c r="Q26" s="106"/>
      <c r="R26" s="130">
        <f>SUM(L26:P26)</f>
        <v>-150657</v>
      </c>
      <c r="S26" s="106"/>
      <c r="T26" s="130">
        <f>SUM(R26,D26:J26)</f>
        <v>8780329</v>
      </c>
      <c r="U26" s="106"/>
      <c r="V26" s="130">
        <v>145455</v>
      </c>
      <c r="W26" s="106"/>
      <c r="X26" s="130">
        <f>SUM(T26:V26)</f>
        <v>8925784</v>
      </c>
    </row>
    <row r="27" spans="1:24" s="108" customFormat="1" ht="16.149999999999999" customHeight="1">
      <c r="A27" s="210" t="s">
        <v>95</v>
      </c>
      <c r="B27" s="210"/>
      <c r="C27" s="208"/>
      <c r="D27" s="130"/>
      <c r="E27" s="106"/>
      <c r="F27" s="130"/>
      <c r="G27" s="106"/>
      <c r="H27" s="130"/>
      <c r="I27" s="106"/>
      <c r="J27" s="130"/>
      <c r="K27" s="106"/>
      <c r="L27" s="130"/>
      <c r="M27" s="106"/>
      <c r="N27" s="130"/>
      <c r="O27" s="106"/>
      <c r="P27" s="130"/>
      <c r="Q27" s="106"/>
      <c r="R27" s="130"/>
      <c r="S27" s="106"/>
      <c r="T27" s="130"/>
      <c r="U27" s="106"/>
      <c r="V27" s="130"/>
      <c r="W27" s="106"/>
      <c r="X27" s="130"/>
    </row>
    <row r="28" spans="1:24" s="108" customFormat="1" ht="16.149999999999999" customHeight="1">
      <c r="A28" s="287" t="s">
        <v>234</v>
      </c>
      <c r="B28" s="210"/>
      <c r="C28" s="208"/>
      <c r="D28" s="130">
        <v>0</v>
      </c>
      <c r="E28" s="106"/>
      <c r="F28" s="130">
        <v>0</v>
      </c>
      <c r="G28" s="106"/>
      <c r="H28" s="130">
        <v>0</v>
      </c>
      <c r="I28" s="106"/>
      <c r="J28" s="130">
        <v>0</v>
      </c>
      <c r="K28" s="106"/>
      <c r="L28" s="130">
        <v>0</v>
      </c>
      <c r="M28" s="106"/>
      <c r="N28" s="130">
        <v>0</v>
      </c>
      <c r="O28" s="106"/>
      <c r="P28" s="130">
        <v>0</v>
      </c>
      <c r="Q28" s="106"/>
      <c r="R28" s="130">
        <v>0</v>
      </c>
      <c r="S28" s="106"/>
      <c r="T28" s="130">
        <v>0</v>
      </c>
      <c r="U28" s="106"/>
      <c r="V28" s="130">
        <v>26064</v>
      </c>
      <c r="W28" s="106"/>
      <c r="X28" s="130">
        <f>SUM(T28:V28)</f>
        <v>26064</v>
      </c>
    </row>
    <row r="29" spans="1:24" s="108" customFormat="1" ht="16.149999999999999" customHeight="1">
      <c r="A29" s="287" t="s">
        <v>254</v>
      </c>
      <c r="B29" s="210"/>
      <c r="C29" s="208"/>
      <c r="D29" s="130"/>
      <c r="E29" s="106"/>
      <c r="F29" s="130"/>
      <c r="G29" s="106"/>
      <c r="H29" s="130"/>
      <c r="I29" s="106"/>
      <c r="J29" s="130"/>
      <c r="K29" s="106"/>
      <c r="L29" s="130"/>
      <c r="M29" s="106"/>
      <c r="N29" s="130"/>
      <c r="O29" s="106"/>
      <c r="P29" s="130"/>
      <c r="Q29" s="106"/>
      <c r="R29" s="130"/>
      <c r="S29" s="106"/>
      <c r="T29" s="130"/>
      <c r="U29" s="106"/>
      <c r="V29" s="130"/>
      <c r="W29" s="209"/>
      <c r="X29" s="130"/>
    </row>
    <row r="30" spans="1:24" s="108" customFormat="1" ht="16.149999999999999" customHeight="1">
      <c r="A30" s="287"/>
      <c r="B30" s="302" t="s">
        <v>255</v>
      </c>
      <c r="C30" s="208"/>
      <c r="D30" s="130">
        <v>0</v>
      </c>
      <c r="E30" s="106"/>
      <c r="F30" s="130">
        <v>0</v>
      </c>
      <c r="G30" s="106"/>
      <c r="H30" s="130">
        <v>0</v>
      </c>
      <c r="I30" s="106"/>
      <c r="J30" s="130">
        <v>0</v>
      </c>
      <c r="K30" s="106"/>
      <c r="L30" s="130">
        <v>0</v>
      </c>
      <c r="M30" s="106"/>
      <c r="N30" s="130">
        <v>0</v>
      </c>
      <c r="O30" s="106"/>
      <c r="P30" s="130">
        <v>0</v>
      </c>
      <c r="Q30" s="106"/>
      <c r="R30" s="130">
        <v>0</v>
      </c>
      <c r="S30" s="106"/>
      <c r="T30" s="130">
        <v>0</v>
      </c>
      <c r="U30" s="106"/>
      <c r="V30" s="130">
        <v>21000</v>
      </c>
      <c r="W30" s="209"/>
      <c r="X30" s="130">
        <f>SUM(T30:V30)</f>
        <v>21000</v>
      </c>
    </row>
    <row r="31" spans="1:24" s="108" customFormat="1" ht="16.149999999999999" customHeight="1">
      <c r="A31" s="287" t="s">
        <v>262</v>
      </c>
      <c r="B31" s="210"/>
      <c r="C31" s="208"/>
      <c r="D31" s="130">
        <v>0</v>
      </c>
      <c r="E31" s="106"/>
      <c r="F31" s="130">
        <v>0</v>
      </c>
      <c r="G31" s="106"/>
      <c r="H31" s="130">
        <v>0</v>
      </c>
      <c r="I31" s="106"/>
      <c r="J31" s="130">
        <v>0</v>
      </c>
      <c r="K31" s="106"/>
      <c r="L31" s="130">
        <v>0</v>
      </c>
      <c r="M31" s="106"/>
      <c r="N31" s="130">
        <v>0</v>
      </c>
      <c r="O31" s="106"/>
      <c r="P31" s="130">
        <v>0</v>
      </c>
      <c r="Q31" s="106"/>
      <c r="R31" s="130">
        <v>0</v>
      </c>
      <c r="S31" s="106"/>
      <c r="T31" s="130">
        <v>0</v>
      </c>
      <c r="U31" s="106"/>
      <c r="V31" s="130">
        <v>5063</v>
      </c>
      <c r="W31" s="209"/>
      <c r="X31" s="130">
        <f>SUM(T31:V31)</f>
        <v>5063</v>
      </c>
    </row>
    <row r="32" spans="1:24" s="108" customFormat="1" ht="16.149999999999999" customHeight="1">
      <c r="A32" s="129" t="s">
        <v>85</v>
      </c>
      <c r="B32" s="129"/>
      <c r="D32" s="131">
        <v>0</v>
      </c>
      <c r="E32" s="106"/>
      <c r="F32" s="131">
        <v>0</v>
      </c>
      <c r="G32" s="106"/>
      <c r="H32" s="131">
        <v>0</v>
      </c>
      <c r="I32" s="106"/>
      <c r="J32" s="131">
        <f>'Eng5-6'!G35</f>
        <v>257705</v>
      </c>
      <c r="K32" s="106"/>
      <c r="L32" s="131">
        <v>0</v>
      </c>
      <c r="M32" s="106"/>
      <c r="N32" s="131">
        <v>31179</v>
      </c>
      <c r="O32" s="106"/>
      <c r="P32" s="131">
        <v>0</v>
      </c>
      <c r="Q32" s="106"/>
      <c r="R32" s="131">
        <f>SUM(L32,N32,P32)</f>
        <v>31179</v>
      </c>
      <c r="S32" s="106"/>
      <c r="T32" s="132">
        <f>R32+J32</f>
        <v>288884</v>
      </c>
      <c r="U32" s="106"/>
      <c r="V32" s="131">
        <v>5918</v>
      </c>
      <c r="W32" s="106"/>
      <c r="X32" s="131">
        <f>SUM(T32:V32)</f>
        <v>294802</v>
      </c>
    </row>
    <row r="33" spans="1:24" s="108" customFormat="1" ht="16.149999999999999" customHeight="1">
      <c r="D33" s="130"/>
      <c r="E33" s="106"/>
      <c r="F33" s="130"/>
      <c r="G33" s="106"/>
      <c r="H33" s="130"/>
      <c r="I33" s="106"/>
      <c r="J33" s="130"/>
      <c r="K33" s="106"/>
      <c r="L33" s="130"/>
      <c r="M33" s="106"/>
      <c r="N33" s="130"/>
      <c r="O33" s="106"/>
      <c r="P33" s="130"/>
      <c r="Q33" s="106"/>
      <c r="R33" s="130"/>
      <c r="S33" s="106"/>
      <c r="T33" s="130"/>
      <c r="U33" s="106"/>
      <c r="V33" s="130"/>
      <c r="W33" s="106"/>
      <c r="X33" s="130"/>
    </row>
    <row r="34" spans="1:24" s="108" customFormat="1" ht="16.149999999999999" customHeight="1" thickBot="1">
      <c r="A34" s="128" t="s">
        <v>229</v>
      </c>
      <c r="D34" s="133">
        <f>SUM(D26:D32)</f>
        <v>1670000</v>
      </c>
      <c r="E34" s="106"/>
      <c r="F34" s="133">
        <f>SUM(F26:F32)</f>
        <v>1185430</v>
      </c>
      <c r="G34" s="106"/>
      <c r="H34" s="133">
        <f>SUM(H26:H32)</f>
        <v>178794</v>
      </c>
      <c r="I34" s="106"/>
      <c r="J34" s="133">
        <f>SUM(J26:J32)</f>
        <v>6154467</v>
      </c>
      <c r="K34" s="106"/>
      <c r="L34" s="133">
        <f>SUM(L26:L32)</f>
        <v>-138632</v>
      </c>
      <c r="M34" s="106"/>
      <c r="N34" s="133">
        <f>SUM(N26:N32)</f>
        <v>13357</v>
      </c>
      <c r="O34" s="106"/>
      <c r="P34" s="133">
        <f>SUM(P26:P32)</f>
        <v>5797</v>
      </c>
      <c r="Q34" s="106"/>
      <c r="R34" s="133">
        <f>SUM(R26:R32)</f>
        <v>-119478</v>
      </c>
      <c r="S34" s="106"/>
      <c r="T34" s="133">
        <f>SUM(T26:T32)</f>
        <v>9069213</v>
      </c>
      <c r="U34" s="106"/>
      <c r="V34" s="133">
        <f>SUM(V26:V32)</f>
        <v>203500</v>
      </c>
      <c r="W34" s="106"/>
      <c r="X34" s="133">
        <f>SUM(X26:X32)</f>
        <v>9272713</v>
      </c>
    </row>
    <row r="35" spans="1:24" s="108" customFormat="1" ht="17.649999999999999" customHeight="1" thickTop="1">
      <c r="A35" s="128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</row>
    <row r="36" spans="1:24" s="108" customFormat="1" ht="13.5" customHeight="1">
      <c r="A36" s="128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</row>
    <row r="37" spans="1:24" s="108" customFormat="1" ht="12.75" customHeight="1">
      <c r="A37" s="128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</row>
    <row r="38" spans="1:24" ht="21.95" customHeight="1">
      <c r="A38" s="29" t="s">
        <v>150</v>
      </c>
      <c r="B38" s="54"/>
      <c r="C38" s="54"/>
      <c r="D38" s="18"/>
      <c r="E38" s="17"/>
      <c r="F38" s="18"/>
      <c r="G38" s="17"/>
      <c r="H38" s="18"/>
      <c r="I38" s="17"/>
      <c r="J38" s="18"/>
      <c r="K38" s="17"/>
      <c r="L38" s="18"/>
      <c r="M38" s="17"/>
      <c r="N38" s="17"/>
      <c r="O38" s="17"/>
      <c r="P38" s="17"/>
      <c r="Q38" s="17"/>
      <c r="R38" s="18"/>
      <c r="S38" s="17"/>
      <c r="T38" s="18"/>
      <c r="U38" s="17"/>
      <c r="V38" s="18"/>
      <c r="W38" s="17"/>
      <c r="X38" s="18"/>
    </row>
  </sheetData>
  <mergeCells count="6">
    <mergeCell ref="D6:X6"/>
    <mergeCell ref="D7:T7"/>
    <mergeCell ref="L8:R8"/>
    <mergeCell ref="L9:N9"/>
    <mergeCell ref="H10:J10"/>
    <mergeCell ref="L10:N10"/>
  </mergeCells>
  <pageMargins left="0.3" right="0.3" top="0.5" bottom="0.6" header="0.49" footer="0.4"/>
  <pageSetup paperSize="256" scale="85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54"/>
  </sheetPr>
  <dimension ref="A1:N32"/>
  <sheetViews>
    <sheetView topLeftCell="A6" zoomScaleNormal="100" zoomScaleSheetLayoutView="90" workbookViewId="0">
      <selection activeCell="C11" sqref="C11"/>
    </sheetView>
  </sheetViews>
  <sheetFormatPr defaultColWidth="9.28515625" defaultRowHeight="14.25" customHeight="1"/>
  <cols>
    <col min="1" max="2" width="1.5703125" style="57" customWidth="1"/>
    <col min="3" max="3" width="38.5703125" style="57" customWidth="1"/>
    <col min="4" max="4" width="4.5703125" style="21" customWidth="1"/>
    <col min="5" max="5" width="1" style="57" customWidth="1"/>
    <col min="6" max="6" width="14.7109375" style="56" customWidth="1"/>
    <col min="7" max="7" width="1" style="57" customWidth="1"/>
    <col min="8" max="8" width="14.7109375" style="56" customWidth="1"/>
    <col min="9" max="9" width="1" style="57" customWidth="1"/>
    <col min="10" max="10" width="14.7109375" style="56" customWidth="1"/>
    <col min="11" max="11" width="1" style="57" customWidth="1"/>
    <col min="12" max="12" width="14.7109375" style="56" customWidth="1"/>
    <col min="13" max="13" width="1" style="56" customWidth="1"/>
    <col min="14" max="14" width="14.7109375" style="56" customWidth="1"/>
    <col min="15" max="16384" width="9.28515625" style="57"/>
  </cols>
  <sheetData>
    <row r="1" spans="1:14" ht="16.5" customHeight="1">
      <c r="A1" s="55" t="s">
        <v>69</v>
      </c>
      <c r="B1" s="55"/>
      <c r="C1" s="55"/>
      <c r="D1" s="31"/>
      <c r="E1" s="55"/>
      <c r="N1" s="65" t="s">
        <v>76</v>
      </c>
    </row>
    <row r="2" spans="1:14" ht="16.5" customHeight="1">
      <c r="A2" s="55" t="s">
        <v>93</v>
      </c>
      <c r="B2" s="55"/>
      <c r="C2" s="55"/>
      <c r="D2" s="31"/>
      <c r="E2" s="55"/>
    </row>
    <row r="3" spans="1:14" ht="16.5" customHeight="1">
      <c r="A3" s="40" t="s">
        <v>227</v>
      </c>
      <c r="B3" s="40"/>
      <c r="C3" s="40"/>
      <c r="D3" s="33"/>
      <c r="E3" s="40"/>
      <c r="F3" s="134"/>
      <c r="G3" s="135"/>
      <c r="H3" s="134"/>
      <c r="I3" s="135"/>
      <c r="J3" s="134"/>
      <c r="K3" s="135"/>
      <c r="L3" s="134"/>
      <c r="M3" s="134"/>
      <c r="N3" s="134"/>
    </row>
    <row r="4" spans="1:14" ht="16.5" customHeight="1">
      <c r="A4" s="55"/>
      <c r="B4" s="55"/>
      <c r="C4" s="55"/>
      <c r="D4" s="31"/>
      <c r="E4" s="55"/>
    </row>
    <row r="5" spans="1:14" ht="16.5" customHeight="1"/>
    <row r="6" spans="1:14" ht="16.149999999999999" customHeight="1">
      <c r="A6" s="55"/>
      <c r="F6" s="346" t="s">
        <v>105</v>
      </c>
      <c r="G6" s="346"/>
      <c r="H6" s="346"/>
      <c r="I6" s="346"/>
      <c r="J6" s="346"/>
      <c r="K6" s="346"/>
      <c r="L6" s="346"/>
      <c r="M6" s="346"/>
      <c r="N6" s="346"/>
    </row>
    <row r="7" spans="1:14" ht="16.149999999999999" customHeight="1">
      <c r="A7" s="55"/>
      <c r="F7" s="57"/>
      <c r="M7" s="12"/>
      <c r="N7" s="57"/>
    </row>
    <row r="8" spans="1:14" ht="16.149999999999999" customHeight="1">
      <c r="A8" s="55"/>
      <c r="F8" s="136" t="s">
        <v>39</v>
      </c>
      <c r="G8" s="137"/>
      <c r="H8" s="137"/>
      <c r="I8" s="137"/>
      <c r="J8" s="347" t="s">
        <v>26</v>
      </c>
      <c r="K8" s="347"/>
      <c r="L8" s="347"/>
      <c r="M8" s="138"/>
    </row>
    <row r="9" spans="1:14" ht="16.149999999999999" customHeight="1">
      <c r="F9" s="136" t="s">
        <v>202</v>
      </c>
      <c r="G9" s="136"/>
      <c r="H9" s="136" t="s">
        <v>62</v>
      </c>
      <c r="I9" s="136"/>
      <c r="J9" s="136" t="s">
        <v>42</v>
      </c>
      <c r="K9" s="136"/>
      <c r="L9" s="136"/>
      <c r="M9" s="136"/>
      <c r="N9" s="136" t="s">
        <v>40</v>
      </c>
    </row>
    <row r="10" spans="1:14" ht="16.149999999999999" customHeight="1">
      <c r="F10" s="136" t="s">
        <v>204</v>
      </c>
      <c r="G10" s="136"/>
      <c r="H10" s="136" t="s">
        <v>45</v>
      </c>
      <c r="I10" s="136"/>
      <c r="J10" s="136" t="s">
        <v>63</v>
      </c>
      <c r="K10" s="136"/>
      <c r="L10" s="136" t="s">
        <v>29</v>
      </c>
      <c r="M10" s="136"/>
      <c r="N10" s="136" t="s">
        <v>48</v>
      </c>
    </row>
    <row r="11" spans="1:14" ht="16.149999999999999" customHeight="1">
      <c r="D11" s="46"/>
      <c r="F11" s="139" t="s">
        <v>70</v>
      </c>
      <c r="G11" s="136"/>
      <c r="H11" s="139" t="s">
        <v>70</v>
      </c>
      <c r="I11" s="136"/>
      <c r="J11" s="139" t="s">
        <v>70</v>
      </c>
      <c r="K11" s="136"/>
      <c r="L11" s="139" t="s">
        <v>70</v>
      </c>
      <c r="M11" s="140"/>
      <c r="N11" s="139" t="s">
        <v>70</v>
      </c>
    </row>
    <row r="12" spans="1:14" s="216" customFormat="1" ht="16.149999999999999" customHeight="1">
      <c r="A12" s="215"/>
      <c r="D12" s="217"/>
      <c r="F12" s="141"/>
      <c r="G12" s="141"/>
      <c r="H12" s="141"/>
      <c r="I12" s="141"/>
      <c r="J12" s="141"/>
      <c r="K12" s="141"/>
      <c r="L12" s="141"/>
      <c r="M12" s="141"/>
      <c r="N12" s="141"/>
    </row>
    <row r="13" spans="1:14" s="216" customFormat="1" ht="16.149999999999999" customHeight="1">
      <c r="A13" s="215" t="s">
        <v>171</v>
      </c>
      <c r="B13" s="215"/>
      <c r="D13" s="217"/>
      <c r="F13" s="141">
        <v>1670000</v>
      </c>
      <c r="G13" s="141"/>
      <c r="H13" s="141">
        <v>1185430</v>
      </c>
      <c r="I13" s="141"/>
      <c r="J13" s="141">
        <v>178794</v>
      </c>
      <c r="K13" s="141"/>
      <c r="L13" s="141">
        <v>1333829</v>
      </c>
      <c r="M13" s="141"/>
      <c r="N13" s="141">
        <f>SUM(F13:L13)</f>
        <v>4368053</v>
      </c>
    </row>
    <row r="14" spans="1:14" s="216" customFormat="1" ht="16.149999999999999" customHeight="1">
      <c r="A14" s="215" t="s">
        <v>95</v>
      </c>
      <c r="B14" s="218"/>
      <c r="D14" s="217"/>
      <c r="F14" s="141"/>
      <c r="G14" s="141"/>
      <c r="H14" s="141"/>
      <c r="I14" s="141"/>
      <c r="J14" s="141"/>
      <c r="K14" s="141"/>
      <c r="L14" s="141"/>
      <c r="M14" s="141"/>
      <c r="N14" s="141"/>
    </row>
    <row r="15" spans="1:14" s="216" customFormat="1" ht="16.149999999999999" customHeight="1">
      <c r="A15" s="219" t="s">
        <v>207</v>
      </c>
      <c r="D15" s="217"/>
      <c r="F15" s="142">
        <v>0</v>
      </c>
      <c r="G15" s="220"/>
      <c r="H15" s="142">
        <v>0</v>
      </c>
      <c r="I15" s="220"/>
      <c r="J15" s="142">
        <v>0</v>
      </c>
      <c r="K15" s="220"/>
      <c r="L15" s="142">
        <f>'Eng5-6'!M92</f>
        <v>-4683</v>
      </c>
      <c r="M15" s="141"/>
      <c r="N15" s="142">
        <f>SUM(F15:L15)</f>
        <v>-4683</v>
      </c>
    </row>
    <row r="16" spans="1:14" s="216" customFormat="1" ht="16.149999999999999" customHeight="1">
      <c r="D16" s="217"/>
      <c r="F16" s="141"/>
      <c r="G16" s="141"/>
      <c r="H16" s="141"/>
      <c r="I16" s="141"/>
      <c r="J16" s="141"/>
      <c r="K16" s="141"/>
      <c r="L16" s="141"/>
      <c r="M16" s="141"/>
      <c r="N16" s="141"/>
    </row>
    <row r="17" spans="1:14" s="216" customFormat="1" ht="16.149999999999999" customHeight="1" thickBot="1">
      <c r="A17" s="215" t="s">
        <v>206</v>
      </c>
      <c r="D17" s="217"/>
      <c r="F17" s="143">
        <f>SUM(F13:F15)</f>
        <v>1670000</v>
      </c>
      <c r="G17" s="141"/>
      <c r="H17" s="143">
        <f>SUM(H13:H15)</f>
        <v>1185430</v>
      </c>
      <c r="I17" s="141"/>
      <c r="J17" s="143">
        <f>SUM(J13:J15)</f>
        <v>178794</v>
      </c>
      <c r="K17" s="141"/>
      <c r="L17" s="143">
        <f>SUM(L13:L15)</f>
        <v>1329146</v>
      </c>
      <c r="M17" s="141"/>
      <c r="N17" s="143">
        <f>SUM(N13:N15)</f>
        <v>4363370</v>
      </c>
    </row>
    <row r="18" spans="1:14" s="216" customFormat="1" ht="16.149999999999999" customHeight="1" thickTop="1">
      <c r="A18" s="215"/>
      <c r="D18" s="217"/>
      <c r="F18" s="141"/>
      <c r="G18" s="141"/>
      <c r="H18" s="141"/>
      <c r="I18" s="141"/>
      <c r="J18" s="141"/>
      <c r="K18" s="141"/>
      <c r="L18" s="141"/>
      <c r="M18" s="141"/>
      <c r="N18" s="141"/>
    </row>
    <row r="19" spans="1:14" s="216" customFormat="1" ht="14.25" customHeight="1">
      <c r="D19" s="217"/>
      <c r="F19" s="220"/>
      <c r="H19" s="220"/>
      <c r="J19" s="220"/>
      <c r="L19" s="220"/>
      <c r="M19" s="220"/>
      <c r="N19" s="220"/>
    </row>
    <row r="20" spans="1:14" ht="16.149999999999999" customHeight="1">
      <c r="A20" s="20" t="s">
        <v>228</v>
      </c>
      <c r="B20" s="20"/>
      <c r="F20" s="144">
        <v>1670000</v>
      </c>
      <c r="G20" s="141"/>
      <c r="H20" s="144">
        <v>1185430</v>
      </c>
      <c r="I20" s="141"/>
      <c r="J20" s="144">
        <v>178794</v>
      </c>
      <c r="K20" s="141"/>
      <c r="L20" s="144">
        <v>1567568</v>
      </c>
      <c r="M20" s="141"/>
      <c r="N20" s="144">
        <f>SUM(F20:L20)</f>
        <v>4601792</v>
      </c>
    </row>
    <row r="21" spans="1:14" ht="16.149999999999999" customHeight="1">
      <c r="A21" s="215" t="s">
        <v>95</v>
      </c>
      <c r="B21" s="300"/>
      <c r="C21" s="301"/>
      <c r="D21" s="217"/>
      <c r="F21" s="144"/>
      <c r="G21" s="141"/>
      <c r="H21" s="144"/>
      <c r="I21" s="141"/>
      <c r="J21" s="144"/>
      <c r="K21" s="141"/>
      <c r="L21" s="144"/>
      <c r="M21" s="141"/>
      <c r="N21" s="144"/>
    </row>
    <row r="22" spans="1:14" ht="16.149999999999999" customHeight="1">
      <c r="A22" s="23" t="s">
        <v>207</v>
      </c>
      <c r="F22" s="145">
        <v>0</v>
      </c>
      <c r="G22" s="56"/>
      <c r="H22" s="145">
        <v>0</v>
      </c>
      <c r="I22" s="56"/>
      <c r="J22" s="145">
        <v>0</v>
      </c>
      <c r="K22" s="56"/>
      <c r="L22" s="145">
        <f>'Eng5-6'!K35</f>
        <v>-57118</v>
      </c>
      <c r="M22" s="141"/>
      <c r="N22" s="145">
        <f>SUM(F22:L22)</f>
        <v>-57118</v>
      </c>
    </row>
    <row r="23" spans="1:14" ht="16.149999999999999" customHeight="1">
      <c r="F23" s="144"/>
      <c r="G23" s="141"/>
      <c r="H23" s="144"/>
      <c r="I23" s="141"/>
      <c r="J23" s="144"/>
      <c r="K23" s="141"/>
      <c r="L23" s="144"/>
      <c r="M23" s="141"/>
      <c r="N23" s="144"/>
    </row>
    <row r="24" spans="1:14" ht="16.149999999999999" customHeight="1" thickBot="1">
      <c r="A24" s="20" t="s">
        <v>229</v>
      </c>
      <c r="F24" s="146">
        <f>SUM(F20:F22)</f>
        <v>1670000</v>
      </c>
      <c r="G24" s="141"/>
      <c r="H24" s="146">
        <f>SUM(H20:H22)</f>
        <v>1185430</v>
      </c>
      <c r="I24" s="141"/>
      <c r="J24" s="146">
        <f>SUM(J20:J22)</f>
        <v>178794</v>
      </c>
      <c r="K24" s="141"/>
      <c r="L24" s="146">
        <f>SUM(L20:L22)</f>
        <v>1510450</v>
      </c>
      <c r="M24" s="141"/>
      <c r="N24" s="146">
        <f>SUM(N20:N22)</f>
        <v>4544674</v>
      </c>
    </row>
    <row r="25" spans="1:14" ht="14.25" customHeight="1" thickTop="1"/>
    <row r="27" spans="1:14" ht="17.649999999999999" customHeight="1"/>
    <row r="28" spans="1:14" ht="17.649999999999999" customHeight="1"/>
    <row r="29" spans="1:14" ht="17.649999999999999" customHeight="1"/>
    <row r="30" spans="1:14" ht="18.75" customHeight="1"/>
    <row r="31" spans="1:14" ht="15" customHeight="1"/>
    <row r="32" spans="1:14" ht="21.95" customHeight="1">
      <c r="A32" s="348" t="s">
        <v>150</v>
      </c>
      <c r="B32" s="348"/>
      <c r="C32" s="348"/>
      <c r="D32" s="348"/>
      <c r="E32" s="348"/>
      <c r="F32" s="348"/>
      <c r="G32" s="348"/>
      <c r="H32" s="348"/>
      <c r="I32" s="348"/>
      <c r="J32" s="348"/>
      <c r="K32" s="348"/>
      <c r="L32" s="348"/>
      <c r="M32" s="348"/>
      <c r="N32" s="134"/>
    </row>
  </sheetData>
  <mergeCells count="3">
    <mergeCell ref="F6:N6"/>
    <mergeCell ref="J8:L8"/>
    <mergeCell ref="A32:M32"/>
  </mergeCells>
  <pageMargins left="1" right="1" top="0.5" bottom="0.6" header="0.49" footer="0.4"/>
  <pageSetup paperSize="256" firstPageNumber="8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666699"/>
  </sheetPr>
  <dimension ref="A1:M159"/>
  <sheetViews>
    <sheetView tabSelected="1" topLeftCell="A92" zoomScale="115" zoomScaleNormal="115" zoomScaleSheetLayoutView="120" zoomScalePageLayoutView="172" workbookViewId="0">
      <selection activeCell="D8" sqref="D8"/>
    </sheetView>
  </sheetViews>
  <sheetFormatPr defaultColWidth="6.7109375" defaultRowHeight="16.5" customHeight="1"/>
  <cols>
    <col min="1" max="3" width="1.5703125" style="150" customWidth="1"/>
    <col min="4" max="4" width="37" style="150" customWidth="1"/>
    <col min="5" max="5" width="4.7109375" style="148" customWidth="1"/>
    <col min="6" max="6" width="0.5703125" style="148" customWidth="1"/>
    <col min="7" max="7" width="11.42578125" style="149" customWidth="1"/>
    <col min="8" max="8" width="0.5703125" style="150" customWidth="1"/>
    <col min="9" max="9" width="11.42578125" style="221" customWidth="1"/>
    <col min="10" max="10" width="0.5703125" style="151" customWidth="1"/>
    <col min="11" max="11" width="11.42578125" style="149" customWidth="1"/>
    <col min="12" max="12" width="0.5703125" style="153" customWidth="1"/>
    <col min="13" max="13" width="11.42578125" style="221" customWidth="1"/>
    <col min="14" max="16384" width="6.7109375" style="150"/>
  </cols>
  <sheetData>
    <row r="1" spans="1:13" ht="16.5" customHeight="1">
      <c r="A1" s="147" t="s">
        <v>69</v>
      </c>
      <c r="B1" s="147"/>
      <c r="C1" s="147"/>
      <c r="D1" s="147"/>
      <c r="K1" s="152"/>
      <c r="L1" s="152"/>
      <c r="M1" s="232" t="s">
        <v>76</v>
      </c>
    </row>
    <row r="2" spans="1:13" ht="16.5" customHeight="1">
      <c r="A2" s="147" t="s">
        <v>49</v>
      </c>
      <c r="B2" s="147"/>
      <c r="C2" s="147"/>
      <c r="D2" s="147"/>
    </row>
    <row r="3" spans="1:13" ht="16.5" customHeight="1">
      <c r="A3" s="154" t="s">
        <v>227</v>
      </c>
      <c r="B3" s="154"/>
      <c r="C3" s="154"/>
      <c r="D3" s="154"/>
      <c r="E3" s="155"/>
      <c r="F3" s="155"/>
      <c r="G3" s="156"/>
      <c r="H3" s="157"/>
      <c r="I3" s="222"/>
      <c r="J3" s="158"/>
      <c r="K3" s="156"/>
      <c r="L3" s="159"/>
      <c r="M3" s="222"/>
    </row>
    <row r="4" spans="1:13" ht="15" customHeight="1"/>
    <row r="5" spans="1:13" ht="15" customHeight="1"/>
    <row r="6" spans="1:13" ht="15" customHeight="1">
      <c r="A6" s="160" t="s">
        <v>1</v>
      </c>
      <c r="B6" s="160"/>
      <c r="C6" s="160"/>
      <c r="D6" s="160"/>
      <c r="E6" s="161"/>
      <c r="F6" s="161"/>
      <c r="G6" s="349" t="s">
        <v>2</v>
      </c>
      <c r="H6" s="349"/>
      <c r="I6" s="349"/>
      <c r="J6" s="162"/>
      <c r="K6" s="350" t="s">
        <v>208</v>
      </c>
      <c r="L6" s="350"/>
      <c r="M6" s="350"/>
    </row>
    <row r="7" spans="1:13" ht="15" customHeight="1">
      <c r="A7" s="160"/>
      <c r="B7" s="160"/>
      <c r="C7" s="160"/>
      <c r="D7" s="160"/>
      <c r="E7" s="161"/>
      <c r="F7" s="161"/>
      <c r="G7" s="351" t="s">
        <v>103</v>
      </c>
      <c r="H7" s="351"/>
      <c r="I7" s="351"/>
      <c r="J7" s="162"/>
      <c r="K7" s="351" t="s">
        <v>103</v>
      </c>
      <c r="L7" s="351"/>
      <c r="M7" s="351"/>
    </row>
    <row r="8" spans="1:13" ht="15" customHeight="1">
      <c r="A8" s="160"/>
      <c r="B8" s="160"/>
      <c r="C8" s="160"/>
      <c r="D8" s="160"/>
      <c r="E8" s="161"/>
      <c r="F8" s="161"/>
      <c r="G8" s="163" t="s">
        <v>183</v>
      </c>
      <c r="H8" s="164"/>
      <c r="I8" s="163" t="s">
        <v>168</v>
      </c>
      <c r="J8" s="165"/>
      <c r="K8" s="163" t="s">
        <v>183</v>
      </c>
      <c r="L8" s="164"/>
      <c r="M8" s="163" t="s">
        <v>168</v>
      </c>
    </row>
    <row r="9" spans="1:13" ht="15" customHeight="1">
      <c r="A9" s="160"/>
      <c r="B9" s="160"/>
      <c r="C9" s="160"/>
      <c r="D9" s="160"/>
      <c r="E9" s="166" t="s">
        <v>4</v>
      </c>
      <c r="F9" s="161"/>
      <c r="G9" s="167" t="s">
        <v>70</v>
      </c>
      <c r="H9" s="168"/>
      <c r="I9" s="223" t="s">
        <v>70</v>
      </c>
      <c r="J9" s="169"/>
      <c r="K9" s="167" t="s">
        <v>70</v>
      </c>
      <c r="L9" s="168"/>
      <c r="M9" s="223" t="s">
        <v>70</v>
      </c>
    </row>
    <row r="10" spans="1:13" ht="15" customHeight="1">
      <c r="A10" s="170" t="s">
        <v>50</v>
      </c>
      <c r="B10" s="160"/>
      <c r="C10" s="160"/>
      <c r="D10" s="160"/>
      <c r="E10" s="171"/>
      <c r="F10" s="171"/>
      <c r="G10" s="172"/>
      <c r="H10" s="160"/>
      <c r="I10" s="224"/>
      <c r="J10" s="174"/>
      <c r="K10" s="172"/>
      <c r="L10" s="175"/>
      <c r="M10" s="224"/>
    </row>
    <row r="11" spans="1:13" ht="15" customHeight="1">
      <c r="A11" s="160" t="s">
        <v>209</v>
      </c>
      <c r="B11" s="160"/>
      <c r="C11" s="160"/>
      <c r="D11" s="160"/>
      <c r="E11" s="171"/>
      <c r="F11" s="171"/>
      <c r="G11" s="172">
        <f>'Eng5-6'!G28</f>
        <v>373046</v>
      </c>
      <c r="H11" s="176"/>
      <c r="I11" s="224">
        <v>364541</v>
      </c>
      <c r="J11" s="176"/>
      <c r="K11" s="172">
        <f>'Eng5-6'!K28</f>
        <v>-62774</v>
      </c>
      <c r="L11" s="173"/>
      <c r="M11" s="224">
        <f>'Eng5-6'!M28</f>
        <v>-16063</v>
      </c>
    </row>
    <row r="12" spans="1:13" ht="15" customHeight="1">
      <c r="A12" s="160" t="s">
        <v>210</v>
      </c>
      <c r="B12" s="160"/>
      <c r="C12" s="160"/>
      <c r="D12" s="160"/>
      <c r="E12" s="171"/>
      <c r="F12" s="171"/>
      <c r="G12" s="172"/>
      <c r="H12" s="176"/>
      <c r="I12" s="224"/>
      <c r="J12" s="176"/>
      <c r="K12" s="172"/>
      <c r="L12" s="173"/>
      <c r="M12" s="224"/>
    </row>
    <row r="13" spans="1:13" ht="15" customHeight="1">
      <c r="A13" s="227" t="s">
        <v>16</v>
      </c>
      <c r="B13" s="227" t="s">
        <v>51</v>
      </c>
      <c r="C13" s="227"/>
      <c r="D13" s="227"/>
      <c r="E13" s="277"/>
      <c r="F13" s="277"/>
      <c r="G13" s="172"/>
      <c r="H13" s="293"/>
      <c r="I13" s="224"/>
      <c r="J13" s="293"/>
      <c r="K13" s="172"/>
      <c r="L13" s="224"/>
      <c r="M13" s="224"/>
    </row>
    <row r="14" spans="1:13" ht="15" customHeight="1">
      <c r="A14" s="227"/>
      <c r="B14" s="276" t="s">
        <v>52</v>
      </c>
      <c r="C14" s="227"/>
      <c r="D14" s="227"/>
      <c r="E14" s="277"/>
      <c r="F14" s="277"/>
      <c r="G14" s="172">
        <v>872264</v>
      </c>
      <c r="H14" s="293"/>
      <c r="I14" s="224">
        <v>817452</v>
      </c>
      <c r="J14" s="293"/>
      <c r="K14" s="172">
        <v>43586</v>
      </c>
      <c r="L14" s="224"/>
      <c r="M14" s="224">
        <v>42409</v>
      </c>
    </row>
    <row r="15" spans="1:13" ht="15" customHeight="1">
      <c r="A15" s="227"/>
      <c r="B15" s="276" t="s">
        <v>211</v>
      </c>
      <c r="C15" s="227"/>
      <c r="D15" s="227"/>
      <c r="E15" s="277">
        <v>14</v>
      </c>
      <c r="F15" s="277"/>
      <c r="G15" s="172">
        <v>2719</v>
      </c>
      <c r="H15" s="293"/>
      <c r="I15" s="224">
        <v>1314</v>
      </c>
      <c r="J15" s="293"/>
      <c r="K15" s="172">
        <v>2719</v>
      </c>
      <c r="L15" s="224"/>
      <c r="M15" s="224">
        <v>1314</v>
      </c>
    </row>
    <row r="16" spans="1:13" ht="15" customHeight="1">
      <c r="A16" s="227"/>
      <c r="B16" s="276" t="s">
        <v>89</v>
      </c>
      <c r="C16" s="227"/>
      <c r="D16" s="227"/>
      <c r="E16" s="277" t="s">
        <v>263</v>
      </c>
      <c r="F16" s="277"/>
      <c r="G16" s="172">
        <v>654</v>
      </c>
      <c r="H16" s="293"/>
      <c r="I16" s="224">
        <v>1236</v>
      </c>
      <c r="J16" s="293"/>
      <c r="K16" s="172">
        <v>654</v>
      </c>
      <c r="L16" s="224"/>
      <c r="M16" s="224">
        <v>1236</v>
      </c>
    </row>
    <row r="17" spans="1:13" ht="15" customHeight="1">
      <c r="A17" s="227"/>
      <c r="B17" s="276" t="s">
        <v>245</v>
      </c>
      <c r="C17" s="227"/>
      <c r="D17" s="227"/>
      <c r="E17" s="277"/>
      <c r="F17" s="277"/>
      <c r="G17" s="172">
        <v>0</v>
      </c>
      <c r="H17" s="293"/>
      <c r="I17" s="224">
        <v>3688</v>
      </c>
      <c r="J17" s="293"/>
      <c r="K17" s="172">
        <v>0</v>
      </c>
      <c r="L17" s="224"/>
      <c r="M17" s="224">
        <v>3688</v>
      </c>
    </row>
    <row r="18" spans="1:13" ht="15" customHeight="1">
      <c r="A18" s="227"/>
      <c r="B18" s="276" t="s">
        <v>164</v>
      </c>
      <c r="C18" s="227"/>
      <c r="D18" s="227"/>
      <c r="E18" s="277"/>
      <c r="F18" s="277"/>
      <c r="G18" s="172">
        <v>937</v>
      </c>
      <c r="H18" s="293"/>
      <c r="I18" s="224">
        <v>85</v>
      </c>
      <c r="J18" s="293"/>
      <c r="K18" s="172">
        <v>453</v>
      </c>
      <c r="L18" s="224"/>
      <c r="M18" s="224">
        <v>41</v>
      </c>
    </row>
    <row r="19" spans="1:13" ht="15" customHeight="1">
      <c r="A19" s="227"/>
      <c r="B19" s="294" t="s">
        <v>246</v>
      </c>
      <c r="C19" s="227"/>
      <c r="D19" s="227"/>
      <c r="E19" s="277">
        <v>7</v>
      </c>
      <c r="F19" s="277"/>
      <c r="G19" s="172">
        <v>10313</v>
      </c>
      <c r="H19" s="293"/>
      <c r="I19" s="224">
        <v>382</v>
      </c>
      <c r="J19" s="293"/>
      <c r="K19" s="172">
        <v>0</v>
      </c>
      <c r="L19" s="224"/>
      <c r="M19" s="224">
        <v>680</v>
      </c>
    </row>
    <row r="20" spans="1:13" ht="15" customHeight="1">
      <c r="A20" s="227"/>
      <c r="B20" s="276" t="s">
        <v>267</v>
      </c>
      <c r="C20" s="227"/>
      <c r="D20" s="227"/>
      <c r="E20" s="277"/>
      <c r="F20" s="277"/>
      <c r="G20" s="172">
        <v>20454</v>
      </c>
      <c r="H20" s="293"/>
      <c r="I20" s="224">
        <v>18431</v>
      </c>
      <c r="J20" s="293"/>
      <c r="K20" s="172">
        <v>5041</v>
      </c>
      <c r="L20" s="224"/>
      <c r="M20" s="224">
        <v>4703</v>
      </c>
    </row>
    <row r="21" spans="1:13" ht="15" customHeight="1">
      <c r="A21" s="227"/>
      <c r="B21" s="276" t="s">
        <v>247</v>
      </c>
      <c r="C21" s="227"/>
      <c r="D21" s="227"/>
      <c r="E21" s="277"/>
      <c r="F21" s="277"/>
      <c r="G21" s="172">
        <v>-63</v>
      </c>
      <c r="H21" s="293"/>
      <c r="I21" s="224">
        <v>886</v>
      </c>
      <c r="J21" s="293"/>
      <c r="K21" s="172">
        <v>55</v>
      </c>
      <c r="L21" s="224"/>
      <c r="M21" s="224">
        <v>963</v>
      </c>
    </row>
    <row r="22" spans="1:13" ht="15" customHeight="1">
      <c r="A22" s="227"/>
      <c r="B22" s="276" t="s">
        <v>174</v>
      </c>
      <c r="C22" s="227"/>
      <c r="D22" s="227"/>
      <c r="E22" s="277">
        <v>10</v>
      </c>
      <c r="F22" s="277"/>
      <c r="G22" s="172">
        <v>1221</v>
      </c>
      <c r="H22" s="293"/>
      <c r="I22" s="224">
        <v>38</v>
      </c>
      <c r="J22" s="293"/>
      <c r="K22" s="172">
        <v>138</v>
      </c>
      <c r="L22" s="224"/>
      <c r="M22" s="224">
        <v>32</v>
      </c>
    </row>
    <row r="23" spans="1:13" ht="15" customHeight="1">
      <c r="A23" s="227"/>
      <c r="B23" s="276" t="s">
        <v>235</v>
      </c>
      <c r="C23" s="227"/>
      <c r="D23" s="227"/>
      <c r="E23" s="277"/>
      <c r="F23" s="277"/>
      <c r="G23" s="172">
        <v>1357</v>
      </c>
      <c r="H23" s="293"/>
      <c r="I23" s="224">
        <v>0</v>
      </c>
      <c r="J23" s="293"/>
      <c r="K23" s="172">
        <v>14</v>
      </c>
      <c r="L23" s="224"/>
      <c r="M23" s="224">
        <v>0</v>
      </c>
    </row>
    <row r="24" spans="1:13" ht="15" customHeight="1">
      <c r="A24" s="227"/>
      <c r="B24" s="276" t="s">
        <v>212</v>
      </c>
      <c r="C24" s="227"/>
      <c r="D24" s="227"/>
      <c r="E24" s="277">
        <v>10</v>
      </c>
      <c r="F24" s="277"/>
      <c r="G24" s="172">
        <v>202</v>
      </c>
      <c r="H24" s="293"/>
      <c r="I24" s="224">
        <v>1396</v>
      </c>
      <c r="J24" s="293"/>
      <c r="K24" s="172">
        <v>0</v>
      </c>
      <c r="L24" s="224"/>
      <c r="M24" s="224">
        <v>0</v>
      </c>
    </row>
    <row r="25" spans="1:13" ht="15" customHeight="1">
      <c r="A25" s="227"/>
      <c r="B25" s="276" t="s">
        <v>251</v>
      </c>
      <c r="C25" s="227"/>
      <c r="D25" s="227"/>
      <c r="E25" s="277"/>
      <c r="F25" s="277"/>
      <c r="G25" s="172"/>
      <c r="H25" s="293"/>
      <c r="I25" s="224"/>
      <c r="J25" s="293"/>
      <c r="K25" s="172"/>
      <c r="L25" s="224"/>
      <c r="M25" s="224"/>
    </row>
    <row r="26" spans="1:13" ht="15" customHeight="1">
      <c r="A26" s="227"/>
      <c r="B26" s="227"/>
      <c r="C26" s="227" t="s">
        <v>252</v>
      </c>
      <c r="D26" s="227"/>
      <c r="E26" s="277">
        <v>8</v>
      </c>
      <c r="F26" s="277"/>
      <c r="G26" s="172">
        <v>-1925</v>
      </c>
      <c r="H26" s="293"/>
      <c r="I26" s="224">
        <v>-1440</v>
      </c>
      <c r="J26" s="293"/>
      <c r="K26" s="172">
        <v>-1720</v>
      </c>
      <c r="L26" s="224"/>
      <c r="M26" s="224">
        <v>-1442</v>
      </c>
    </row>
    <row r="27" spans="1:13" ht="15" customHeight="1">
      <c r="A27" s="227"/>
      <c r="B27" s="294" t="s">
        <v>213</v>
      </c>
      <c r="C27" s="227"/>
      <c r="D27" s="227"/>
      <c r="E27" s="277"/>
      <c r="F27" s="277"/>
      <c r="G27" s="172">
        <v>-5099</v>
      </c>
      <c r="H27" s="293"/>
      <c r="I27" s="224">
        <v>-2881</v>
      </c>
      <c r="J27" s="293"/>
      <c r="K27" s="172" t="s">
        <v>230</v>
      </c>
      <c r="L27" s="224"/>
      <c r="M27" s="224">
        <v>0</v>
      </c>
    </row>
    <row r="28" spans="1:13" ht="15" customHeight="1">
      <c r="A28" s="227"/>
      <c r="B28" s="294" t="s">
        <v>264</v>
      </c>
      <c r="C28" s="227"/>
      <c r="D28" s="227"/>
      <c r="E28" s="277"/>
      <c r="F28" s="277"/>
      <c r="G28" s="172">
        <v>0</v>
      </c>
      <c r="H28" s="293"/>
      <c r="I28" s="224">
        <v>2590</v>
      </c>
      <c r="J28" s="293"/>
      <c r="K28" s="172">
        <v>0</v>
      </c>
      <c r="L28" s="224"/>
      <c r="M28" s="224">
        <v>2590</v>
      </c>
    </row>
    <row r="29" spans="1:13" ht="15" customHeight="1">
      <c r="A29" s="227"/>
      <c r="B29" s="276" t="s">
        <v>53</v>
      </c>
      <c r="C29" s="227"/>
      <c r="D29" s="227"/>
      <c r="E29" s="277"/>
      <c r="F29" s="277"/>
      <c r="G29" s="172">
        <v>-500</v>
      </c>
      <c r="H29" s="293"/>
      <c r="I29" s="224">
        <v>-154</v>
      </c>
      <c r="J29" s="293"/>
      <c r="K29" s="172">
        <v>-44235</v>
      </c>
      <c r="L29" s="224"/>
      <c r="M29" s="224">
        <v>-54969</v>
      </c>
    </row>
    <row r="30" spans="1:13" ht="15" customHeight="1">
      <c r="A30" s="227"/>
      <c r="B30" s="276" t="s">
        <v>54</v>
      </c>
      <c r="C30" s="227"/>
      <c r="D30" s="227"/>
      <c r="E30" s="277"/>
      <c r="F30" s="277"/>
      <c r="G30" s="172">
        <v>266031</v>
      </c>
      <c r="H30" s="293"/>
      <c r="I30" s="224">
        <v>271417</v>
      </c>
      <c r="J30" s="293"/>
      <c r="K30" s="172">
        <v>49263</v>
      </c>
      <c r="L30" s="224"/>
      <c r="M30" s="224">
        <v>51651</v>
      </c>
    </row>
    <row r="31" spans="1:13" ht="15" customHeight="1">
      <c r="A31" s="227"/>
      <c r="B31" s="276" t="s">
        <v>265</v>
      </c>
      <c r="C31" s="227"/>
      <c r="D31" s="227"/>
      <c r="E31" s="277"/>
      <c r="F31" s="277"/>
      <c r="G31" s="172"/>
      <c r="H31" s="227"/>
      <c r="I31" s="224"/>
      <c r="J31" s="227"/>
      <c r="K31" s="172"/>
      <c r="L31" s="227"/>
      <c r="M31" s="224"/>
    </row>
    <row r="32" spans="1:13" ht="15" customHeight="1">
      <c r="A32" s="227"/>
      <c r="B32" s="276"/>
      <c r="C32" s="227" t="s">
        <v>214</v>
      </c>
      <c r="D32" s="227"/>
      <c r="E32" s="295">
        <v>9.1</v>
      </c>
      <c r="F32" s="277"/>
      <c r="G32" s="172">
        <v>2422</v>
      </c>
      <c r="H32" s="293"/>
      <c r="I32" s="224">
        <v>-40885</v>
      </c>
      <c r="J32" s="293"/>
      <c r="K32" s="172">
        <v>0</v>
      </c>
      <c r="L32" s="224"/>
      <c r="M32" s="224">
        <v>0</v>
      </c>
    </row>
    <row r="33" spans="1:13" ht="15" customHeight="1">
      <c r="A33" s="227"/>
      <c r="B33" s="276" t="s">
        <v>238</v>
      </c>
      <c r="C33" s="227"/>
      <c r="D33" s="227"/>
      <c r="E33" s="277">
        <v>19</v>
      </c>
      <c r="F33" s="277"/>
      <c r="G33" s="178">
        <v>-463</v>
      </c>
      <c r="H33" s="227"/>
      <c r="I33" s="225">
        <v>0</v>
      </c>
      <c r="J33" s="227"/>
      <c r="K33" s="178">
        <v>0</v>
      </c>
      <c r="L33" s="227"/>
      <c r="M33" s="225">
        <v>0</v>
      </c>
    </row>
    <row r="34" spans="1:13" ht="15" customHeight="1">
      <c r="A34" s="227"/>
      <c r="B34" s="227"/>
      <c r="C34" s="227"/>
      <c r="D34" s="227"/>
      <c r="E34" s="277"/>
      <c r="F34" s="277"/>
      <c r="G34" s="179"/>
      <c r="H34" s="293"/>
      <c r="I34" s="226"/>
      <c r="J34" s="293"/>
      <c r="K34" s="179"/>
      <c r="L34" s="224"/>
      <c r="M34" s="226"/>
    </row>
    <row r="35" spans="1:13" ht="15" customHeight="1">
      <c r="A35" s="227" t="s">
        <v>16</v>
      </c>
      <c r="B35" s="227" t="s">
        <v>55</v>
      </c>
      <c r="C35" s="227"/>
      <c r="D35" s="227"/>
      <c r="E35" s="277"/>
      <c r="F35" s="277"/>
      <c r="G35" s="180"/>
      <c r="H35" s="227"/>
      <c r="I35" s="181"/>
      <c r="J35" s="227"/>
      <c r="K35" s="180"/>
      <c r="L35" s="227"/>
      <c r="M35" s="181"/>
    </row>
    <row r="36" spans="1:13" ht="15" customHeight="1">
      <c r="A36" s="227"/>
      <c r="B36" s="227"/>
      <c r="C36" s="227" t="s">
        <v>56</v>
      </c>
      <c r="D36" s="227"/>
      <c r="E36" s="277"/>
      <c r="F36" s="277"/>
      <c r="G36" s="182">
        <f>SUM(G11:G33)</f>
        <v>1543570</v>
      </c>
      <c r="H36" s="296"/>
      <c r="I36" s="227">
        <f>SUM(I11:I33)</f>
        <v>1438096</v>
      </c>
      <c r="J36" s="296"/>
      <c r="K36" s="182">
        <f>SUM(K11:K33)</f>
        <v>-6806</v>
      </c>
      <c r="L36" s="278"/>
      <c r="M36" s="227">
        <f>SUM(M11:M33)</f>
        <v>36833</v>
      </c>
    </row>
    <row r="37" spans="1:13" ht="15" customHeight="1">
      <c r="A37" s="227"/>
      <c r="B37" s="227" t="s">
        <v>57</v>
      </c>
      <c r="C37" s="227"/>
      <c r="D37" s="227"/>
      <c r="E37" s="277"/>
      <c r="F37" s="277"/>
      <c r="G37" s="172"/>
      <c r="H37" s="296"/>
      <c r="I37" s="224"/>
      <c r="J37" s="296"/>
      <c r="K37" s="172"/>
      <c r="L37" s="278"/>
      <c r="M37" s="224"/>
    </row>
    <row r="38" spans="1:13" ht="15" customHeight="1">
      <c r="A38" s="227"/>
      <c r="B38" s="227"/>
      <c r="C38" s="276" t="s">
        <v>272</v>
      </c>
      <c r="D38" s="227"/>
      <c r="E38" s="277"/>
      <c r="F38" s="277"/>
      <c r="G38" s="172">
        <v>-145696</v>
      </c>
      <c r="H38" s="293"/>
      <c r="I38" s="224">
        <v>-217993</v>
      </c>
      <c r="J38" s="293"/>
      <c r="K38" s="182">
        <v>-143944</v>
      </c>
      <c r="L38" s="224"/>
      <c r="M38" s="227">
        <v>-84320</v>
      </c>
    </row>
    <row r="39" spans="1:13" ht="15" customHeight="1">
      <c r="A39" s="227"/>
      <c r="B39" s="227"/>
      <c r="C39" s="276" t="s">
        <v>68</v>
      </c>
      <c r="D39" s="227"/>
      <c r="E39" s="277"/>
      <c r="F39" s="277"/>
      <c r="G39" s="172">
        <v>-446895</v>
      </c>
      <c r="H39" s="293"/>
      <c r="I39" s="224">
        <v>-680249</v>
      </c>
      <c r="J39" s="293"/>
      <c r="K39" s="182">
        <v>-64952</v>
      </c>
      <c r="L39" s="224"/>
      <c r="M39" s="227">
        <v>-158764</v>
      </c>
    </row>
    <row r="40" spans="1:13" ht="15" customHeight="1">
      <c r="A40" s="227"/>
      <c r="B40" s="227"/>
      <c r="C40" s="276" t="s">
        <v>58</v>
      </c>
      <c r="D40" s="227"/>
      <c r="E40" s="277"/>
      <c r="F40" s="277"/>
      <c r="G40" s="172">
        <v>-17698</v>
      </c>
      <c r="H40" s="293"/>
      <c r="I40" s="224">
        <v>-52208</v>
      </c>
      <c r="J40" s="293"/>
      <c r="K40" s="172">
        <v>-20974</v>
      </c>
      <c r="L40" s="224"/>
      <c r="M40" s="224">
        <v>-21390</v>
      </c>
    </row>
    <row r="41" spans="1:13" ht="15" customHeight="1">
      <c r="A41" s="227"/>
      <c r="B41" s="227"/>
      <c r="C41" s="276" t="s">
        <v>273</v>
      </c>
      <c r="D41" s="227"/>
      <c r="E41" s="277"/>
      <c r="F41" s="277"/>
      <c r="G41" s="172">
        <v>-73452</v>
      </c>
      <c r="H41" s="293"/>
      <c r="I41" s="224">
        <v>1521285</v>
      </c>
      <c r="J41" s="293"/>
      <c r="K41" s="182">
        <v>-131278</v>
      </c>
      <c r="L41" s="224"/>
      <c r="M41" s="227">
        <v>100051</v>
      </c>
    </row>
    <row r="42" spans="1:13" ht="15" customHeight="1">
      <c r="A42" s="227"/>
      <c r="B42" s="227"/>
      <c r="C42" s="276" t="s">
        <v>268</v>
      </c>
      <c r="D42" s="227"/>
      <c r="E42" s="277"/>
      <c r="F42" s="277"/>
      <c r="G42" s="172">
        <v>-1970</v>
      </c>
      <c r="H42" s="293"/>
      <c r="I42" s="224">
        <v>0</v>
      </c>
      <c r="J42" s="293"/>
      <c r="K42" s="172">
        <v>0</v>
      </c>
      <c r="L42" s="224"/>
      <c r="M42" s="224">
        <v>0</v>
      </c>
    </row>
    <row r="43" spans="1:13" ht="15" customHeight="1">
      <c r="A43" s="227"/>
      <c r="B43" s="227"/>
      <c r="C43" s="276" t="s">
        <v>81</v>
      </c>
      <c r="D43" s="227"/>
      <c r="E43" s="277"/>
      <c r="F43" s="277"/>
      <c r="G43" s="178">
        <v>21348</v>
      </c>
      <c r="H43" s="293"/>
      <c r="I43" s="225">
        <v>4001</v>
      </c>
      <c r="J43" s="293"/>
      <c r="K43" s="178">
        <v>1020</v>
      </c>
      <c r="L43" s="224"/>
      <c r="M43" s="225">
        <v>2706</v>
      </c>
    </row>
    <row r="44" spans="1:13" ht="15" customHeight="1">
      <c r="A44" s="227"/>
      <c r="B44" s="227"/>
      <c r="C44" s="227"/>
      <c r="D44" s="227"/>
      <c r="E44" s="277"/>
      <c r="F44" s="277"/>
      <c r="G44" s="179"/>
      <c r="H44" s="293"/>
      <c r="I44" s="226"/>
      <c r="J44" s="293"/>
      <c r="K44" s="179"/>
      <c r="L44" s="224"/>
      <c r="M44" s="226"/>
    </row>
    <row r="45" spans="1:13" ht="15" customHeight="1">
      <c r="A45" s="227"/>
      <c r="B45" s="227" t="s">
        <v>158</v>
      </c>
      <c r="C45" s="227"/>
      <c r="D45" s="227"/>
      <c r="E45" s="277"/>
      <c r="F45" s="277"/>
      <c r="G45" s="180">
        <f>SUM(G35:G43)</f>
        <v>879207</v>
      </c>
      <c r="H45" s="293"/>
      <c r="I45" s="181">
        <f>SUM(I35:I43)</f>
        <v>2012932</v>
      </c>
      <c r="J45" s="293"/>
      <c r="K45" s="180">
        <f>SUM(K36:K44)</f>
        <v>-366934</v>
      </c>
      <c r="L45" s="224"/>
      <c r="M45" s="181">
        <f>SUM(M36:M44)</f>
        <v>-124884</v>
      </c>
    </row>
    <row r="46" spans="1:13" ht="15" customHeight="1">
      <c r="A46" s="227"/>
      <c r="B46" s="227"/>
      <c r="C46" s="276" t="s">
        <v>79</v>
      </c>
      <c r="D46" s="227"/>
      <c r="E46" s="277"/>
      <c r="F46" s="277"/>
      <c r="G46" s="182">
        <v>835</v>
      </c>
      <c r="H46" s="293"/>
      <c r="I46" s="227">
        <v>134</v>
      </c>
      <c r="J46" s="293"/>
      <c r="K46" s="172">
        <v>62338</v>
      </c>
      <c r="L46" s="224"/>
      <c r="M46" s="224">
        <v>65716</v>
      </c>
    </row>
    <row r="47" spans="1:13" ht="15" customHeight="1">
      <c r="A47" s="227"/>
      <c r="B47" s="227"/>
      <c r="C47" s="276" t="s">
        <v>66</v>
      </c>
      <c r="D47" s="227"/>
      <c r="E47" s="277"/>
      <c r="F47" s="277"/>
      <c r="G47" s="172">
        <v>-270215</v>
      </c>
      <c r="H47" s="293"/>
      <c r="I47" s="224">
        <v>-300678</v>
      </c>
      <c r="J47" s="293"/>
      <c r="K47" s="172">
        <v>-55681</v>
      </c>
      <c r="L47" s="224"/>
      <c r="M47" s="224">
        <v>-77040</v>
      </c>
    </row>
    <row r="48" spans="1:13" ht="15" customHeight="1">
      <c r="A48" s="227"/>
      <c r="B48" s="227"/>
      <c r="C48" s="276" t="s">
        <v>74</v>
      </c>
      <c r="D48" s="227"/>
      <c r="E48" s="277"/>
      <c r="F48" s="277"/>
      <c r="G48" s="178">
        <v>-43664</v>
      </c>
      <c r="H48" s="293"/>
      <c r="I48" s="225">
        <v>-19226</v>
      </c>
      <c r="J48" s="293"/>
      <c r="K48" s="178">
        <v>-17256</v>
      </c>
      <c r="L48" s="224"/>
      <c r="M48" s="225">
        <v>-4430</v>
      </c>
    </row>
    <row r="49" spans="1:13" ht="15" customHeight="1">
      <c r="A49" s="170" t="s">
        <v>215</v>
      </c>
      <c r="B49" s="170"/>
      <c r="C49" s="160"/>
      <c r="D49" s="160"/>
      <c r="E49" s="171"/>
      <c r="F49" s="171"/>
      <c r="G49" s="172"/>
      <c r="H49" s="176"/>
      <c r="I49" s="224"/>
      <c r="J49" s="176"/>
      <c r="K49" s="172"/>
      <c r="L49" s="173"/>
      <c r="M49" s="224"/>
    </row>
    <row r="50" spans="1:13" ht="15" customHeight="1">
      <c r="A50" s="147"/>
      <c r="B50" s="170" t="s">
        <v>159</v>
      </c>
      <c r="C50" s="160"/>
      <c r="D50" s="160"/>
      <c r="E50" s="171"/>
      <c r="F50" s="171"/>
      <c r="G50" s="178">
        <f>SUM(G45:G48)</f>
        <v>566163</v>
      </c>
      <c r="H50" s="173"/>
      <c r="I50" s="225">
        <f>SUM(I45:I48)</f>
        <v>1693162</v>
      </c>
      <c r="J50" s="173"/>
      <c r="K50" s="178">
        <f>SUM(K45:K48)</f>
        <v>-377533</v>
      </c>
      <c r="L50" s="173"/>
      <c r="M50" s="225">
        <f>SUM(M45:M48)</f>
        <v>-140638</v>
      </c>
    </row>
    <row r="51" spans="1:13" ht="15" customHeight="1">
      <c r="H51" s="149"/>
      <c r="J51" s="149"/>
      <c r="L51" s="149"/>
    </row>
    <row r="52" spans="1:13" ht="15" customHeight="1">
      <c r="H52" s="149"/>
      <c r="J52" s="149"/>
      <c r="L52" s="149"/>
    </row>
    <row r="53" spans="1:13" ht="13.5" customHeight="1">
      <c r="H53" s="149"/>
      <c r="J53" s="149"/>
      <c r="L53" s="149"/>
    </row>
    <row r="54" spans="1:13" ht="21.95" customHeight="1">
      <c r="A54" s="352" t="s">
        <v>150</v>
      </c>
      <c r="B54" s="352"/>
      <c r="C54" s="352"/>
      <c r="D54" s="352"/>
      <c r="E54" s="352"/>
      <c r="F54" s="352"/>
      <c r="G54" s="352"/>
      <c r="H54" s="352"/>
      <c r="I54" s="352"/>
      <c r="J54" s="352"/>
      <c r="K54" s="352"/>
      <c r="L54" s="352"/>
      <c r="M54" s="352"/>
    </row>
    <row r="55" spans="1:13" ht="16.5" customHeight="1">
      <c r="A55" s="147" t="s">
        <v>69</v>
      </c>
      <c r="B55" s="147"/>
      <c r="C55" s="147"/>
      <c r="D55" s="147"/>
      <c r="K55" s="152"/>
      <c r="L55" s="152"/>
      <c r="M55" s="232" t="s">
        <v>76</v>
      </c>
    </row>
    <row r="56" spans="1:13" ht="16.5" customHeight="1">
      <c r="A56" s="147" t="s">
        <v>49</v>
      </c>
      <c r="B56" s="147"/>
      <c r="C56" s="147"/>
      <c r="D56" s="147"/>
    </row>
    <row r="57" spans="1:13" ht="16.5" customHeight="1">
      <c r="A57" s="154" t="s">
        <v>227</v>
      </c>
      <c r="B57" s="154"/>
      <c r="C57" s="154"/>
      <c r="D57" s="154"/>
      <c r="E57" s="155"/>
      <c r="F57" s="155"/>
      <c r="G57" s="156"/>
      <c r="H57" s="157"/>
      <c r="I57" s="222"/>
      <c r="J57" s="158"/>
      <c r="K57" s="156"/>
      <c r="L57" s="159"/>
      <c r="M57" s="222"/>
    </row>
    <row r="58" spans="1:13" ht="15" customHeight="1"/>
    <row r="59" spans="1:13" ht="15" customHeight="1"/>
    <row r="60" spans="1:13" ht="15" customHeight="1">
      <c r="A60" s="160" t="s">
        <v>1</v>
      </c>
      <c r="B60" s="160"/>
      <c r="C60" s="160"/>
      <c r="D60" s="160"/>
      <c r="E60" s="161"/>
      <c r="F60" s="161"/>
      <c r="G60" s="349" t="s">
        <v>2</v>
      </c>
      <c r="H60" s="349"/>
      <c r="I60" s="349"/>
      <c r="J60" s="162"/>
      <c r="K60" s="350" t="s">
        <v>208</v>
      </c>
      <c r="L60" s="350"/>
      <c r="M60" s="350"/>
    </row>
    <row r="61" spans="1:13" ht="15" customHeight="1">
      <c r="A61" s="160"/>
      <c r="B61" s="160"/>
      <c r="C61" s="160"/>
      <c r="D61" s="160"/>
      <c r="E61" s="161"/>
      <c r="F61" s="161"/>
      <c r="G61" s="351" t="s">
        <v>103</v>
      </c>
      <c r="H61" s="351"/>
      <c r="I61" s="351"/>
      <c r="J61" s="162"/>
      <c r="K61" s="351" t="s">
        <v>103</v>
      </c>
      <c r="L61" s="351"/>
      <c r="M61" s="351"/>
    </row>
    <row r="62" spans="1:13" ht="15" customHeight="1">
      <c r="A62" s="160"/>
      <c r="B62" s="160"/>
      <c r="C62" s="160"/>
      <c r="D62" s="160"/>
      <c r="E62" s="161"/>
      <c r="F62" s="161"/>
      <c r="G62" s="163" t="s">
        <v>183</v>
      </c>
      <c r="H62" s="164"/>
      <c r="I62" s="163" t="s">
        <v>168</v>
      </c>
      <c r="J62" s="165"/>
      <c r="K62" s="163" t="s">
        <v>183</v>
      </c>
      <c r="L62" s="164"/>
      <c r="M62" s="163" t="s">
        <v>168</v>
      </c>
    </row>
    <row r="63" spans="1:13" ht="15" customHeight="1">
      <c r="A63" s="160"/>
      <c r="B63" s="160"/>
      <c r="C63" s="160"/>
      <c r="D63" s="160"/>
      <c r="E63" s="166" t="s">
        <v>4</v>
      </c>
      <c r="F63" s="161"/>
      <c r="G63" s="167" t="s">
        <v>70</v>
      </c>
      <c r="H63" s="168"/>
      <c r="I63" s="223" t="s">
        <v>70</v>
      </c>
      <c r="J63" s="169"/>
      <c r="K63" s="167" t="s">
        <v>70</v>
      </c>
      <c r="L63" s="168"/>
      <c r="M63" s="223" t="s">
        <v>70</v>
      </c>
    </row>
    <row r="64" spans="1:13" ht="15" customHeight="1">
      <c r="A64" s="170" t="s">
        <v>59</v>
      </c>
      <c r="B64" s="160"/>
      <c r="C64" s="160"/>
      <c r="D64" s="160"/>
      <c r="E64" s="171"/>
      <c r="F64" s="171"/>
      <c r="G64" s="172"/>
      <c r="H64" s="160"/>
      <c r="I64" s="224"/>
      <c r="J64" s="174"/>
      <c r="K64" s="172"/>
      <c r="L64" s="175"/>
      <c r="M64" s="224"/>
    </row>
    <row r="65" spans="1:13" ht="15" customHeight="1">
      <c r="A65" s="227" t="s">
        <v>216</v>
      </c>
      <c r="B65" s="227"/>
      <c r="C65" s="227"/>
      <c r="D65" s="227"/>
      <c r="E65" s="277"/>
      <c r="F65" s="277"/>
      <c r="G65" s="172">
        <v>-15</v>
      </c>
      <c r="H65" s="227"/>
      <c r="I65" s="224">
        <v>-8</v>
      </c>
      <c r="J65" s="278"/>
      <c r="K65" s="172">
        <v>0</v>
      </c>
      <c r="L65" s="226"/>
      <c r="M65" s="224">
        <v>0</v>
      </c>
    </row>
    <row r="66" spans="1:13" ht="15" customHeight="1">
      <c r="A66" s="227" t="s">
        <v>248</v>
      </c>
      <c r="B66" s="227"/>
      <c r="C66" s="227"/>
      <c r="D66" s="227"/>
      <c r="E66" s="295">
        <v>9.1</v>
      </c>
      <c r="F66" s="277"/>
      <c r="G66" s="172">
        <v>-552796</v>
      </c>
      <c r="H66" s="227"/>
      <c r="I66" s="224">
        <v>0</v>
      </c>
      <c r="J66" s="278"/>
      <c r="K66" s="172">
        <v>-552796</v>
      </c>
      <c r="L66" s="226"/>
      <c r="M66" s="224">
        <v>0</v>
      </c>
    </row>
    <row r="67" spans="1:13" ht="15" customHeight="1">
      <c r="A67" s="227" t="s">
        <v>249</v>
      </c>
      <c r="B67" s="227"/>
      <c r="C67" s="227"/>
      <c r="D67" s="227"/>
      <c r="E67" s="295">
        <v>9.1</v>
      </c>
      <c r="F67" s="277"/>
      <c r="G67" s="172">
        <v>-7000</v>
      </c>
      <c r="H67" s="227"/>
      <c r="I67" s="224">
        <v>-8750</v>
      </c>
      <c r="J67" s="278"/>
      <c r="K67" s="172">
        <v>-7000</v>
      </c>
      <c r="L67" s="226"/>
      <c r="M67" s="224">
        <v>-8750</v>
      </c>
    </row>
    <row r="68" spans="1:13" ht="15" customHeight="1">
      <c r="A68" s="286" t="s">
        <v>232</v>
      </c>
      <c r="B68" s="227"/>
      <c r="C68" s="227"/>
      <c r="D68" s="227"/>
      <c r="E68" s="295"/>
      <c r="F68" s="277"/>
      <c r="G68" s="172"/>
      <c r="H68" s="227"/>
      <c r="I68" s="224"/>
      <c r="J68" s="278"/>
      <c r="K68" s="172"/>
      <c r="L68" s="226"/>
      <c r="M68" s="224"/>
    </row>
    <row r="69" spans="1:13" ht="15" customHeight="1">
      <c r="A69" s="227"/>
      <c r="B69" s="286" t="s">
        <v>233</v>
      </c>
      <c r="C69" s="227"/>
      <c r="D69" s="227"/>
      <c r="E69" s="277">
        <v>19</v>
      </c>
      <c r="F69" s="277"/>
      <c r="G69" s="172">
        <v>-63725</v>
      </c>
      <c r="H69" s="293"/>
      <c r="I69" s="224">
        <v>0</v>
      </c>
      <c r="J69" s="293"/>
      <c r="K69" s="172">
        <v>0</v>
      </c>
      <c r="L69" s="224"/>
      <c r="M69" s="224">
        <v>0</v>
      </c>
    </row>
    <row r="70" spans="1:13" ht="15" customHeight="1">
      <c r="A70" s="227" t="s">
        <v>101</v>
      </c>
      <c r="B70" s="227"/>
      <c r="C70" s="227"/>
      <c r="D70" s="227"/>
      <c r="E70" s="277"/>
      <c r="F70" s="277"/>
      <c r="G70" s="172">
        <v>-6663</v>
      </c>
      <c r="H70" s="293"/>
      <c r="I70" s="224">
        <v>-27476</v>
      </c>
      <c r="J70" s="293"/>
      <c r="K70" s="172">
        <v>0</v>
      </c>
      <c r="L70" s="224"/>
      <c r="M70" s="224">
        <v>0</v>
      </c>
    </row>
    <row r="71" spans="1:13" ht="15" customHeight="1">
      <c r="A71" s="227" t="s">
        <v>275</v>
      </c>
      <c r="B71" s="227"/>
      <c r="C71" s="227"/>
      <c r="D71" s="227"/>
      <c r="E71" s="277"/>
      <c r="F71" s="277"/>
      <c r="G71" s="172">
        <v>-1042799</v>
      </c>
      <c r="H71" s="293"/>
      <c r="I71" s="224">
        <v>-683822</v>
      </c>
      <c r="J71" s="293"/>
      <c r="K71" s="172">
        <v>-20220</v>
      </c>
      <c r="L71" s="224"/>
      <c r="M71" s="224">
        <v>-136724</v>
      </c>
    </row>
    <row r="72" spans="1:13" ht="15" customHeight="1">
      <c r="A72" s="227" t="s">
        <v>144</v>
      </c>
      <c r="B72" s="227"/>
      <c r="C72" s="227"/>
      <c r="D72" s="227"/>
      <c r="E72" s="277"/>
      <c r="F72" s="277"/>
      <c r="G72" s="172">
        <v>-55861</v>
      </c>
      <c r="H72" s="293"/>
      <c r="I72" s="224">
        <v>-77453</v>
      </c>
      <c r="J72" s="293"/>
      <c r="K72" s="172">
        <v>0</v>
      </c>
      <c r="L72" s="224"/>
      <c r="M72" s="224">
        <v>0</v>
      </c>
    </row>
    <row r="73" spans="1:13" ht="15" customHeight="1">
      <c r="A73" s="227" t="s">
        <v>90</v>
      </c>
      <c r="B73" s="227"/>
      <c r="C73" s="227"/>
      <c r="D73" s="227"/>
      <c r="E73" s="277"/>
      <c r="F73" s="277"/>
      <c r="G73" s="172">
        <v>233</v>
      </c>
      <c r="H73" s="293"/>
      <c r="I73" s="224">
        <v>1710</v>
      </c>
      <c r="J73" s="293"/>
      <c r="K73" s="172">
        <v>10</v>
      </c>
      <c r="L73" s="224"/>
      <c r="M73" s="224">
        <v>1085</v>
      </c>
    </row>
    <row r="74" spans="1:13" ht="15" customHeight="1">
      <c r="A74" s="227" t="s">
        <v>84</v>
      </c>
      <c r="B74" s="227"/>
      <c r="C74" s="227"/>
      <c r="D74" s="227"/>
      <c r="E74" s="277"/>
      <c r="F74" s="277"/>
      <c r="G74" s="172">
        <v>-37290</v>
      </c>
      <c r="H74" s="293"/>
      <c r="I74" s="224">
        <v>-18518</v>
      </c>
      <c r="J74" s="293"/>
      <c r="K74" s="172">
        <v>-18221</v>
      </c>
      <c r="L74" s="224"/>
      <c r="M74" s="224">
        <v>-11376</v>
      </c>
    </row>
    <row r="75" spans="1:13" ht="15" customHeight="1">
      <c r="A75" s="227" t="s">
        <v>122</v>
      </c>
      <c r="B75" s="227"/>
      <c r="C75" s="227"/>
      <c r="D75" s="227"/>
      <c r="E75" s="295">
        <v>17.5</v>
      </c>
      <c r="F75" s="277"/>
      <c r="G75" s="172">
        <v>10900</v>
      </c>
      <c r="H75" s="293"/>
      <c r="I75" s="224">
        <v>0</v>
      </c>
      <c r="J75" s="293"/>
      <c r="K75" s="172">
        <v>2328200</v>
      </c>
      <c r="L75" s="224"/>
      <c r="M75" s="224">
        <v>3512300</v>
      </c>
    </row>
    <row r="76" spans="1:13" ht="15" customHeight="1">
      <c r="A76" s="227" t="s">
        <v>153</v>
      </c>
      <c r="B76" s="227"/>
      <c r="C76" s="227"/>
      <c r="D76" s="227"/>
      <c r="E76" s="295">
        <v>17.5</v>
      </c>
      <c r="F76" s="277"/>
      <c r="G76" s="172">
        <v>0</v>
      </c>
      <c r="H76" s="293"/>
      <c r="I76" s="224">
        <v>0</v>
      </c>
      <c r="J76" s="293"/>
      <c r="K76" s="172">
        <v>-1981800</v>
      </c>
      <c r="L76" s="224"/>
      <c r="M76" s="224">
        <v>-3574200</v>
      </c>
    </row>
    <row r="77" spans="1:13" ht="15" customHeight="1">
      <c r="A77" s="227" t="s">
        <v>123</v>
      </c>
      <c r="B77" s="227"/>
      <c r="C77" s="227"/>
      <c r="D77" s="227"/>
      <c r="E77" s="295">
        <v>17.600000000000001</v>
      </c>
      <c r="F77" s="277"/>
      <c r="G77" s="172">
        <v>0</v>
      </c>
      <c r="H77" s="293"/>
      <c r="I77" s="224">
        <v>0</v>
      </c>
      <c r="J77" s="293"/>
      <c r="K77" s="172">
        <v>157390</v>
      </c>
      <c r="L77" s="224"/>
      <c r="M77" s="224">
        <v>261335</v>
      </c>
    </row>
    <row r="78" spans="1:13" ht="15" customHeight="1">
      <c r="A78" s="227" t="s">
        <v>180</v>
      </c>
      <c r="B78" s="227"/>
      <c r="C78" s="227"/>
      <c r="D78" s="227"/>
      <c r="E78" s="295">
        <v>17.600000000000001</v>
      </c>
      <c r="F78" s="277"/>
      <c r="G78" s="284">
        <v>0</v>
      </c>
      <c r="H78" s="297"/>
      <c r="I78" s="285">
        <v>0</v>
      </c>
      <c r="J78" s="297"/>
      <c r="K78" s="284">
        <v>-50000</v>
      </c>
      <c r="L78" s="285"/>
      <c r="M78" s="285">
        <v>-20000</v>
      </c>
    </row>
    <row r="79" spans="1:13" ht="15" customHeight="1">
      <c r="A79" s="227" t="s">
        <v>231</v>
      </c>
      <c r="B79" s="227"/>
      <c r="C79" s="227"/>
      <c r="D79" s="227"/>
      <c r="E79" s="295"/>
      <c r="F79" s="277"/>
      <c r="G79" s="178">
        <v>19802</v>
      </c>
      <c r="H79" s="293"/>
      <c r="I79" s="225">
        <v>0</v>
      </c>
      <c r="J79" s="293"/>
      <c r="K79" s="178">
        <v>19802</v>
      </c>
      <c r="L79" s="224"/>
      <c r="M79" s="225">
        <v>0</v>
      </c>
    </row>
    <row r="80" spans="1:13" ht="3.95" customHeight="1">
      <c r="A80" s="298"/>
      <c r="B80" s="227"/>
      <c r="C80" s="227"/>
      <c r="D80" s="227"/>
      <c r="E80" s="277"/>
      <c r="F80" s="277"/>
      <c r="G80" s="179"/>
      <c r="H80" s="296"/>
      <c r="I80" s="226"/>
      <c r="J80" s="296"/>
      <c r="K80" s="179"/>
      <c r="L80" s="278"/>
      <c r="M80" s="226"/>
    </row>
    <row r="81" spans="1:13" ht="15" customHeight="1">
      <c r="A81" s="298" t="s">
        <v>217</v>
      </c>
      <c r="B81" s="227"/>
      <c r="C81" s="227"/>
      <c r="D81" s="227"/>
      <c r="E81" s="277"/>
      <c r="F81" s="277"/>
      <c r="G81" s="180"/>
      <c r="H81" s="296"/>
      <c r="I81" s="181"/>
      <c r="J81" s="296"/>
      <c r="K81" s="180"/>
      <c r="L81" s="278"/>
      <c r="M81" s="181"/>
    </row>
    <row r="82" spans="1:13" ht="15" customHeight="1">
      <c r="A82" s="298"/>
      <c r="B82" s="298" t="s">
        <v>218</v>
      </c>
      <c r="C82" s="227"/>
      <c r="D82" s="227"/>
      <c r="E82" s="277"/>
      <c r="F82" s="277"/>
      <c r="G82" s="184">
        <f>SUM(G65:G80)</f>
        <v>-1735214</v>
      </c>
      <c r="H82" s="296"/>
      <c r="I82" s="228">
        <f>SUM(I65:I80)</f>
        <v>-814317</v>
      </c>
      <c r="J82" s="296"/>
      <c r="K82" s="184">
        <f>SUM(K64:K79)</f>
        <v>-124635</v>
      </c>
      <c r="L82" s="278"/>
      <c r="M82" s="228">
        <f>SUM(M64:M78)</f>
        <v>23670</v>
      </c>
    </row>
    <row r="83" spans="1:13" ht="9.9499999999999993" customHeight="1">
      <c r="A83" s="298"/>
      <c r="B83" s="227"/>
      <c r="C83" s="227"/>
      <c r="D83" s="227"/>
      <c r="E83" s="277"/>
      <c r="F83" s="277"/>
      <c r="G83" s="179"/>
      <c r="H83" s="296"/>
      <c r="I83" s="226"/>
      <c r="J83" s="296"/>
      <c r="K83" s="179"/>
      <c r="L83" s="278"/>
      <c r="M83" s="226"/>
    </row>
    <row r="84" spans="1:13" ht="15" customHeight="1">
      <c r="A84" s="298" t="s">
        <v>60</v>
      </c>
      <c r="B84" s="227"/>
      <c r="C84" s="227"/>
      <c r="D84" s="227"/>
      <c r="E84" s="277"/>
      <c r="F84" s="277"/>
      <c r="G84" s="180"/>
      <c r="H84" s="296"/>
      <c r="I84" s="181"/>
      <c r="J84" s="296"/>
      <c r="K84" s="180"/>
      <c r="L84" s="278"/>
      <c r="M84" s="181"/>
    </row>
    <row r="85" spans="1:13" ht="15" customHeight="1">
      <c r="A85" s="227" t="s">
        <v>219</v>
      </c>
      <c r="B85" s="227"/>
      <c r="C85" s="227"/>
      <c r="D85" s="227"/>
      <c r="E85" s="277"/>
      <c r="F85" s="277"/>
      <c r="G85" s="172">
        <v>0</v>
      </c>
      <c r="H85" s="227"/>
      <c r="I85" s="224">
        <v>-5082</v>
      </c>
      <c r="J85" s="227"/>
      <c r="K85" s="172">
        <v>0</v>
      </c>
      <c r="L85" s="227"/>
      <c r="M85" s="224">
        <v>0</v>
      </c>
    </row>
    <row r="86" spans="1:13" ht="15" customHeight="1">
      <c r="A86" s="227" t="s">
        <v>220</v>
      </c>
      <c r="B86" s="227"/>
      <c r="C86" s="227"/>
      <c r="D86" s="227"/>
      <c r="E86" s="277"/>
      <c r="F86" s="277"/>
      <c r="G86" s="172"/>
      <c r="H86" s="227"/>
      <c r="I86" s="224"/>
      <c r="J86" s="227"/>
      <c r="K86" s="172"/>
      <c r="L86" s="227"/>
      <c r="M86" s="224"/>
    </row>
    <row r="87" spans="1:13" ht="15" customHeight="1">
      <c r="A87" s="227"/>
      <c r="B87" s="227" t="s">
        <v>167</v>
      </c>
      <c r="C87" s="227"/>
      <c r="D87" s="227"/>
      <c r="E87" s="277"/>
      <c r="F87" s="277"/>
      <c r="G87" s="172">
        <v>1312500</v>
      </c>
      <c r="H87" s="227"/>
      <c r="I87" s="224">
        <v>-500000</v>
      </c>
      <c r="J87" s="227"/>
      <c r="K87" s="172">
        <v>-400000</v>
      </c>
      <c r="L87" s="227"/>
      <c r="M87" s="224">
        <v>0</v>
      </c>
    </row>
    <row r="88" spans="1:13" ht="15" customHeight="1">
      <c r="A88" s="227" t="s">
        <v>75</v>
      </c>
      <c r="B88" s="227"/>
      <c r="C88" s="227"/>
      <c r="D88" s="227"/>
      <c r="E88" s="295">
        <v>17.7</v>
      </c>
      <c r="F88" s="277"/>
      <c r="G88" s="172">
        <v>0</v>
      </c>
      <c r="H88" s="296"/>
      <c r="I88" s="224">
        <v>0</v>
      </c>
      <c r="J88" s="296"/>
      <c r="K88" s="172">
        <v>0</v>
      </c>
      <c r="L88" s="226"/>
      <c r="M88" s="224">
        <v>347400</v>
      </c>
    </row>
    <row r="89" spans="1:13" ht="15" customHeight="1">
      <c r="A89" s="227" t="s">
        <v>154</v>
      </c>
      <c r="B89" s="227"/>
      <c r="C89" s="227"/>
      <c r="D89" s="227"/>
      <c r="E89" s="295">
        <v>17.7</v>
      </c>
      <c r="F89" s="277"/>
      <c r="G89" s="172">
        <v>0</v>
      </c>
      <c r="H89" s="296"/>
      <c r="I89" s="224">
        <v>0</v>
      </c>
      <c r="J89" s="296"/>
      <c r="K89" s="172">
        <v>0</v>
      </c>
      <c r="L89" s="226"/>
      <c r="M89" s="224">
        <v>-519500</v>
      </c>
    </row>
    <row r="90" spans="1:13" ht="15" customHeight="1">
      <c r="A90" s="227" t="s">
        <v>125</v>
      </c>
      <c r="B90" s="227"/>
      <c r="C90" s="227"/>
      <c r="D90" s="227"/>
      <c r="E90" s="277">
        <v>13</v>
      </c>
      <c r="F90" s="277"/>
      <c r="G90" s="172">
        <v>520956</v>
      </c>
      <c r="H90" s="296"/>
      <c r="I90" s="224">
        <v>0</v>
      </c>
      <c r="J90" s="296"/>
      <c r="K90" s="172">
        <v>500000</v>
      </c>
      <c r="L90" s="226"/>
      <c r="M90" s="224">
        <v>0</v>
      </c>
    </row>
    <row r="91" spans="1:13" ht="15" customHeight="1">
      <c r="A91" s="227" t="s">
        <v>155</v>
      </c>
      <c r="B91" s="227"/>
      <c r="C91" s="227"/>
      <c r="D91" s="227"/>
      <c r="E91" s="277">
        <v>13</v>
      </c>
      <c r="F91" s="277"/>
      <c r="G91" s="172">
        <v>-494150</v>
      </c>
      <c r="H91" s="296"/>
      <c r="I91" s="224">
        <v>-469764</v>
      </c>
      <c r="J91" s="296"/>
      <c r="K91" s="172">
        <v>-339055</v>
      </c>
      <c r="L91" s="226"/>
      <c r="M91" s="224">
        <v>-388707</v>
      </c>
    </row>
    <row r="92" spans="1:13" ht="15" customHeight="1">
      <c r="A92" s="227" t="s">
        <v>221</v>
      </c>
      <c r="B92" s="227"/>
      <c r="C92" s="227"/>
      <c r="D92" s="227"/>
      <c r="E92" s="277"/>
      <c r="F92" s="277"/>
      <c r="G92" s="172">
        <v>-720</v>
      </c>
      <c r="H92" s="296"/>
      <c r="I92" s="224">
        <v>-720</v>
      </c>
      <c r="J92" s="296"/>
      <c r="K92" s="172">
        <v>0</v>
      </c>
      <c r="L92" s="226"/>
      <c r="M92" s="224">
        <v>0</v>
      </c>
    </row>
    <row r="93" spans="1:13" ht="15" customHeight="1">
      <c r="A93" s="227" t="s">
        <v>258</v>
      </c>
      <c r="B93" s="227"/>
      <c r="C93" s="227"/>
      <c r="D93" s="227"/>
      <c r="E93" s="277"/>
      <c r="F93" s="277"/>
      <c r="G93" s="172"/>
      <c r="H93" s="296"/>
      <c r="I93" s="224"/>
      <c r="J93" s="296"/>
      <c r="K93" s="172"/>
      <c r="L93" s="226"/>
      <c r="M93" s="224"/>
    </row>
    <row r="94" spans="1:13" ht="15" customHeight="1">
      <c r="A94" s="279"/>
      <c r="B94" s="227" t="s">
        <v>259</v>
      </c>
      <c r="C94" s="227"/>
      <c r="D94" s="227"/>
      <c r="E94" s="277"/>
      <c r="F94" s="277"/>
      <c r="G94" s="172">
        <v>21000</v>
      </c>
      <c r="H94" s="296"/>
      <c r="I94" s="224">
        <v>0</v>
      </c>
      <c r="J94" s="296"/>
      <c r="K94" s="172">
        <v>0</v>
      </c>
      <c r="L94" s="226"/>
      <c r="M94" s="224">
        <v>0</v>
      </c>
    </row>
    <row r="95" spans="1:13" ht="15" customHeight="1">
      <c r="A95" s="227" t="s">
        <v>236</v>
      </c>
      <c r="B95" s="227"/>
      <c r="C95" s="227"/>
      <c r="D95" s="227"/>
      <c r="E95" s="277"/>
      <c r="F95" s="277"/>
      <c r="G95" s="172">
        <v>5063</v>
      </c>
      <c r="H95" s="296"/>
      <c r="I95" s="224">
        <v>0</v>
      </c>
      <c r="J95" s="296"/>
      <c r="K95" s="172">
        <v>0</v>
      </c>
      <c r="L95" s="226"/>
      <c r="M95" s="224">
        <v>0</v>
      </c>
    </row>
    <row r="96" spans="1:13" ht="15" customHeight="1">
      <c r="A96" s="227" t="s">
        <v>222</v>
      </c>
      <c r="B96" s="227"/>
      <c r="C96" s="227"/>
      <c r="D96" s="227"/>
      <c r="E96" s="277"/>
      <c r="F96" s="277"/>
      <c r="G96" s="172">
        <v>0</v>
      </c>
      <c r="H96" s="296"/>
      <c r="I96" s="224">
        <v>1000000</v>
      </c>
      <c r="J96" s="296"/>
      <c r="K96" s="172">
        <v>0</v>
      </c>
      <c r="L96" s="226"/>
      <c r="M96" s="224">
        <v>1000000</v>
      </c>
    </row>
    <row r="97" spans="1:13" ht="15" customHeight="1">
      <c r="A97" s="227" t="s">
        <v>165</v>
      </c>
      <c r="B97" s="227"/>
      <c r="C97" s="227"/>
      <c r="D97" s="227"/>
      <c r="E97" s="277">
        <v>14</v>
      </c>
      <c r="F97" s="277"/>
      <c r="G97" s="172">
        <v>-200000</v>
      </c>
      <c r="H97" s="296"/>
      <c r="I97" s="224">
        <v>-1000000</v>
      </c>
      <c r="J97" s="296"/>
      <c r="K97" s="172">
        <v>-200000</v>
      </c>
      <c r="L97" s="226"/>
      <c r="M97" s="224">
        <v>-1000000</v>
      </c>
    </row>
    <row r="98" spans="1:13" ht="15" customHeight="1">
      <c r="A98" s="227" t="s">
        <v>269</v>
      </c>
      <c r="B98" s="227"/>
      <c r="C98" s="227"/>
      <c r="D98" s="227"/>
      <c r="E98" s="277"/>
      <c r="F98" s="277"/>
      <c r="G98" s="172"/>
      <c r="H98" s="296"/>
      <c r="I98" s="224"/>
      <c r="J98" s="296"/>
      <c r="K98" s="172"/>
      <c r="L98" s="226"/>
      <c r="M98" s="224"/>
    </row>
    <row r="99" spans="1:13" ht="15" customHeight="1">
      <c r="A99" s="279"/>
      <c r="B99" s="227" t="s">
        <v>274</v>
      </c>
      <c r="C99" s="227"/>
      <c r="D99" s="227"/>
      <c r="E99" s="277">
        <v>13</v>
      </c>
      <c r="F99" s="277"/>
      <c r="G99" s="172">
        <v>-1510</v>
      </c>
      <c r="H99" s="296"/>
      <c r="I99" s="224">
        <v>-2840</v>
      </c>
      <c r="J99" s="296"/>
      <c r="K99" s="172">
        <v>-1510</v>
      </c>
      <c r="L99" s="226"/>
      <c r="M99" s="224">
        <v>-2840</v>
      </c>
    </row>
    <row r="100" spans="1:13" ht="15" customHeight="1">
      <c r="A100" s="227" t="s">
        <v>223</v>
      </c>
      <c r="B100" s="227"/>
      <c r="C100" s="227"/>
      <c r="D100" s="227"/>
      <c r="E100" s="277">
        <v>15</v>
      </c>
      <c r="F100" s="277"/>
      <c r="G100" s="185">
        <v>-256603</v>
      </c>
      <c r="H100" s="296"/>
      <c r="I100" s="229">
        <v>-201824</v>
      </c>
      <c r="J100" s="296"/>
      <c r="K100" s="185">
        <v>-13506</v>
      </c>
      <c r="L100" s="226"/>
      <c r="M100" s="229">
        <v>-11977</v>
      </c>
    </row>
    <row r="101" spans="1:13" ht="3.95" customHeight="1">
      <c r="A101" s="227"/>
      <c r="B101" s="227"/>
      <c r="C101" s="227"/>
      <c r="D101" s="227"/>
      <c r="E101" s="227"/>
      <c r="F101" s="227"/>
      <c r="G101" s="182"/>
      <c r="H101" s="227"/>
      <c r="I101" s="227"/>
      <c r="J101" s="227"/>
      <c r="K101" s="182"/>
      <c r="L101" s="227"/>
      <c r="M101" s="227"/>
    </row>
    <row r="102" spans="1:13" ht="15" customHeight="1">
      <c r="A102" s="298" t="s">
        <v>266</v>
      </c>
      <c r="B102" s="298"/>
      <c r="C102" s="279"/>
      <c r="D102" s="279"/>
      <c r="E102" s="280"/>
      <c r="F102" s="280"/>
      <c r="G102" s="185">
        <f>SUM(G85:G101)</f>
        <v>906536</v>
      </c>
      <c r="H102" s="296"/>
      <c r="I102" s="229">
        <f>SUM(I85:I101)</f>
        <v>-1180230</v>
      </c>
      <c r="J102" s="296"/>
      <c r="K102" s="185">
        <f>SUM(K85:K101)</f>
        <v>-454071</v>
      </c>
      <c r="L102" s="226"/>
      <c r="M102" s="229">
        <f>SUM(M85:M101)</f>
        <v>-575624</v>
      </c>
    </row>
    <row r="103" spans="1:13" ht="9.9499999999999993" customHeight="1">
      <c r="A103" s="299"/>
      <c r="B103" s="298"/>
      <c r="C103" s="279"/>
      <c r="D103" s="279"/>
      <c r="E103" s="280"/>
      <c r="F103" s="280"/>
      <c r="G103" s="179"/>
      <c r="H103" s="296"/>
      <c r="I103" s="226"/>
      <c r="J103" s="296"/>
      <c r="K103" s="179"/>
      <c r="L103" s="224"/>
      <c r="M103" s="226"/>
    </row>
    <row r="104" spans="1:13" ht="15" customHeight="1">
      <c r="A104" s="298" t="s">
        <v>166</v>
      </c>
      <c r="B104" s="298"/>
      <c r="C104" s="227"/>
      <c r="D104" s="227"/>
      <c r="E104" s="277"/>
      <c r="F104" s="277"/>
      <c r="G104" s="172">
        <f>G102+G82+G50</f>
        <v>-262515</v>
      </c>
      <c r="H104" s="226"/>
      <c r="I104" s="224">
        <f>I102+I82+I50</f>
        <v>-301385</v>
      </c>
      <c r="J104" s="226"/>
      <c r="K104" s="172">
        <f>K102+K82+K50</f>
        <v>-956239</v>
      </c>
      <c r="L104" s="226"/>
      <c r="M104" s="226">
        <v>-692592</v>
      </c>
    </row>
    <row r="105" spans="1:13" ht="15" customHeight="1">
      <c r="A105" s="227" t="s">
        <v>256</v>
      </c>
      <c r="B105" s="227"/>
      <c r="C105" s="227"/>
      <c r="D105" s="227"/>
      <c r="E105" s="277"/>
      <c r="F105" s="277"/>
      <c r="G105" s="185">
        <v>3380660</v>
      </c>
      <c r="H105" s="227"/>
      <c r="I105" s="229">
        <v>2071027</v>
      </c>
      <c r="J105" s="227"/>
      <c r="K105" s="184">
        <v>1315930</v>
      </c>
      <c r="L105" s="226"/>
      <c r="M105" s="228">
        <v>899159</v>
      </c>
    </row>
    <row r="106" spans="1:13" ht="3.95" customHeight="1">
      <c r="A106" s="227"/>
      <c r="B106" s="227"/>
      <c r="C106" s="227"/>
      <c r="D106" s="227"/>
      <c r="E106" s="277"/>
      <c r="F106" s="277"/>
      <c r="G106" s="179"/>
      <c r="H106" s="296"/>
      <c r="I106" s="226"/>
      <c r="J106" s="296"/>
      <c r="K106" s="179"/>
      <c r="L106" s="226"/>
      <c r="M106" s="226"/>
    </row>
    <row r="107" spans="1:13" ht="15" customHeight="1" thickBot="1">
      <c r="A107" s="298" t="s">
        <v>257</v>
      </c>
      <c r="B107" s="227"/>
      <c r="C107" s="227"/>
      <c r="D107" s="227"/>
      <c r="E107" s="277"/>
      <c r="F107" s="277"/>
      <c r="G107" s="186">
        <f>SUM(G104:G106)</f>
        <v>3118145</v>
      </c>
      <c r="H107" s="296"/>
      <c r="I107" s="230">
        <f>SUM(I104:I106)</f>
        <v>1769642</v>
      </c>
      <c r="J107" s="296"/>
      <c r="K107" s="186">
        <f>SUM(K104:K106)</f>
        <v>359691</v>
      </c>
      <c r="L107" s="224"/>
      <c r="M107" s="230">
        <f>SUM(M104:M106)</f>
        <v>206567</v>
      </c>
    </row>
    <row r="108" spans="1:13" ht="21.75" customHeight="1" thickTop="1">
      <c r="A108" s="170"/>
      <c r="B108" s="160"/>
      <c r="C108" s="160"/>
      <c r="D108" s="160"/>
      <c r="E108" s="171"/>
      <c r="F108" s="171"/>
      <c r="G108" s="175"/>
      <c r="H108" s="183"/>
      <c r="I108" s="226"/>
      <c r="J108" s="183"/>
      <c r="K108" s="175"/>
      <c r="L108" s="173"/>
      <c r="M108" s="226"/>
    </row>
    <row r="109" spans="1:13" ht="19.5" customHeight="1">
      <c r="A109" s="170"/>
      <c r="B109" s="160"/>
      <c r="C109" s="160"/>
      <c r="D109" s="160"/>
      <c r="E109" s="171"/>
      <c r="F109" s="171"/>
      <c r="G109" s="175"/>
      <c r="H109" s="183"/>
      <c r="I109" s="226"/>
      <c r="J109" s="183"/>
      <c r="K109" s="175"/>
      <c r="L109" s="173"/>
      <c r="M109" s="226"/>
    </row>
    <row r="110" spans="1:13" ht="21.95" customHeight="1">
      <c r="A110" s="352" t="s">
        <v>150</v>
      </c>
      <c r="B110" s="352"/>
      <c r="C110" s="352"/>
      <c r="D110" s="352"/>
      <c r="E110" s="352"/>
      <c r="F110" s="352"/>
      <c r="G110" s="352"/>
      <c r="H110" s="352"/>
      <c r="I110" s="352"/>
      <c r="J110" s="352"/>
      <c r="K110" s="352"/>
      <c r="L110" s="352"/>
      <c r="M110" s="352"/>
    </row>
    <row r="111" spans="1:13" ht="16.5" customHeight="1">
      <c r="A111" s="147" t="s">
        <v>69</v>
      </c>
      <c r="B111" s="147"/>
      <c r="C111" s="147"/>
      <c r="D111" s="147"/>
      <c r="K111" s="152"/>
      <c r="L111" s="152"/>
      <c r="M111" s="232" t="s">
        <v>76</v>
      </c>
    </row>
    <row r="112" spans="1:13" ht="16.5" customHeight="1">
      <c r="A112" s="147" t="s">
        <v>49</v>
      </c>
      <c r="B112" s="147"/>
      <c r="C112" s="147"/>
      <c r="D112" s="147"/>
    </row>
    <row r="113" spans="1:13" ht="16.5" customHeight="1">
      <c r="A113" s="154" t="s">
        <v>227</v>
      </c>
      <c r="B113" s="154"/>
      <c r="C113" s="154"/>
      <c r="D113" s="154"/>
      <c r="E113" s="155"/>
      <c r="F113" s="155"/>
      <c r="G113" s="156"/>
      <c r="H113" s="157"/>
      <c r="I113" s="222"/>
      <c r="J113" s="158"/>
      <c r="K113" s="156"/>
      <c r="L113" s="159"/>
      <c r="M113" s="222"/>
    </row>
    <row r="116" spans="1:13" ht="16.5" customHeight="1">
      <c r="A116" s="160" t="s">
        <v>1</v>
      </c>
      <c r="B116" s="160"/>
      <c r="C116" s="160"/>
      <c r="D116" s="160"/>
      <c r="E116" s="161"/>
      <c r="F116" s="161"/>
      <c r="G116" s="349" t="s">
        <v>2</v>
      </c>
      <c r="H116" s="349"/>
      <c r="I116" s="349"/>
      <c r="J116" s="162"/>
      <c r="K116" s="350" t="s">
        <v>208</v>
      </c>
      <c r="L116" s="350"/>
      <c r="M116" s="350"/>
    </row>
    <row r="117" spans="1:13" ht="16.5" customHeight="1">
      <c r="A117" s="160"/>
      <c r="B117" s="160"/>
      <c r="C117" s="160"/>
      <c r="D117" s="160"/>
      <c r="E117" s="161"/>
      <c r="F117" s="161"/>
      <c r="G117" s="351" t="s">
        <v>103</v>
      </c>
      <c r="H117" s="351"/>
      <c r="I117" s="351"/>
      <c r="J117" s="162"/>
      <c r="K117" s="351" t="s">
        <v>103</v>
      </c>
      <c r="L117" s="351"/>
      <c r="M117" s="351"/>
    </row>
    <row r="118" spans="1:13" ht="16.5" customHeight="1">
      <c r="A118" s="160"/>
      <c r="B118" s="160"/>
      <c r="C118" s="160"/>
      <c r="D118" s="160"/>
      <c r="E118" s="161"/>
      <c r="F118" s="161"/>
      <c r="G118" s="163" t="s">
        <v>183</v>
      </c>
      <c r="H118" s="164"/>
      <c r="I118" s="163" t="s">
        <v>168</v>
      </c>
      <c r="J118" s="165"/>
      <c r="K118" s="163" t="s">
        <v>183</v>
      </c>
      <c r="L118" s="164"/>
      <c r="M118" s="163" t="s">
        <v>168</v>
      </c>
    </row>
    <row r="119" spans="1:13" ht="16.5" customHeight="1">
      <c r="A119" s="160"/>
      <c r="B119" s="160"/>
      <c r="C119" s="160"/>
      <c r="D119" s="160"/>
      <c r="E119" s="161"/>
      <c r="F119" s="161"/>
      <c r="G119" s="167" t="s">
        <v>70</v>
      </c>
      <c r="H119" s="168"/>
      <c r="I119" s="223" t="s">
        <v>70</v>
      </c>
      <c r="J119" s="169"/>
      <c r="K119" s="167" t="s">
        <v>70</v>
      </c>
      <c r="L119" s="168"/>
      <c r="M119" s="223" t="s">
        <v>70</v>
      </c>
    </row>
    <row r="120" spans="1:13" ht="16.5" customHeight="1">
      <c r="A120" s="160"/>
      <c r="B120" s="160"/>
      <c r="C120" s="160"/>
      <c r="D120" s="160"/>
      <c r="E120" s="171"/>
      <c r="F120" s="171"/>
      <c r="G120" s="172"/>
      <c r="H120" s="183"/>
      <c r="I120" s="224"/>
      <c r="J120" s="175"/>
      <c r="K120" s="172"/>
      <c r="L120" s="174"/>
      <c r="M120" s="224"/>
    </row>
    <row r="121" spans="1:13" ht="16.5" customHeight="1">
      <c r="A121" s="170" t="s">
        <v>61</v>
      </c>
      <c r="B121" s="160"/>
      <c r="C121" s="160"/>
      <c r="D121" s="160"/>
      <c r="E121" s="171"/>
      <c r="F121" s="171"/>
      <c r="G121" s="179"/>
      <c r="H121" s="160"/>
      <c r="I121" s="226"/>
      <c r="J121" s="160"/>
      <c r="K121" s="179"/>
      <c r="L121" s="175"/>
      <c r="M121" s="226"/>
    </row>
    <row r="122" spans="1:13" ht="16.5" customHeight="1">
      <c r="A122" s="177" t="s">
        <v>224</v>
      </c>
      <c r="B122" s="160"/>
      <c r="C122" s="160"/>
      <c r="D122" s="160"/>
      <c r="E122" s="171"/>
      <c r="F122" s="171"/>
      <c r="G122" s="182"/>
      <c r="H122" s="183"/>
      <c r="I122" s="227"/>
      <c r="J122" s="183"/>
      <c r="K122" s="182"/>
      <c r="L122" s="187"/>
      <c r="M122" s="227"/>
    </row>
    <row r="123" spans="1:13" ht="16.5" customHeight="1">
      <c r="A123" s="160"/>
      <c r="B123" s="177" t="s">
        <v>225</v>
      </c>
      <c r="C123" s="160"/>
      <c r="D123" s="160"/>
      <c r="E123" s="171"/>
      <c r="F123" s="171"/>
      <c r="G123" s="184">
        <v>3118145</v>
      </c>
      <c r="H123" s="183"/>
      <c r="I123" s="228">
        <v>1769642</v>
      </c>
      <c r="J123" s="183"/>
      <c r="K123" s="184">
        <v>359691</v>
      </c>
      <c r="L123" s="187"/>
      <c r="M123" s="228">
        <v>206567</v>
      </c>
    </row>
    <row r="124" spans="1:13" ht="16.5" customHeight="1">
      <c r="A124" s="160"/>
      <c r="B124" s="160"/>
      <c r="C124" s="160"/>
      <c r="D124" s="160"/>
      <c r="E124" s="171"/>
      <c r="F124" s="171"/>
      <c r="G124" s="179"/>
      <c r="H124" s="183"/>
      <c r="I124" s="226"/>
      <c r="J124" s="183"/>
      <c r="K124" s="179"/>
      <c r="L124" s="187"/>
      <c r="M124" s="226"/>
    </row>
    <row r="125" spans="1:13" ht="16.5" customHeight="1" thickBot="1">
      <c r="A125" s="160"/>
      <c r="B125" s="160"/>
      <c r="C125" s="160"/>
      <c r="D125" s="160"/>
      <c r="E125" s="171"/>
      <c r="F125" s="171"/>
      <c r="G125" s="186">
        <f>SUM(G123:G124)</f>
        <v>3118145</v>
      </c>
      <c r="H125" s="183"/>
      <c r="I125" s="230">
        <f>SUM(I123:I124)</f>
        <v>1769642</v>
      </c>
      <c r="J125" s="183"/>
      <c r="K125" s="186">
        <f>SUM(K123:K124)</f>
        <v>359691</v>
      </c>
      <c r="L125" s="181"/>
      <c r="M125" s="230">
        <f>SUM(M123:M124)</f>
        <v>206567</v>
      </c>
    </row>
    <row r="126" spans="1:13" ht="16.5" customHeight="1" thickTop="1">
      <c r="A126" s="160"/>
      <c r="B126" s="160"/>
      <c r="C126" s="160"/>
      <c r="D126" s="160"/>
      <c r="E126" s="171"/>
      <c r="F126" s="171"/>
      <c r="G126" s="179"/>
      <c r="H126" s="183"/>
      <c r="I126" s="226"/>
      <c r="J126" s="183"/>
      <c r="K126" s="179"/>
      <c r="L126" s="181"/>
      <c r="M126" s="226"/>
    </row>
    <row r="127" spans="1:13" ht="16.5" customHeight="1">
      <c r="A127" s="160"/>
      <c r="B127" s="160"/>
      <c r="C127" s="160"/>
      <c r="D127" s="160"/>
      <c r="E127" s="161"/>
      <c r="F127" s="161"/>
      <c r="G127" s="188"/>
      <c r="H127" s="189"/>
      <c r="I127" s="190"/>
      <c r="J127" s="189"/>
      <c r="K127" s="188"/>
      <c r="L127" s="191"/>
      <c r="M127" s="190"/>
    </row>
    <row r="128" spans="1:13" ht="16.5" customHeight="1">
      <c r="A128" s="170" t="s">
        <v>156</v>
      </c>
      <c r="B128" s="160"/>
      <c r="C128" s="160"/>
      <c r="D128" s="160"/>
      <c r="E128" s="171"/>
      <c r="F128" s="171"/>
      <c r="G128" s="192"/>
      <c r="H128" s="193"/>
      <c r="I128" s="194"/>
      <c r="J128" s="193"/>
      <c r="K128" s="192"/>
      <c r="L128" s="194"/>
      <c r="M128" s="194"/>
    </row>
    <row r="129" spans="1:13" ht="16.5" customHeight="1">
      <c r="A129" s="177" t="s">
        <v>113</v>
      </c>
      <c r="B129" s="160"/>
      <c r="C129" s="160"/>
      <c r="D129" s="160"/>
      <c r="E129" s="171"/>
      <c r="F129" s="171"/>
      <c r="G129" s="192">
        <v>4737</v>
      </c>
      <c r="H129" s="193"/>
      <c r="I129" s="194">
        <v>1279</v>
      </c>
      <c r="J129" s="193"/>
      <c r="K129" s="192">
        <v>0</v>
      </c>
      <c r="L129" s="194"/>
      <c r="M129" s="194">
        <v>0</v>
      </c>
    </row>
    <row r="130" spans="1:13" ht="16.5" customHeight="1">
      <c r="A130" s="177" t="s">
        <v>114</v>
      </c>
      <c r="B130" s="160"/>
      <c r="C130" s="160"/>
      <c r="D130" s="160"/>
      <c r="E130" s="171"/>
      <c r="F130" s="171"/>
      <c r="G130" s="192">
        <v>203648</v>
      </c>
      <c r="H130" s="160"/>
      <c r="I130" s="194">
        <v>151718</v>
      </c>
      <c r="J130" s="160"/>
      <c r="K130" s="192">
        <v>16783</v>
      </c>
      <c r="L130" s="174"/>
      <c r="M130" s="194">
        <v>10401</v>
      </c>
    </row>
    <row r="131" spans="1:13" ht="16.5" customHeight="1">
      <c r="A131" s="177" t="s">
        <v>115</v>
      </c>
      <c r="B131" s="160"/>
      <c r="C131" s="160"/>
      <c r="D131" s="160"/>
      <c r="E131" s="171"/>
      <c r="F131" s="171"/>
      <c r="G131" s="192">
        <v>1897</v>
      </c>
      <c r="H131" s="160"/>
      <c r="I131" s="194">
        <v>2260</v>
      </c>
      <c r="J131" s="160"/>
      <c r="K131" s="192">
        <v>151</v>
      </c>
      <c r="L131" s="174"/>
      <c r="M131" s="194">
        <v>766</v>
      </c>
    </row>
    <row r="132" spans="1:13" ht="16.5" customHeight="1">
      <c r="A132" s="177" t="s">
        <v>226</v>
      </c>
      <c r="B132" s="160"/>
      <c r="C132" s="160"/>
      <c r="D132" s="160"/>
      <c r="E132" s="171"/>
      <c r="F132" s="171"/>
      <c r="G132" s="192">
        <v>276581</v>
      </c>
      <c r="H132" s="160"/>
      <c r="I132" s="194">
        <v>285146</v>
      </c>
      <c r="J132" s="160"/>
      <c r="K132" s="192">
        <v>20822</v>
      </c>
      <c r="L132" s="174"/>
      <c r="M132" s="194">
        <v>4220</v>
      </c>
    </row>
    <row r="133" spans="1:13" s="279" customFormat="1" ht="16.5" customHeight="1">
      <c r="A133" s="276"/>
      <c r="B133" s="227"/>
      <c r="C133" s="227"/>
      <c r="D133" s="227"/>
      <c r="E133" s="277"/>
      <c r="F133" s="277"/>
      <c r="G133" s="194"/>
      <c r="H133" s="227"/>
      <c r="I133" s="194"/>
      <c r="J133" s="227"/>
      <c r="K133" s="194"/>
      <c r="L133" s="278"/>
      <c r="M133" s="194"/>
    </row>
    <row r="134" spans="1:13" s="279" customFormat="1" ht="16.5" customHeight="1">
      <c r="B134" s="276"/>
      <c r="E134" s="280"/>
      <c r="F134" s="280"/>
      <c r="G134" s="194"/>
      <c r="H134" s="281"/>
      <c r="I134" s="194"/>
      <c r="J134" s="221"/>
      <c r="K134" s="194"/>
      <c r="L134" s="282"/>
      <c r="M134" s="194"/>
    </row>
    <row r="135" spans="1:13" ht="16.5" customHeight="1">
      <c r="G135" s="153"/>
      <c r="H135" s="195"/>
      <c r="I135" s="231"/>
      <c r="J135" s="149"/>
      <c r="K135" s="153"/>
      <c r="L135" s="151"/>
      <c r="M135" s="231"/>
    </row>
    <row r="136" spans="1:13" ht="16.5" customHeight="1">
      <c r="G136" s="153"/>
      <c r="H136" s="195"/>
      <c r="I136" s="231"/>
      <c r="J136" s="149"/>
      <c r="K136" s="153"/>
      <c r="L136" s="151"/>
      <c r="M136" s="231"/>
    </row>
    <row r="137" spans="1:13" ht="16.5" customHeight="1">
      <c r="G137" s="153"/>
      <c r="H137" s="195"/>
      <c r="I137" s="231"/>
      <c r="J137" s="149"/>
      <c r="K137" s="153"/>
      <c r="L137" s="151"/>
      <c r="M137" s="231"/>
    </row>
    <row r="138" spans="1:13" ht="16.5" customHeight="1">
      <c r="G138" s="153"/>
      <c r="H138" s="195"/>
      <c r="I138" s="231"/>
      <c r="J138" s="149"/>
      <c r="K138" s="153"/>
      <c r="L138" s="151"/>
      <c r="M138" s="231"/>
    </row>
    <row r="139" spans="1:13" ht="16.5" customHeight="1">
      <c r="G139" s="153"/>
      <c r="H139" s="195"/>
      <c r="I139" s="231"/>
      <c r="J139" s="149"/>
      <c r="K139" s="153"/>
      <c r="L139" s="151"/>
      <c r="M139" s="231"/>
    </row>
    <row r="140" spans="1:13" ht="16.5" customHeight="1">
      <c r="G140" s="153"/>
      <c r="H140" s="195"/>
      <c r="I140" s="231"/>
      <c r="J140" s="149"/>
      <c r="K140" s="153"/>
      <c r="L140" s="151"/>
      <c r="M140" s="231"/>
    </row>
    <row r="141" spans="1:13" ht="16.5" customHeight="1">
      <c r="G141" s="153"/>
      <c r="H141" s="195"/>
      <c r="I141" s="231"/>
      <c r="J141" s="149"/>
      <c r="K141" s="153"/>
      <c r="L141" s="151"/>
      <c r="M141" s="231"/>
    </row>
    <row r="142" spans="1:13" ht="16.5" customHeight="1">
      <c r="G142" s="153"/>
      <c r="H142" s="195"/>
      <c r="I142" s="231"/>
      <c r="J142" s="149"/>
      <c r="K142" s="153"/>
      <c r="L142" s="151"/>
      <c r="M142" s="231"/>
    </row>
    <row r="143" spans="1:13" ht="16.5" customHeight="1">
      <c r="G143" s="153"/>
      <c r="H143" s="195"/>
      <c r="I143" s="231"/>
      <c r="J143" s="149"/>
      <c r="K143" s="153"/>
      <c r="L143" s="151"/>
      <c r="M143" s="231"/>
    </row>
    <row r="144" spans="1:13" ht="16.5" customHeight="1">
      <c r="G144" s="153"/>
      <c r="H144" s="195"/>
      <c r="I144" s="231"/>
      <c r="J144" s="149"/>
      <c r="K144" s="153"/>
      <c r="L144" s="151"/>
      <c r="M144" s="231"/>
    </row>
    <row r="145" spans="1:13" ht="27.6" customHeight="1">
      <c r="G145" s="153"/>
      <c r="H145" s="195"/>
      <c r="I145" s="231"/>
      <c r="J145" s="149"/>
      <c r="K145" s="153"/>
      <c r="L145" s="151"/>
      <c r="M145" s="231"/>
    </row>
    <row r="146" spans="1:13" ht="16.5" customHeight="1">
      <c r="G146" s="153"/>
      <c r="H146" s="195"/>
      <c r="I146" s="231"/>
      <c r="J146" s="149"/>
      <c r="K146" s="153"/>
      <c r="L146" s="151"/>
      <c r="M146" s="231"/>
    </row>
    <row r="147" spans="1:13" ht="16.5" customHeight="1">
      <c r="G147" s="153"/>
      <c r="H147" s="195"/>
      <c r="I147" s="231"/>
      <c r="J147" s="149"/>
      <c r="K147" s="153"/>
      <c r="L147" s="151"/>
      <c r="M147" s="231"/>
    </row>
    <row r="148" spans="1:13" ht="16.5" customHeight="1">
      <c r="G148" s="153"/>
      <c r="H148" s="195"/>
      <c r="I148" s="231"/>
      <c r="J148" s="149"/>
      <c r="K148" s="153"/>
      <c r="L148" s="151"/>
      <c r="M148" s="231"/>
    </row>
    <row r="149" spans="1:13" ht="16.5" customHeight="1">
      <c r="G149" s="153"/>
      <c r="H149" s="195"/>
      <c r="I149" s="231"/>
      <c r="J149" s="149"/>
      <c r="K149" s="153"/>
      <c r="L149" s="151"/>
      <c r="M149" s="231"/>
    </row>
    <row r="150" spans="1:13" ht="16.5" customHeight="1">
      <c r="G150" s="153"/>
      <c r="H150" s="195"/>
      <c r="I150" s="231"/>
      <c r="J150" s="149"/>
      <c r="K150" s="153"/>
      <c r="L150" s="151"/>
      <c r="M150" s="231"/>
    </row>
    <row r="151" spans="1:13" ht="16.5" customHeight="1">
      <c r="G151" s="153"/>
      <c r="H151" s="195"/>
      <c r="I151" s="231"/>
      <c r="J151" s="149"/>
      <c r="K151" s="153"/>
      <c r="L151" s="151"/>
      <c r="M151" s="231"/>
    </row>
    <row r="152" spans="1:13" ht="16.5" customHeight="1">
      <c r="G152" s="153"/>
      <c r="H152" s="195"/>
      <c r="I152" s="231"/>
      <c r="J152" s="149"/>
      <c r="K152" s="153"/>
      <c r="L152" s="151"/>
      <c r="M152" s="231"/>
    </row>
    <row r="153" spans="1:13" ht="16.5" customHeight="1">
      <c r="G153" s="153"/>
      <c r="H153" s="195"/>
      <c r="I153" s="231"/>
      <c r="J153" s="149"/>
      <c r="K153" s="153"/>
      <c r="L153" s="151"/>
      <c r="M153" s="231"/>
    </row>
    <row r="154" spans="1:13" ht="16.5" customHeight="1">
      <c r="G154" s="153"/>
      <c r="H154" s="195"/>
      <c r="I154" s="231"/>
      <c r="J154" s="149"/>
      <c r="K154" s="153"/>
      <c r="L154" s="151"/>
      <c r="M154" s="231"/>
    </row>
    <row r="155" spans="1:13" ht="16.5" customHeight="1">
      <c r="G155" s="153"/>
      <c r="H155" s="195"/>
      <c r="I155" s="231"/>
      <c r="J155" s="149"/>
      <c r="K155" s="153"/>
      <c r="L155" s="151"/>
      <c r="M155" s="231"/>
    </row>
    <row r="156" spans="1:13" ht="16.5" customHeight="1">
      <c r="G156" s="153"/>
      <c r="H156" s="195"/>
      <c r="I156" s="231"/>
      <c r="J156" s="149"/>
      <c r="K156" s="153"/>
      <c r="L156" s="151"/>
      <c r="M156" s="231"/>
    </row>
    <row r="157" spans="1:13" ht="16.5" customHeight="1">
      <c r="G157" s="153"/>
      <c r="H157" s="195"/>
      <c r="I157" s="231"/>
      <c r="J157" s="149"/>
      <c r="K157" s="153"/>
      <c r="L157" s="151"/>
      <c r="M157" s="231"/>
    </row>
    <row r="158" spans="1:13" ht="9" customHeight="1">
      <c r="G158" s="153"/>
      <c r="H158" s="195"/>
      <c r="I158" s="231"/>
      <c r="J158" s="149"/>
      <c r="K158" s="153"/>
      <c r="L158" s="151"/>
      <c r="M158" s="231"/>
    </row>
    <row r="159" spans="1:13" ht="21.95" customHeight="1">
      <c r="A159" s="352" t="s">
        <v>150</v>
      </c>
      <c r="B159" s="352"/>
      <c r="C159" s="352"/>
      <c r="D159" s="352"/>
      <c r="E159" s="352"/>
      <c r="F159" s="352"/>
      <c r="G159" s="352"/>
      <c r="H159" s="352"/>
      <c r="I159" s="352"/>
      <c r="J159" s="352"/>
      <c r="K159" s="352"/>
      <c r="L159" s="352"/>
      <c r="M159" s="352"/>
    </row>
  </sheetData>
  <mergeCells count="15">
    <mergeCell ref="A159:M159"/>
    <mergeCell ref="G61:I61"/>
    <mergeCell ref="K61:M61"/>
    <mergeCell ref="A110:M110"/>
    <mergeCell ref="G116:I116"/>
    <mergeCell ref="K116:M116"/>
    <mergeCell ref="G117:I117"/>
    <mergeCell ref="K117:M117"/>
    <mergeCell ref="G60:I60"/>
    <mergeCell ref="K60:M60"/>
    <mergeCell ref="G6:I6"/>
    <mergeCell ref="K6:M6"/>
    <mergeCell ref="G7:I7"/>
    <mergeCell ref="K7:M7"/>
    <mergeCell ref="A54:M54"/>
  </mergeCells>
  <pageMargins left="0.8" right="0.5" top="0.5" bottom="0.6" header="0.49" footer="0.4"/>
  <pageSetup paperSize="256" scale="95" firstPageNumber="9" orientation="portrait" useFirstPageNumber="1" horizontalDpi="1200" verticalDpi="1200" r:id="rId1"/>
  <headerFooter>
    <oddFooter>&amp;R&amp;9&amp;P</oddFooter>
  </headerFooter>
  <rowBreaks count="2" manualBreakCount="2">
    <brk id="54" min="2" max="12" man="1"/>
    <brk id="110" min="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Eng2-4</vt:lpstr>
      <vt:lpstr>Eng5-6</vt:lpstr>
      <vt:lpstr>Eng7</vt:lpstr>
      <vt:lpstr>Eng8</vt:lpstr>
      <vt:lpstr>Eng9-11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Budsakorn Saengwattanapan (TH)</cp:lastModifiedBy>
  <cp:lastPrinted>2024-05-10T04:45:46Z</cp:lastPrinted>
  <dcterms:created xsi:type="dcterms:W3CDTF">2009-01-23T10:19:39Z</dcterms:created>
  <dcterms:modified xsi:type="dcterms:W3CDTF">2024-05-10T04:45:49Z</dcterms:modified>
</cp:coreProperties>
</file>