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7\Bangkok Dec-con (BKD)_2567\BKD_Mar'67\"/>
    </mc:Choice>
  </mc:AlternateContent>
  <xr:revisionPtr revIDLastSave="0" documentId="13_ncr:1_{12F4E14D-A375-4ACF-B849-D609B5683960}" xr6:coauthVersionLast="47" xr6:coauthVersionMax="47" xr10:uidLastSave="{00000000-0000-0000-0000-000000000000}"/>
  <bookViews>
    <workbookView xWindow="-120" yWindow="-120" windowWidth="29040" windowHeight="15720" tabRatio="822" xr2:uid="{00000000-000D-0000-FFFF-FFFF00000000}"/>
  </bookViews>
  <sheets>
    <sheet name="งบฐานะการเงิน" sheetId="1" r:id="rId1"/>
    <sheet name="งบกำไรขาดทุนเบ็ดเสร็จ 3 M" sheetId="15" r:id="rId2"/>
    <sheet name="ส่วนของผู้ถือหุ้น Conso" sheetId="3" r:id="rId3"/>
    <sheet name="ส่วนของผู้ถือหุ้น" sheetId="16" r:id="rId4"/>
    <sheet name="งบกระแสเงินสด" sheetId="17" r:id="rId5"/>
    <sheet name="Sheet1" sheetId="8" state="hidden" r:id="rId6"/>
  </sheets>
  <definedNames>
    <definedName name="BSsheet" localSheetId="1">#REF!</definedName>
    <definedName name="BSsheet" localSheetId="3">#REF!</definedName>
    <definedName name="BSsheet">#REF!</definedName>
    <definedName name="Cover" localSheetId="1">#REF!</definedName>
    <definedName name="Cover" localSheetId="3">#REF!</definedName>
    <definedName name="Cover">#REF!</definedName>
    <definedName name="Notes" localSheetId="1">#REF!</definedName>
    <definedName name="Notes" localSheetId="3">#REF!</definedName>
    <definedName name="Notes">#REF!</definedName>
    <definedName name="PLstment" localSheetId="1">#REF!</definedName>
    <definedName name="PLstment" localSheetId="3">#REF!</definedName>
    <definedName name="PLstment">#REF!</definedName>
    <definedName name="Report" localSheetId="1">#REF!</definedName>
    <definedName name="Report" localSheetId="3">#REF!</definedName>
    <definedName name="Repor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1" i="17" l="1"/>
  <c r="M63" i="17" l="1"/>
  <c r="K63" i="17"/>
  <c r="I63" i="17"/>
  <c r="G63" i="17" l="1"/>
  <c r="K46" i="17"/>
  <c r="K11" i="17" l="1"/>
  <c r="J17" i="1" l="1"/>
  <c r="J18" i="15" l="1"/>
  <c r="P58" i="1" l="1"/>
  <c r="N58" i="1"/>
  <c r="J24" i="1"/>
  <c r="J27" i="15" l="1"/>
  <c r="J11" i="1" l="1"/>
  <c r="J29" i="15" l="1"/>
  <c r="J23" i="15"/>
  <c r="J14" i="15"/>
  <c r="J13" i="15"/>
  <c r="J10" i="15"/>
  <c r="J9" i="15"/>
  <c r="M11" i="16"/>
  <c r="M12" i="16"/>
  <c r="J71" i="1"/>
  <c r="J70" i="1"/>
  <c r="J68" i="1"/>
  <c r="J63" i="1"/>
  <c r="J61" i="1"/>
  <c r="J60" i="1"/>
  <c r="J56" i="1"/>
  <c r="J55" i="1"/>
  <c r="J54" i="1"/>
  <c r="J53" i="1"/>
  <c r="J26" i="1"/>
  <c r="J25" i="1"/>
  <c r="J21" i="1"/>
  <c r="J16" i="1"/>
  <c r="J15" i="1"/>
  <c r="J14" i="1"/>
  <c r="J13" i="1"/>
  <c r="M12" i="3"/>
  <c r="N64" i="1"/>
  <c r="P24" i="15"/>
  <c r="L24" i="15"/>
  <c r="P19" i="15"/>
  <c r="L19" i="15"/>
  <c r="P15" i="15"/>
  <c r="L15" i="15"/>
  <c r="P11" i="15"/>
  <c r="L11" i="15"/>
  <c r="L16" i="15" s="1"/>
  <c r="P75" i="1"/>
  <c r="P77" i="1" s="1"/>
  <c r="L75" i="1"/>
  <c r="L77" i="1" s="1"/>
  <c r="P64" i="1"/>
  <c r="L64" i="1"/>
  <c r="P28" i="1"/>
  <c r="L28" i="1"/>
  <c r="N28" i="1"/>
  <c r="L58" i="1"/>
  <c r="L65" i="1" s="1"/>
  <c r="P18" i="1"/>
  <c r="P29" i="1" s="1"/>
  <c r="L18" i="1"/>
  <c r="M72" i="17"/>
  <c r="I72" i="17"/>
  <c r="M66" i="17"/>
  <c r="I66" i="17"/>
  <c r="M23" i="17"/>
  <c r="M52" i="17" s="1"/>
  <c r="M56" i="17" s="1"/>
  <c r="I23" i="17"/>
  <c r="I52" i="17" s="1"/>
  <c r="I56" i="17" s="1"/>
  <c r="J64" i="1" l="1"/>
  <c r="L25" i="15"/>
  <c r="L28" i="15" s="1"/>
  <c r="L20" i="15"/>
  <c r="P16" i="15"/>
  <c r="P25" i="15" s="1"/>
  <c r="L30" i="15"/>
  <c r="J58" i="1"/>
  <c r="L78" i="1"/>
  <c r="L29" i="1"/>
  <c r="J28" i="1"/>
  <c r="P65" i="1"/>
  <c r="P78" i="1" s="1"/>
  <c r="P28" i="15" l="1"/>
  <c r="P30" i="15" s="1"/>
  <c r="P20" i="15"/>
  <c r="L37" i="15"/>
  <c r="L39" i="15" s="1"/>
  <c r="L34" i="15"/>
  <c r="L45" i="15"/>
  <c r="Q12" i="3"/>
  <c r="N24" i="15"/>
  <c r="P34" i="15" l="1"/>
  <c r="P41" i="15" s="1"/>
  <c r="P43" i="15" s="1"/>
  <c r="P37" i="15"/>
  <c r="P39" i="15" s="1"/>
  <c r="P45" i="15"/>
  <c r="K13" i="3"/>
  <c r="M13" i="3" s="1"/>
  <c r="Q13" i="3" s="1"/>
  <c r="L41" i="15"/>
  <c r="L43" i="15" s="1"/>
  <c r="N18" i="1"/>
  <c r="N15" i="15"/>
  <c r="G70" i="17" l="1"/>
  <c r="K70" i="17" l="1"/>
  <c r="K16" i="3" l="1"/>
  <c r="M16" i="3" s="1"/>
  <c r="N65" i="1" l="1"/>
  <c r="N29" i="1"/>
  <c r="J18" i="1"/>
  <c r="J65" i="1" l="1"/>
  <c r="J29" i="1"/>
  <c r="N19" i="15" l="1"/>
  <c r="N11" i="15"/>
  <c r="N16" i="15" s="1"/>
  <c r="E18" i="3"/>
  <c r="I13" i="16"/>
  <c r="G13" i="16"/>
  <c r="E13" i="16"/>
  <c r="O14" i="3"/>
  <c r="E14" i="3"/>
  <c r="G14" i="3"/>
  <c r="I14" i="3"/>
  <c r="E17" i="16"/>
  <c r="G17" i="16"/>
  <c r="I17" i="16"/>
  <c r="N73" i="1" s="1"/>
  <c r="N25" i="15" l="1"/>
  <c r="N28" i="15" s="1"/>
  <c r="N30" i="15" s="1"/>
  <c r="O16" i="3"/>
  <c r="O18" i="3" s="1"/>
  <c r="N20" i="15"/>
  <c r="J15" i="15"/>
  <c r="G66" i="17"/>
  <c r="K66" i="17"/>
  <c r="J24" i="15"/>
  <c r="J11" i="15"/>
  <c r="J19" i="15"/>
  <c r="G18" i="3"/>
  <c r="J16" i="15" l="1"/>
  <c r="J25" i="15" s="1"/>
  <c r="J28" i="15" s="1"/>
  <c r="J20" i="15" l="1"/>
  <c r="K14" i="3" l="1"/>
  <c r="J30" i="15"/>
  <c r="K23" i="17"/>
  <c r="M13" i="16"/>
  <c r="K13" i="16"/>
  <c r="Q14" i="3" l="1"/>
  <c r="M14" i="3" l="1"/>
  <c r="N34" i="15"/>
  <c r="N41" i="15" s="1"/>
  <c r="N43" i="15" s="1"/>
  <c r="N45" i="15"/>
  <c r="K16" i="16"/>
  <c r="N37" i="15"/>
  <c r="N39" i="15" s="1"/>
  <c r="K52" i="17" l="1"/>
  <c r="K56" i="17" s="1"/>
  <c r="G23" i="17"/>
  <c r="G52" i="17" s="1"/>
  <c r="J34" i="15"/>
  <c r="J37" i="15"/>
  <c r="J45" i="15"/>
  <c r="K17" i="3"/>
  <c r="K18" i="3" s="1"/>
  <c r="J74" i="1" s="1"/>
  <c r="K17" i="16"/>
  <c r="M16" i="16"/>
  <c r="M17" i="16" s="1"/>
  <c r="N74" i="1" l="1"/>
  <c r="K68" i="17"/>
  <c r="K72" i="17" s="1"/>
  <c r="G56" i="17"/>
  <c r="M17" i="3"/>
  <c r="J39" i="15"/>
  <c r="J41" i="15"/>
  <c r="N75" i="1" l="1"/>
  <c r="N77" i="1" s="1"/>
  <c r="N78" i="1" s="1"/>
  <c r="G68" i="17"/>
  <c r="J43" i="15"/>
  <c r="Q17" i="3"/>
  <c r="I18" i="3"/>
  <c r="J73" i="1" l="1"/>
  <c r="J75" i="1" s="1"/>
  <c r="J77" i="1" s="1"/>
  <c r="J78" i="1" s="1"/>
  <c r="G72" i="17"/>
  <c r="M18" i="3" l="1"/>
  <c r="Q16" i="3"/>
  <c r="Q18" i="3" s="1"/>
</calcChain>
</file>

<file path=xl/sharedStrings.xml><?xml version="1.0" encoding="utf-8"?>
<sst xmlns="http://schemas.openxmlformats.org/spreadsheetml/2006/main" count="262" uniqueCount="160">
  <si>
    <t>บริษัท บางกอก เดค-คอน จำกัด (มหาชน) และบริษัทย่อย</t>
  </si>
  <si>
    <t>หน่วย : บาท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</si>
  <si>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</si>
  <si>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</si>
  <si>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</si>
  <si>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</si>
  <si>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31 มีนาคม 2566</t>
  </si>
  <si>
    <t>(ยังไม่ได้ตรวจสอบ/</t>
  </si>
  <si>
    <t>(ตรวจสอบแล้ว)</t>
  </si>
  <si>
    <t>สอบทานแล้ว)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</si>
  <si>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</si>
  <si>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</si>
  <si>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</si>
  <si>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</si>
  <si>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</si>
  <si>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</si>
  <si>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</si>
  <si>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</si>
  <si>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</si>
  <si>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ลูกหนี้เงินประกันผลงาน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</si>
  <si>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</si>
  <si>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</si>
  <si>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</si>
  <si>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สินทรัพย์ไม่มีตัวตนอื่น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</si>
  <si>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</si>
  <si>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</si>
  <si>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</si>
  <si>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</si>
  <si>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</si>
  <si>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</si>
  <si>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</si>
  <si>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</si>
  <si>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หนี้สินตามสัญญาเช่าที่ถึงกำหนดชำระภายในหนึ่งปี</t>
  </si>
  <si>
    <t>เจ้าหนี้เงินประกันผลงานที่ถึงกำหนดชำระภายในหนึ่งปี</t>
  </si>
  <si>
    <t>ประมาณการหนี้สินระยะสั้น</t>
  </si>
  <si>
    <t>เงินรับล่วงหน้าจากสัญญาบริการ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</si>
  <si>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</si>
  <si>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</si>
  <si>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</si>
  <si>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</si>
  <si>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</si>
  <si>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</si>
  <si>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</si>
  <si>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</si>
  <si>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ทุนจดทะเบียน</t>
  </si>
  <si>
    <t xml:space="preserve">ทุนที่ออกและชำระแล้ว </t>
  </si>
  <si>
    <t xml:space="preserve">    หุ้นสามัญ จำนวน 1,076,210,632 หุ้น มูลค่าหุ้นละ 0.50 บาท</t>
  </si>
  <si>
    <t>ส่วนเกินมูลค่าหุ้นสามัญ</t>
  </si>
  <si>
    <t>กำไรสะสม</t>
  </si>
  <si>
    <t xml:space="preserve"> - สำรองตามกฎหมาย</t>
  </si>
  <si>
    <t xml:space="preserve"> - ยังไม่ได้จัดสรร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</si>
  <si>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</si>
  <si>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</si>
  <si>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</si>
  <si>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</si>
  <si>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</si>
  <si>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31  มีนาคม 2566</t>
  </si>
  <si>
    <t xml:space="preserve">รายได้  </t>
  </si>
  <si>
    <t>รายได้จากการให้บริการ</t>
  </si>
  <si>
    <t>รายได้จากการขาย</t>
  </si>
  <si>
    <t>รวมรายได้</t>
  </si>
  <si>
    <t>ต้นทุน</t>
  </si>
  <si>
    <t>ต้นทุนจากการขาย</t>
  </si>
  <si>
    <t>รวมต้นทุน</t>
  </si>
  <si>
    <t>รายได้อื่น</t>
  </si>
  <si>
    <t>รวมรายได้อื่น</t>
  </si>
  <si>
    <t>ค่าใช้จ่าย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</si>
  <si>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</si>
  <si>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</si>
  <si>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</si>
  <si>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</si>
  <si>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ค่าใช้จ่ายภาษีเงินได้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</si>
  <si>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</si>
  <si>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</si>
  <si>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ส่วนของผู้ถือหุ้นของบริษัทใหญ่</t>
  </si>
  <si>
    <t>รวมส่วนของ</t>
  </si>
  <si>
    <t>ส่วนของ</t>
  </si>
  <si>
    <t>ทุนที่ออก</t>
  </si>
  <si>
    <t>จัดสรรเพื่อ</t>
  </si>
  <si>
    <t>ผู้ถือหุ้น</t>
  </si>
  <si>
    <t>ส่วนได้เสียที่</t>
  </si>
  <si>
    <t>รวม</t>
  </si>
  <si>
    <t>และชำระแล้ว</t>
  </si>
  <si>
    <t>ส่วนเกินมูลค่าหุ้น</t>
  </si>
  <si>
    <t>สำรองตามกฎหมาย</t>
  </si>
  <si>
    <t>ยังไม่ได้จัดสรร</t>
  </si>
  <si>
    <t>บริษัทใหญ่</t>
  </si>
  <si>
    <t>ไม่มีอำนาจควบคุม</t>
  </si>
  <si>
    <t>ยอดคงเหลือ ณ วันที่ 1 มกราคม 2566</t>
  </si>
  <si>
    <t>ยอดคงเหลือ ณ วันที่ 31 มีนาคม 2566</t>
  </si>
  <si>
    <t>งบกระแสเงินสด</t>
  </si>
  <si>
    <t>กระแสเงินสดจากกิจกรรมดำเนินงาน</t>
  </si>
  <si>
    <t xml:space="preserve">    รายการปรับที่กระทบกำไร(ขาดทุน)เป็นเงินสดรับ (จ่าย)  </t>
  </si>
  <si>
    <t>ค่าเสื่อมราคาและค่าตัดจำหน่าย</t>
  </si>
  <si>
    <t>ขาดทุน(โอนกลับ)จากการลดมูลค่าสินค้าคงเหลือ</t>
  </si>
  <si>
    <t>ขาดทุน(กำไร)จากการเปลี่ยนแปลงมูลค่ายุติธรรม</t>
  </si>
  <si>
    <t xml:space="preserve">      ของสินทรัพย์ทางการเงินหมุนเวียนอื่น</t>
  </si>
  <si>
    <t>ขาดทุน(กำไร)จากการขายสินทรัพย์ทางการเงินหมุนเวียนอื่น</t>
  </si>
  <si>
    <t>ค่าใช้จ่ายผลประโยชน์พนักงาน</t>
  </si>
  <si>
    <t>กำไรจากกิจกรรมดำเนินงานก่อนการเปลี่ยนแปลงในสินทรัพย์</t>
  </si>
  <si>
    <t xml:space="preserve">      และหนี้สินดำเนินงาน</t>
  </si>
  <si>
    <t xml:space="preserve">สินทรัพย์ดำเนินงานลดลง (เพิ่มขึ้น) 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</si>
  <si>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</si>
  <si>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</si>
  <si>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งบกระแสเงินสด (ต่อ)</t>
  </si>
  <si>
    <t>หนี้สินดำเนินงานเพิ่มขึ้น (ลดลง)</t>
  </si>
  <si>
    <t>จ่ายผลประโยชน์พนักงาน</t>
  </si>
  <si>
    <t>เงินสดรับ (จ่าย) จากการดำเนินงาน</t>
  </si>
  <si>
    <t>จ่ายต้นทุนทางการเงิน</t>
  </si>
  <si>
    <t>รับคืนภาษีเงินได้</t>
  </si>
  <si>
    <t>จ่ายภาษีเงินได้</t>
  </si>
  <si>
    <t>เงินสดสุทธิได้มา (ใช้ไป) จากกิจกรรมดำเนินงาน</t>
  </si>
  <si>
    <t>กระแสเงินสดจากกิจกรรมลงทุน</t>
  </si>
  <si>
    <t>เงินสดรับจากรายได้ทางการเงิน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</si>
  <si>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</si>
  <si>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</si>
  <si>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</si>
  <si>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เงินสดสุทธิได้มา(ใช้ไป)จากกิจกรรมจัดหาเงิน</t>
  </si>
  <si>
    <t>เงินสดและรายการเทียบเท่าเงินสดคงเหลือ ณ วันที่ 1 มกราคม</t>
  </si>
  <si>
    <t>เงินสดและรายการเทียบเท่าเงินสดคงเหลือ ณ วันที่ 31 มีนาคม</t>
  </si>
  <si>
    <t>ผลขาดทุน(โอนกลับ)ด้านเครดิตที่คาดว่าจะเกิดขึ้น</t>
  </si>
  <si>
    <t>กำไรก่อนต้นทุนทางการเงินและภาษีเงินได้</t>
  </si>
  <si>
    <t>กำไรก่อนภาษีเงินได้</t>
  </si>
  <si>
    <t>กำไรสำหรับงวด</t>
  </si>
  <si>
    <t>กำไรเบ็ดเสร็จอื่น:</t>
  </si>
  <si>
    <t>กำไรเบ็ดเสร็จอื่นสำหรับงวด-สุทธิจากภาษี</t>
  </si>
  <si>
    <t>กำไรเบ็ดเสร็จรวมสำหรับงวด</t>
  </si>
  <si>
    <t>การแบ่งปันกำไรสำหรับงวด</t>
  </si>
  <si>
    <t>การแบ่งปันกำไรเบ็ดเสร็จรวม</t>
  </si>
  <si>
    <t>กำไรต่อหุ้นขั้นพื้นฐาน-ส่วนที่เป็นของบริษัทใหญ่</t>
  </si>
  <si>
    <t>เงินสดจ่ายซื้อที่ดิน อาคาร และอุปกรณ์</t>
  </si>
  <si>
    <t>เงินสดจ่ายซื้ออสังหาริมทรัพย์เพื่อการลงทุน</t>
  </si>
  <si>
    <t>ข้อมูลเพิ่มเติมสำหรับงบกระแสเงินสด</t>
  </si>
  <si>
    <t>อสังหาริมทรัพย์เพื่อการลงทุนเพิ่มขึ้น</t>
  </si>
  <si>
    <t>จากการรับชำระหนี้จากลูกหนี้การค้า</t>
  </si>
  <si>
    <t>กำไรขั้นต้น</t>
  </si>
  <si>
    <t>กำไรก่อนค่าใช้จ่าย</t>
  </si>
  <si>
    <t>31 มีนาคม 2567</t>
  </si>
  <si>
    <t>ณ วันที่ 31 มีนาคม 2567</t>
  </si>
  <si>
    <t>31 ธันวาคม 2566</t>
  </si>
  <si>
    <t>เงินกู้ยืมระยะสั้นจากบุคคลที่เกี่ยวข้อง</t>
  </si>
  <si>
    <t>ประมาณการหนี้สินไม่หมุนเวียนสำหรับผลประโยชน์</t>
  </si>
  <si>
    <t xml:space="preserve">     พนักงาน</t>
  </si>
  <si>
    <t>สำหรับงวดสามเดือน สิ้นสุดวันที่ 31 มีนาคม 2567 (ยังไม่ได้ตรวจสอบ/สอบทานแล้ว)</t>
  </si>
  <si>
    <t>31  มีนาคม 2567</t>
  </si>
  <si>
    <t xml:space="preserve">                              -  </t>
  </si>
  <si>
    <t xml:space="preserve">                               -  </t>
  </si>
  <si>
    <t>ยอดคงเหลือ ณ วันที่ 1 มกราคม 2567</t>
  </si>
  <si>
    <t>ยอดคงเหลือ ณ วันที่ 31 มีนาคม 2567</t>
  </si>
  <si>
    <t>สินทรัพย์ภาษีเงินได้ของงวดปัจจุบัน</t>
  </si>
  <si>
    <t>เงินให้กู้ยืมบริษัทที่เกี่ยวข้อง</t>
  </si>
  <si>
    <t>งบฐานะการเงิน</t>
  </si>
  <si>
    <t>งบฐานะการเงิน (ต่อ)</t>
  </si>
  <si>
    <t>เงินสดจ่ายเงินให้กู้ยืมบริษัทที่เกี่ยวข้องกัน</t>
  </si>
  <si>
    <t>เงินสดรับจากเงินกู้ยืมระยะสั้นบุคคลที่เกี่ยวข้อง</t>
  </si>
  <si>
    <t>งบการเปลี่ยนแปลงส่วนของผู้ถือหุ้น</t>
  </si>
  <si>
    <t>5.1.2</t>
  </si>
  <si>
    <t>เงินสดและรายการเทียบเท่าเงินสดลดลง-สุทธิ</t>
  </si>
  <si>
    <t>ต้นทุนการให้บริการ</t>
  </si>
  <si>
    <t>5.1.4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</si>
</sst>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 * #,##0.00_ ;_ * \-#,##0.00_ ;_ * &quot;-&quot;??_ ;_ @_ "/>
    <numFmt numFmtId="168" formatCode="_(* #,##0_);_(* \(#,##0\);_(* &quot;-&quot;??_);_(@_)"/>
    <numFmt numFmtId="169" formatCode="#,##0;\(#,##0\)"/>
    <numFmt numFmtId="170" formatCode="&quot;£&quot;#,##0.00;[Red]\-&quot;£&quot;#,##0.00"/>
    <numFmt numFmtId="171" formatCode="#,##0\ ;\(#,##0\)"/>
    <numFmt numFmtId="172" formatCode="#,##0.00\ ;\(#,##0.00\)"/>
    <numFmt numFmtId="173" formatCode="#,##0.00;\(#,##0.00\)"/>
    <numFmt numFmtId="174" formatCode="\t&quot;฿&quot;#,##0_);\(\t&quot;฿&quot;#,##0\)"/>
    <numFmt numFmtId="175" formatCode="\t&quot;฿&quot;#,##0.00_);[Red]\(\t&quot;฿&quot;#,##0.00\)"/>
    <numFmt numFmtId="176" formatCode="&quot;£&quot;#,##0.00;\-&quot;£&quot;#,##0.00"/>
    <numFmt numFmtId="177" formatCode="[$-1070000]d/m/yy;@"/>
    <numFmt numFmtId="178" formatCode="_-* #,##0.00_-;\(* \ #,##0.00\ \)_-;_-* &quot;-&quot;??_-;_-@_-"/>
    <numFmt numFmtId="179" formatCode="0.0%"/>
    <numFmt numFmtId="180" formatCode="#,##0.00\ &quot;F&quot;;\-#,##0.00\ &quot;F&quot;"/>
    <numFmt numFmtId="181" formatCode="dd\-mmm\-yy_)"/>
    <numFmt numFmtId="182" formatCode="0.00_)"/>
    <numFmt numFmtId="183" formatCode="#,##0\ &quot;DM&quot;;[Red]\-#,##0\ &quot;DM&quot;"/>
    <numFmt numFmtId="184" formatCode="#,##0.00\ &quot;DM&quot;;[Red]\-#,##0.00\ &quot;DM&quot;"/>
    <numFmt numFmtId="185" formatCode="_-* #,##0.00_-;\-* #,##0.00_-;_-* \-??_-;_-@_-"/>
    <numFmt numFmtId="186" formatCode="_(* #,##0.000_);_(* \(#,##0.000\);_(* &quot;-&quot;??_);_(@_)"/>
  </numFmts>
  <fonts count="66">
    <font>
      <sz val="16"/>
      <name val="AngsanaUPC"/>
      <family val="1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i/>
      <sz val="14"/>
      <color indexed="8"/>
      <name val="Angsana New"/>
      <family val="1"/>
    </font>
    <font>
      <sz val="14"/>
      <name val="AngsanaUPC"/>
      <family val="1"/>
    </font>
    <font>
      <b/>
      <sz val="14"/>
      <name val="AngsanaUPC"/>
      <family val="1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i/>
      <sz val="14"/>
      <name val="Angsana New"/>
      <family val="1"/>
    </font>
    <font>
      <b/>
      <i/>
      <sz val="14"/>
      <color indexed="8"/>
      <name val="Angsana New"/>
      <family val="1"/>
    </font>
    <font>
      <b/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u/>
      <sz val="14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b/>
      <i/>
      <sz val="14"/>
      <name val="Angsana New"/>
      <family val="1"/>
    </font>
    <font>
      <sz val="14"/>
      <color indexed="8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color theme="1"/>
      <name val="AngsanaUPC"/>
      <family val="1"/>
    </font>
    <font>
      <sz val="14"/>
      <color theme="0"/>
      <name val="Angsana New"/>
      <family val="1"/>
    </font>
    <font>
      <sz val="14"/>
      <color rgb="FFFFFFFF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0"/>
      <color indexed="8"/>
      <name val="MS Sans Serif"/>
      <family val="2"/>
      <charset val="222"/>
    </font>
    <font>
      <b/>
      <sz val="14"/>
      <name val="Cordia New"/>
      <family val="2"/>
    </font>
    <font>
      <sz val="14"/>
      <color indexed="8"/>
      <name val="MS Sans Serif"/>
      <family val="2"/>
      <charset val="222"/>
    </font>
    <font>
      <sz val="14"/>
      <name val="AngsanaUPC"/>
      <family val="1"/>
      <charset val="1"/>
    </font>
    <font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color indexed="8"/>
      <name val="Tahoma"/>
      <family val="2"/>
    </font>
    <font>
      <sz val="16"/>
      <name val="AngsanaUPC"/>
      <family val="1"/>
      <charset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b/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4"/>
      <color indexed="8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36">
    <xf numFmtId="0" fontId="0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22" fillId="0" borderId="0"/>
    <xf numFmtId="0" fontId="11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2" fillId="0" borderId="0"/>
    <xf numFmtId="0" fontId="31" fillId="0" borderId="0"/>
    <xf numFmtId="0" fontId="45" fillId="10" borderId="0" applyNumberFormat="0" applyBorder="0" applyAlignment="0" applyProtection="0"/>
    <xf numFmtId="0" fontId="45" fillId="14" borderId="0" applyNumberFormat="0" applyBorder="0" applyAlignment="0" applyProtection="0"/>
    <xf numFmtId="0" fontId="45" fillId="18" borderId="0" applyNumberFormat="0" applyBorder="0" applyAlignment="0" applyProtection="0"/>
    <xf numFmtId="0" fontId="45" fillId="22" borderId="0" applyNumberFormat="0" applyBorder="0" applyAlignment="0" applyProtection="0"/>
    <xf numFmtId="0" fontId="45" fillId="26" borderId="0" applyNumberFormat="0" applyBorder="0" applyAlignment="0" applyProtection="0"/>
    <xf numFmtId="0" fontId="45" fillId="30" borderId="0" applyNumberFormat="0" applyBorder="0" applyAlignment="0" applyProtection="0"/>
    <xf numFmtId="0" fontId="45" fillId="11" borderId="0" applyNumberFormat="0" applyBorder="0" applyAlignment="0" applyProtection="0"/>
    <xf numFmtId="0" fontId="45" fillId="15" borderId="0" applyNumberFormat="0" applyBorder="0" applyAlignment="0" applyProtection="0"/>
    <xf numFmtId="0" fontId="45" fillId="19" borderId="0" applyNumberFormat="0" applyBorder="0" applyAlignment="0" applyProtection="0"/>
    <xf numFmtId="0" fontId="45" fillId="23" borderId="0" applyNumberFormat="0" applyBorder="0" applyAlignment="0" applyProtection="0"/>
    <xf numFmtId="0" fontId="45" fillId="27" borderId="0" applyNumberFormat="0" applyBorder="0" applyAlignment="0" applyProtection="0"/>
    <xf numFmtId="0" fontId="45" fillId="31" borderId="0" applyNumberFormat="0" applyBorder="0" applyAlignment="0" applyProtection="0"/>
    <xf numFmtId="0" fontId="46" fillId="12" borderId="0" applyNumberFormat="0" applyBorder="0" applyAlignment="0" applyProtection="0"/>
    <xf numFmtId="0" fontId="46" fillId="16" borderId="0" applyNumberFormat="0" applyBorder="0" applyAlignment="0" applyProtection="0"/>
    <xf numFmtId="0" fontId="46" fillId="20" borderId="0" applyNumberFormat="0" applyBorder="0" applyAlignment="0" applyProtection="0"/>
    <xf numFmtId="0" fontId="46" fillId="24" borderId="0" applyNumberFormat="0" applyBorder="0" applyAlignment="0" applyProtection="0"/>
    <xf numFmtId="0" fontId="46" fillId="28" borderId="0" applyNumberFormat="0" applyBorder="0" applyAlignment="0" applyProtection="0"/>
    <xf numFmtId="0" fontId="46" fillId="32" borderId="0" applyNumberFormat="0" applyBorder="0" applyAlignment="0" applyProtection="0"/>
    <xf numFmtId="0" fontId="35" fillId="0" borderId="15" applyNumberFormat="0" applyFont="0" applyFill="0" applyAlignment="0"/>
    <xf numFmtId="170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5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174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0" fontId="36" fillId="0" borderId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165" fontId="12" fillId="0" borderId="0" applyFont="0" applyFill="0" applyBorder="0" applyAlignment="0" applyProtection="0"/>
    <xf numFmtId="44" fontId="38" fillId="0" borderId="0" applyFont="0" applyFill="0" applyBorder="0" applyAlignment="0" applyProtection="0"/>
    <xf numFmtId="176" fontId="45" fillId="0" borderId="0" applyFont="0" applyFill="0" applyBorder="0" applyAlignment="0" applyProtection="0"/>
    <xf numFmtId="181" fontId="36" fillId="0" borderId="0"/>
    <xf numFmtId="179" fontId="36" fillId="0" borderId="0"/>
    <xf numFmtId="0" fontId="34" fillId="0" borderId="0" applyFont="0" applyBorder="0" applyAlignment="0">
      <alignment horizontal="left"/>
    </xf>
    <xf numFmtId="38" fontId="39" fillId="33" borderId="0" applyNumberFormat="0" applyBorder="0" applyAlignment="0" applyProtection="0"/>
    <xf numFmtId="0" fontId="40" fillId="0" borderId="0" applyNumberForma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10" fontId="39" fillId="34" borderId="15" applyNumberFormat="0" applyBorder="0" applyAlignment="0" applyProtection="0"/>
    <xf numFmtId="37" fontId="41" fillId="0" borderId="0"/>
    <xf numFmtId="182" fontId="42" fillId="0" borderId="0"/>
    <xf numFmtId="0" fontId="12" fillId="0" borderId="0"/>
    <xf numFmtId="0" fontId="22" fillId="0" borderId="0"/>
    <xf numFmtId="0" fontId="33" fillId="0" borderId="0"/>
    <xf numFmtId="0" fontId="36" fillId="0" borderId="0"/>
    <xf numFmtId="0" fontId="18" fillId="0" borderId="0"/>
    <xf numFmtId="0" fontId="33" fillId="0" borderId="0"/>
    <xf numFmtId="0" fontId="33" fillId="0" borderId="0"/>
    <xf numFmtId="0" fontId="45" fillId="0" borderId="0"/>
    <xf numFmtId="0" fontId="12" fillId="0" borderId="0"/>
    <xf numFmtId="0" fontId="4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0" borderId="0"/>
    <xf numFmtId="0" fontId="12" fillId="0" borderId="0"/>
    <xf numFmtId="0" fontId="12" fillId="0" borderId="0"/>
    <xf numFmtId="0" fontId="12" fillId="0" borderId="0"/>
    <xf numFmtId="0" fontId="2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0" borderId="0"/>
    <xf numFmtId="0" fontId="12" fillId="0" borderId="0"/>
    <xf numFmtId="0" fontId="12" fillId="0" borderId="0"/>
    <xf numFmtId="0" fontId="1" fillId="0" borderId="0"/>
    <xf numFmtId="0" fontId="44" fillId="0" borderId="0"/>
    <xf numFmtId="0" fontId="2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5" fillId="0" borderId="0"/>
    <xf numFmtId="0" fontId="49" fillId="0" borderId="0"/>
    <xf numFmtId="0" fontId="4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3" fillId="0" borderId="0"/>
    <xf numFmtId="0" fontId="22" fillId="0" borderId="0"/>
    <xf numFmtId="0" fontId="1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3" fillId="0" borderId="0"/>
    <xf numFmtId="0" fontId="22" fillId="0" borderId="0"/>
    <xf numFmtId="0" fontId="33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1" fillId="0" borderId="0"/>
    <xf numFmtId="0" fontId="31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12" fillId="0" borderId="16" applyNumberFormat="0" applyFill="0" applyAlignment="0" applyProtection="0">
      <alignment horizontal="center" vertical="center"/>
    </xf>
    <xf numFmtId="1" fontId="12" fillId="0" borderId="16" applyNumberFormat="0" applyFill="0" applyAlignment="0" applyProtection="0">
      <alignment horizontal="center" vertical="center"/>
    </xf>
    <xf numFmtId="0" fontId="38" fillId="0" borderId="0"/>
    <xf numFmtId="183" fontId="38" fillId="0" borderId="0" applyFont="0" applyFill="0" applyBorder="0" applyAlignment="0" applyProtection="0"/>
    <xf numFmtId="184" fontId="38" fillId="0" borderId="0" applyFont="0" applyFill="0" applyBorder="0" applyAlignment="0" applyProtection="0"/>
    <xf numFmtId="0" fontId="50" fillId="6" borderId="9" applyNumberFormat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7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178" fontId="43" fillId="0" borderId="0" applyFont="0" applyFill="0" applyBorder="0" applyAlignment="0" applyProtection="0"/>
    <xf numFmtId="174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4" fillId="7" borderId="12" applyNumberFormat="0" applyAlignment="0" applyProtection="0"/>
    <xf numFmtId="0" fontId="55" fillId="0" borderId="11" applyNumberFormat="0" applyFill="0" applyAlignment="0" applyProtection="0"/>
    <xf numFmtId="0" fontId="56" fillId="2" borderId="0" applyNumberFormat="0" applyBorder="0" applyAlignment="0" applyProtection="0"/>
    <xf numFmtId="0" fontId="33" fillId="0" borderId="0"/>
    <xf numFmtId="0" fontId="22" fillId="0" borderId="0"/>
    <xf numFmtId="0" fontId="33" fillId="0" borderId="0"/>
    <xf numFmtId="0" fontId="33" fillId="0" borderId="0"/>
    <xf numFmtId="0" fontId="1" fillId="0" borderId="0"/>
    <xf numFmtId="0" fontId="22" fillId="0" borderId="0"/>
    <xf numFmtId="0" fontId="44" fillId="0" borderId="0"/>
    <xf numFmtId="0" fontId="45" fillId="0" borderId="0"/>
    <xf numFmtId="0" fontId="45" fillId="0" borderId="0"/>
    <xf numFmtId="0" fontId="22" fillId="0" borderId="0"/>
    <xf numFmtId="0" fontId="2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7" fillId="5" borderId="9" applyNumberFormat="0" applyAlignment="0" applyProtection="0"/>
    <xf numFmtId="0" fontId="58" fillId="4" borderId="0" applyNumberFormat="0" applyBorder="0" applyAlignment="0" applyProtection="0"/>
    <xf numFmtId="9" fontId="22" fillId="0" borderId="0" applyFont="0" applyFill="0" applyBorder="0" applyAlignment="0" applyProtection="0"/>
    <xf numFmtId="0" fontId="59" fillId="0" borderId="14" applyNumberFormat="0" applyFill="0" applyAlignment="0" applyProtection="0"/>
    <xf numFmtId="0" fontId="60" fillId="3" borderId="0" applyNumberFormat="0" applyBorder="0" applyAlignment="0" applyProtection="0"/>
    <xf numFmtId="0" fontId="46" fillId="9" borderId="0" applyNumberFormat="0" applyBorder="0" applyAlignment="0" applyProtection="0"/>
    <xf numFmtId="0" fontId="46" fillId="13" borderId="0" applyNumberFormat="0" applyBorder="0" applyAlignment="0" applyProtection="0"/>
    <xf numFmtId="0" fontId="46" fillId="17" borderId="0" applyNumberFormat="0" applyBorder="0" applyAlignment="0" applyProtection="0"/>
    <xf numFmtId="0" fontId="46" fillId="21" borderId="0" applyNumberFormat="0" applyBorder="0" applyAlignment="0" applyProtection="0"/>
    <xf numFmtId="0" fontId="46" fillId="25" borderId="0" applyNumberFormat="0" applyBorder="0" applyAlignment="0" applyProtection="0"/>
    <xf numFmtId="0" fontId="46" fillId="29" borderId="0" applyNumberFormat="0" applyBorder="0" applyAlignment="0" applyProtection="0"/>
    <xf numFmtId="0" fontId="61" fillId="6" borderId="10" applyNumberFormat="0" applyAlignment="0" applyProtection="0"/>
    <xf numFmtId="0" fontId="45" fillId="8" borderId="13" applyNumberFormat="0" applyFont="0" applyAlignment="0" applyProtection="0"/>
    <xf numFmtId="0" fontId="62" fillId="0" borderId="6" applyNumberFormat="0" applyFill="0" applyAlignment="0" applyProtection="0"/>
    <xf numFmtId="0" fontId="63" fillId="0" borderId="7" applyNumberFormat="0" applyFill="0" applyAlignment="0" applyProtection="0"/>
    <xf numFmtId="0" fontId="64" fillId="0" borderId="8" applyNumberFormat="0" applyFill="0" applyAlignment="0" applyProtection="0"/>
    <xf numFmtId="0" fontId="64" fillId="0" borderId="0" applyNumberForma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</cellStyleXfs>
  <cellXfs count="240">
    <xf numFmtId="0" fontId="0" fillId="0" borderId="0" xfId="0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/>
    <xf numFmtId="168" fontId="5" fillId="0" borderId="0" xfId="1" applyNumberFormat="1" applyFont="1" applyFill="1" applyBorder="1"/>
    <xf numFmtId="0" fontId="6" fillId="0" borderId="0" xfId="0" applyFont="1"/>
    <xf numFmtId="0" fontId="4" fillId="0" borderId="0" xfId="0" applyFont="1"/>
    <xf numFmtId="166" fontId="5" fillId="0" borderId="0" xfId="1" applyFont="1" applyFill="1"/>
    <xf numFmtId="166" fontId="3" fillId="0" borderId="0" xfId="1" applyFont="1" applyFill="1"/>
    <xf numFmtId="166" fontId="5" fillId="0" borderId="0" xfId="1" applyFont="1" applyFill="1" applyAlignment="1">
      <alignment horizontal="center"/>
    </xf>
    <xf numFmtId="166" fontId="3" fillId="0" borderId="0" xfId="1" applyFont="1" applyFill="1" applyAlignment="1">
      <alignment horizontal="center"/>
    </xf>
    <xf numFmtId="168" fontId="4" fillId="0" borderId="0" xfId="0" applyNumberFormat="1" applyFont="1"/>
    <xf numFmtId="0" fontId="4" fillId="0" borderId="0" xfId="0" applyFont="1" applyAlignment="1">
      <alignment horizontal="center" vertical="center"/>
    </xf>
    <xf numFmtId="0" fontId="18" fillId="0" borderId="0" xfId="0" applyFont="1"/>
    <xf numFmtId="166" fontId="3" fillId="0" borderId="0" xfId="1" applyFont="1" applyFill="1" applyAlignment="1">
      <alignment horizontal="left"/>
    </xf>
    <xf numFmtId="0" fontId="9" fillId="0" borderId="0" xfId="0" applyFont="1"/>
    <xf numFmtId="0" fontId="10" fillId="0" borderId="0" xfId="0" applyFont="1"/>
    <xf numFmtId="168" fontId="4" fillId="0" borderId="0" xfId="1" applyNumberFormat="1" applyFont="1" applyFill="1"/>
    <xf numFmtId="166" fontId="10" fillId="0" borderId="0" xfId="1" applyFont="1" applyFill="1"/>
    <xf numFmtId="166" fontId="10" fillId="0" borderId="0" xfId="0" applyNumberFormat="1" applyFont="1"/>
    <xf numFmtId="0" fontId="17" fillId="0" borderId="0" xfId="0" applyFont="1"/>
    <xf numFmtId="0" fontId="3" fillId="0" borderId="0" xfId="0" applyFont="1"/>
    <xf numFmtId="168" fontId="5" fillId="0" borderId="0" xfId="1" applyNumberFormat="1" applyFont="1" applyFill="1"/>
    <xf numFmtId="168" fontId="5" fillId="0" borderId="1" xfId="1" applyNumberFormat="1" applyFont="1" applyFill="1" applyBorder="1"/>
    <xf numFmtId="166" fontId="3" fillId="0" borderId="0" xfId="1" applyFont="1" applyFill="1" applyAlignment="1"/>
    <xf numFmtId="0" fontId="6" fillId="0" borderId="0" xfId="0" applyFont="1" applyAlignment="1">
      <alignment horizontal="left" vertical="center"/>
    </xf>
    <xf numFmtId="168" fontId="4" fillId="0" borderId="0" xfId="1" applyNumberFormat="1" applyFont="1" applyFill="1" applyBorder="1"/>
    <xf numFmtId="49" fontId="4" fillId="0" borderId="0" xfId="0" applyNumberFormat="1" applyFont="1" applyAlignment="1">
      <alignment horizontal="center"/>
    </xf>
    <xf numFmtId="0" fontId="6" fillId="0" borderId="0" xfId="35" applyFont="1"/>
    <xf numFmtId="0" fontId="6" fillId="0" borderId="0" xfId="0" applyFont="1" applyAlignment="1">
      <alignment horizontal="left"/>
    </xf>
    <xf numFmtId="0" fontId="20" fillId="0" borderId="0" xfId="0" applyFont="1" applyAlignment="1">
      <alignment horizontal="center" vertical="center"/>
    </xf>
    <xf numFmtId="168" fontId="5" fillId="0" borderId="2" xfId="1" applyNumberFormat="1" applyFont="1" applyFill="1" applyBorder="1"/>
    <xf numFmtId="0" fontId="4" fillId="0" borderId="0" xfId="68" applyFont="1"/>
    <xf numFmtId="168" fontId="5" fillId="0" borderId="0" xfId="1" applyNumberFormat="1" applyFont="1" applyFill="1" applyBorder="1" applyAlignment="1">
      <alignment horizontal="right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169" fontId="6" fillId="0" borderId="0" xfId="34" applyNumberFormat="1" applyFont="1" applyAlignment="1">
      <alignment horizontal="left" vertical="center"/>
    </xf>
    <xf numFmtId="169" fontId="4" fillId="0" borderId="0" xfId="34" applyNumberFormat="1" applyFont="1" applyAlignment="1">
      <alignment vertical="center"/>
    </xf>
    <xf numFmtId="169" fontId="6" fillId="0" borderId="0" xfId="34" applyNumberFormat="1" applyFont="1" applyAlignment="1">
      <alignment vertical="center"/>
    </xf>
    <xf numFmtId="168" fontId="5" fillId="0" borderId="0" xfId="1" applyNumberFormat="1" applyFont="1" applyFill="1" applyBorder="1" applyAlignment="1">
      <alignment horizontal="center"/>
    </xf>
    <xf numFmtId="0" fontId="5" fillId="0" borderId="0" xfId="0" applyFont="1" applyAlignment="1">
      <alignment horizontal="left"/>
    </xf>
    <xf numFmtId="164" fontId="4" fillId="0" borderId="0" xfId="1" applyNumberFormat="1" applyFont="1" applyFill="1" applyBorder="1"/>
    <xf numFmtId="164" fontId="5" fillId="0" borderId="0" xfId="1" applyNumberFormat="1" applyFont="1" applyFill="1" applyBorder="1"/>
    <xf numFmtId="166" fontId="5" fillId="0" borderId="0" xfId="1" applyFont="1" applyFill="1" applyAlignment="1">
      <alignment horizontal="right"/>
    </xf>
    <xf numFmtId="0" fontId="4" fillId="0" borderId="0" xfId="0" applyFont="1" applyAlignment="1">
      <alignment horizontal="center"/>
    </xf>
    <xf numFmtId="169" fontId="4" fillId="0" borderId="0" xfId="34" applyNumberFormat="1" applyFont="1" applyAlignment="1">
      <alignment horizontal="left" vertical="center"/>
    </xf>
    <xf numFmtId="0" fontId="18" fillId="0" borderId="0" xfId="0" applyFont="1" applyAlignment="1">
      <alignment horizontal="center"/>
    </xf>
    <xf numFmtId="168" fontId="4" fillId="0" borderId="1" xfId="12" applyNumberFormat="1" applyFont="1" applyFill="1" applyBorder="1" applyAlignment="1">
      <alignment horizontal="center"/>
    </xf>
    <xf numFmtId="168" fontId="4" fillId="0" borderId="3" xfId="12" applyNumberFormat="1" applyFont="1" applyFill="1" applyBorder="1" applyAlignment="1">
      <alignment horizontal="center"/>
    </xf>
    <xf numFmtId="168" fontId="4" fillId="0" borderId="3" xfId="1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71" fontId="4" fillId="0" borderId="0" xfId="0" applyNumberFormat="1" applyFont="1" applyAlignment="1">
      <alignment horizontal="right"/>
    </xf>
    <xf numFmtId="171" fontId="4" fillId="0" borderId="0" xfId="0" applyNumberFormat="1" applyFont="1"/>
    <xf numFmtId="168" fontId="4" fillId="0" borderId="1" xfId="1" applyNumberFormat="1" applyFont="1" applyFill="1" applyBorder="1"/>
    <xf numFmtId="166" fontId="4" fillId="0" borderId="0" xfId="1" applyFont="1" applyFill="1" applyAlignment="1">
      <alignment vertical="center"/>
    </xf>
    <xf numFmtId="39" fontId="27" fillId="0" borderId="0" xfId="0" applyNumberFormat="1" applyFont="1"/>
    <xf numFmtId="168" fontId="27" fillId="0" borderId="0" xfId="0" applyNumberFormat="1" applyFont="1"/>
    <xf numFmtId="39" fontId="28" fillId="0" borderId="0" xfId="0" applyNumberFormat="1" applyFont="1"/>
    <xf numFmtId="168" fontId="27" fillId="0" borderId="0" xfId="1" applyNumberFormat="1" applyFont="1" applyFill="1" applyBorder="1"/>
    <xf numFmtId="172" fontId="27" fillId="0" borderId="0" xfId="0" applyNumberFormat="1" applyFont="1"/>
    <xf numFmtId="168" fontId="4" fillId="0" borderId="0" xfId="12" applyNumberFormat="1" applyFont="1" applyFill="1" applyBorder="1" applyAlignment="1">
      <alignment horizontal="center"/>
    </xf>
    <xf numFmtId="37" fontId="4" fillId="0" borderId="0" xfId="12" applyNumberFormat="1" applyFont="1" applyFill="1" applyBorder="1" applyAlignment="1"/>
    <xf numFmtId="168" fontId="5" fillId="0" borderId="0" xfId="1" applyNumberFormat="1" applyFont="1" applyFill="1" applyAlignment="1">
      <alignment horizontal="center"/>
    </xf>
    <xf numFmtId="166" fontId="4" fillId="0" borderId="0" xfId="1" applyFont="1" applyFill="1"/>
    <xf numFmtId="166" fontId="5" fillId="0" borderId="0" xfId="1" applyFont="1" applyFill="1" applyAlignment="1"/>
    <xf numFmtId="166" fontId="3" fillId="0" borderId="0" xfId="1" applyFont="1" applyFill="1" applyAlignment="1">
      <alignment vertical="center"/>
    </xf>
    <xf numFmtId="168" fontId="4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center"/>
    </xf>
    <xf numFmtId="164" fontId="4" fillId="0" borderId="0" xfId="0" applyNumberFormat="1" applyFont="1"/>
    <xf numFmtId="168" fontId="4" fillId="0" borderId="0" xfId="1" applyNumberFormat="1" applyFont="1" applyFill="1" applyBorder="1" applyAlignment="1">
      <alignment horizontal="right"/>
    </xf>
    <xf numFmtId="172" fontId="27" fillId="0" borderId="0" xfId="1" applyNumberFormat="1" applyFont="1" applyFill="1" applyBorder="1"/>
    <xf numFmtId="168" fontId="4" fillId="0" borderId="4" xfId="12" applyNumberFormat="1" applyFont="1" applyFill="1" applyBorder="1" applyAlignment="1">
      <alignment horizontal="center"/>
    </xf>
    <xf numFmtId="168" fontId="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/>
    </xf>
    <xf numFmtId="168" fontId="4" fillId="0" borderId="0" xfId="1" applyNumberFormat="1" applyFont="1" applyFill="1" applyBorder="1" applyAlignment="1">
      <alignment horizontal="center"/>
    </xf>
    <xf numFmtId="166" fontId="4" fillId="0" borderId="0" xfId="1" applyFont="1" applyFill="1" applyBorder="1" applyAlignment="1">
      <alignment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8" fontId="5" fillId="0" borderId="0" xfId="1" applyNumberFormat="1" applyFont="1" applyFill="1" applyAlignment="1"/>
    <xf numFmtId="168" fontId="5" fillId="0" borderId="2" xfId="1" applyNumberFormat="1" applyFont="1" applyFill="1" applyBorder="1" applyAlignment="1"/>
    <xf numFmtId="166" fontId="4" fillId="0" borderId="0" xfId="1" applyFont="1" applyFill="1" applyAlignment="1"/>
    <xf numFmtId="168" fontId="4" fillId="0" borderId="0" xfId="1" quotePrefix="1" applyNumberFormat="1" applyFont="1" applyFill="1" applyAlignment="1">
      <alignment horizontal="center"/>
    </xf>
    <xf numFmtId="0" fontId="4" fillId="0" borderId="0" xfId="0" quotePrefix="1" applyFont="1" applyAlignment="1">
      <alignment horizontal="center"/>
    </xf>
    <xf numFmtId="164" fontId="4" fillId="0" borderId="0" xfId="1" applyNumberFormat="1" applyFont="1" applyFill="1" applyBorder="1" applyAlignment="1">
      <alignment horizontal="right"/>
    </xf>
    <xf numFmtId="166" fontId="0" fillId="0" borderId="0" xfId="1" applyFont="1" applyFill="1" applyAlignment="1"/>
    <xf numFmtId="168" fontId="4" fillId="0" borderId="0" xfId="1" applyNumberFormat="1" applyFont="1" applyFill="1" applyAlignment="1"/>
    <xf numFmtId="164" fontId="5" fillId="0" borderId="0" xfId="1" applyNumberFormat="1" applyFont="1" applyFill="1" applyBorder="1" applyAlignment="1">
      <alignment horizontal="right"/>
    </xf>
    <xf numFmtId="168" fontId="5" fillId="0" borderId="1" xfId="1" applyNumberFormat="1" applyFont="1" applyFill="1" applyBorder="1" applyAlignment="1"/>
    <xf numFmtId="168" fontId="4" fillId="0" borderId="2" xfId="1" applyNumberFormat="1" applyFont="1" applyFill="1" applyBorder="1" applyAlignment="1"/>
    <xf numFmtId="168" fontId="5" fillId="0" borderId="3" xfId="1" applyNumberFormat="1" applyFont="1" applyFill="1" applyBorder="1" applyAlignment="1"/>
    <xf numFmtId="168" fontId="4" fillId="0" borderId="0" xfId="1" applyNumberFormat="1" applyFont="1" applyFill="1" applyAlignment="1">
      <alignment horizontal="right"/>
    </xf>
    <xf numFmtId="168" fontId="6" fillId="0" borderId="2" xfId="1" quotePrefix="1" applyNumberFormat="1" applyFont="1" applyFill="1" applyBorder="1" applyAlignment="1">
      <alignment horizontal="center"/>
    </xf>
    <xf numFmtId="168" fontId="4" fillId="0" borderId="0" xfId="1" applyNumberFormat="1" applyFont="1" applyFill="1" applyBorder="1" applyAlignment="1"/>
    <xf numFmtId="168" fontId="3" fillId="0" borderId="0" xfId="1" applyNumberFormat="1" applyFont="1" applyFill="1" applyAlignment="1"/>
    <xf numFmtId="168" fontId="5" fillId="0" borderId="0" xfId="1" applyNumberFormat="1" applyFont="1" applyFill="1" applyBorder="1" applyAlignment="1"/>
    <xf numFmtId="168" fontId="4" fillId="0" borderId="3" xfId="1" applyNumberFormat="1" applyFont="1" applyFill="1" applyBorder="1"/>
    <xf numFmtId="168" fontId="3" fillId="0" borderId="0" xfId="1" applyNumberFormat="1" applyFont="1" applyFill="1" applyAlignment="1">
      <alignment horizontal="center"/>
    </xf>
    <xf numFmtId="168" fontId="5" fillId="0" borderId="0" xfId="1" applyNumberFormat="1" applyFont="1" applyFill="1" applyAlignment="1">
      <alignment horizontal="right"/>
    </xf>
    <xf numFmtId="164" fontId="4" fillId="0" borderId="0" xfId="19" applyNumberFormat="1" applyFont="1" applyFill="1" applyBorder="1" applyAlignment="1">
      <alignment horizontal="center" vertical="center"/>
    </xf>
    <xf numFmtId="168" fontId="6" fillId="0" borderId="0" xfId="1" applyNumberFormat="1" applyFont="1" applyFill="1" applyAlignment="1"/>
    <xf numFmtId="0" fontId="29" fillId="0" borderId="0" xfId="0" applyFont="1" applyAlignment="1">
      <alignment horizontal="center"/>
    </xf>
    <xf numFmtId="166" fontId="29" fillId="0" borderId="0" xfId="1" applyFont="1" applyFill="1" applyAlignment="1">
      <alignment horizontal="center"/>
    </xf>
    <xf numFmtId="0" fontId="29" fillId="0" borderId="0" xfId="0" applyFont="1"/>
    <xf numFmtId="168" fontId="6" fillId="0" borderId="0" xfId="1" quotePrefix="1" applyNumberFormat="1" applyFont="1" applyFill="1" applyBorder="1" applyAlignment="1">
      <alignment horizontal="center"/>
    </xf>
    <xf numFmtId="168" fontId="4" fillId="0" borderId="0" xfId="1" quotePrefix="1" applyNumberFormat="1" applyFont="1" applyFill="1" applyBorder="1" applyAlignment="1">
      <alignment horizontal="center"/>
    </xf>
    <xf numFmtId="164" fontId="5" fillId="0" borderId="2" xfId="1" applyNumberFormat="1" applyFont="1" applyFill="1" applyBorder="1" applyAlignment="1">
      <alignment horizontal="right"/>
    </xf>
    <xf numFmtId="164" fontId="4" fillId="0" borderId="0" xfId="0" applyNumberFormat="1" applyFont="1" applyAlignment="1">
      <alignment horizontal="right"/>
    </xf>
    <xf numFmtId="168" fontId="4" fillId="0" borderId="1" xfId="12" applyNumberFormat="1" applyFont="1" applyFill="1" applyBorder="1" applyAlignment="1">
      <alignment horizontal="right"/>
    </xf>
    <xf numFmtId="168" fontId="4" fillId="0" borderId="3" xfId="12" applyNumberFormat="1" applyFont="1" applyFill="1" applyBorder="1" applyAlignment="1">
      <alignment horizontal="right"/>
    </xf>
    <xf numFmtId="39" fontId="27" fillId="0" borderId="0" xfId="0" applyNumberFormat="1" applyFont="1" applyAlignment="1">
      <alignment horizontal="right"/>
    </xf>
    <xf numFmtId="171" fontId="27" fillId="0" borderId="0" xfId="1" applyNumberFormat="1" applyFont="1" applyFill="1" applyBorder="1" applyAlignment="1">
      <alignment horizontal="right"/>
    </xf>
    <xf numFmtId="166" fontId="4" fillId="0" borderId="0" xfId="1" applyFont="1" applyFill="1" applyAlignment="1">
      <alignment horizontal="right"/>
    </xf>
    <xf numFmtId="0" fontId="23" fillId="0" borderId="0" xfId="0" applyFont="1" applyAlignment="1">
      <alignment horizontal="center" vertical="center"/>
    </xf>
    <xf numFmtId="166" fontId="27" fillId="0" borderId="0" xfId="1" applyFont="1" applyFill="1" applyAlignment="1">
      <alignment horizontal="center"/>
    </xf>
    <xf numFmtId="0" fontId="23" fillId="0" borderId="1" xfId="0" applyFont="1" applyBorder="1" applyAlignment="1">
      <alignment horizontal="center"/>
    </xf>
    <xf numFmtId="166" fontId="5" fillId="0" borderId="0" xfId="1" applyFont="1" applyFill="1" applyBorder="1" applyAlignment="1">
      <alignment horizontal="right"/>
    </xf>
    <xf numFmtId="0" fontId="16" fillId="0" borderId="0" xfId="0" applyFont="1" applyAlignment="1">
      <alignment vertical="center"/>
    </xf>
    <xf numFmtId="0" fontId="18" fillId="0" borderId="0" xfId="0" applyFont="1" applyAlignment="1">
      <alignment horizontal="right"/>
    </xf>
    <xf numFmtId="168" fontId="5" fillId="0" borderId="0" xfId="89" applyNumberFormat="1" applyFont="1" applyFill="1" applyAlignment="1">
      <alignment horizontal="right"/>
    </xf>
    <xf numFmtId="168" fontId="10" fillId="0" borderId="0" xfId="90" applyNumberFormat="1" applyFont="1"/>
    <xf numFmtId="168" fontId="5" fillId="0" borderId="2" xfId="89" applyNumberFormat="1" applyFont="1" applyFill="1" applyBorder="1" applyAlignment="1">
      <alignment horizontal="right"/>
    </xf>
    <xf numFmtId="168" fontId="5" fillId="0" borderId="0" xfId="89" applyNumberFormat="1" applyFont="1" applyFill="1" applyAlignment="1">
      <alignment horizontal="center"/>
    </xf>
    <xf numFmtId="168" fontId="9" fillId="0" borderId="0" xfId="90" applyNumberFormat="1" applyFont="1"/>
    <xf numFmtId="168" fontId="19" fillId="0" borderId="0" xfId="89" applyNumberFormat="1" applyFont="1" applyFill="1" applyAlignment="1">
      <alignment horizontal="right"/>
    </xf>
    <xf numFmtId="168" fontId="5" fillId="0" borderId="4" xfId="89" applyNumberFormat="1" applyFont="1" applyFill="1" applyBorder="1" applyAlignment="1">
      <alignment horizontal="right"/>
    </xf>
    <xf numFmtId="168" fontId="5" fillId="0" borderId="0" xfId="89" applyNumberFormat="1" applyFont="1" applyFill="1" applyBorder="1" applyAlignment="1">
      <alignment horizontal="right"/>
    </xf>
    <xf numFmtId="0" fontId="9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7" fillId="0" borderId="0" xfId="0" applyFont="1" applyAlignment="1">
      <alignment horizontal="left"/>
    </xf>
    <xf numFmtId="164" fontId="4" fillId="0" borderId="0" xfId="1" applyNumberFormat="1" applyFont="1" applyFill="1" applyAlignment="1"/>
    <xf numFmtId="164" fontId="4" fillId="0" borderId="0" xfId="1" applyNumberFormat="1" applyFont="1" applyFill="1" applyAlignment="1">
      <alignment horizontal="center"/>
    </xf>
    <xf numFmtId="168" fontId="4" fillId="0" borderId="3" xfId="1" applyNumberFormat="1" applyFont="1" applyFill="1" applyBorder="1" applyAlignment="1"/>
    <xf numFmtId="164" fontId="4" fillId="0" borderId="0" xfId="1" applyNumberFormat="1" applyFont="1" applyFill="1" applyBorder="1" applyAlignment="1"/>
    <xf numFmtId="168" fontId="4" fillId="0" borderId="1" xfId="1" applyNumberFormat="1" applyFont="1" applyFill="1" applyBorder="1" applyAlignment="1">
      <alignment horizontal="right"/>
    </xf>
    <xf numFmtId="168" fontId="5" fillId="0" borderId="2" xfId="1" applyNumberFormat="1" applyFont="1" applyFill="1" applyBorder="1" applyAlignment="1">
      <alignment horizontal="right"/>
    </xf>
    <xf numFmtId="168" fontId="5" fillId="0" borderId="1" xfId="1" applyNumberFormat="1" applyFont="1" applyFill="1" applyBorder="1" applyAlignment="1">
      <alignment horizontal="right"/>
    </xf>
    <xf numFmtId="164" fontId="4" fillId="0" borderId="0" xfId="31" applyNumberFormat="1" applyFont="1" applyFill="1" applyBorder="1" applyAlignment="1">
      <alignment horizontal="right"/>
    </xf>
    <xf numFmtId="168" fontId="4" fillId="0" borderId="1" xfId="1" applyNumberFormat="1" applyFont="1" applyFill="1" applyBorder="1" applyAlignment="1"/>
    <xf numFmtId="168" fontId="4" fillId="0" borderId="5" xfId="1" applyNumberFormat="1" applyFont="1" applyFill="1" applyBorder="1" applyAlignment="1"/>
    <xf numFmtId="164" fontId="4" fillId="0" borderId="0" xfId="1" applyNumberFormat="1" applyFont="1" applyFill="1"/>
    <xf numFmtId="166" fontId="6" fillId="0" borderId="0" xfId="1" applyFont="1" applyFill="1" applyAlignment="1">
      <alignment horizontal="center"/>
    </xf>
    <xf numFmtId="166" fontId="6" fillId="0" borderId="0" xfId="1" applyFont="1" applyFill="1"/>
    <xf numFmtId="169" fontId="4" fillId="0" borderId="0" xfId="0" applyNumberFormat="1" applyFont="1" applyAlignment="1">
      <alignment vertical="center"/>
    </xf>
    <xf numFmtId="168" fontId="4" fillId="0" borderId="0" xfId="1" applyNumberFormat="1" applyFont="1" applyFill="1" applyAlignment="1">
      <alignment horizontal="center"/>
    </xf>
    <xf numFmtId="168" fontId="4" fillId="0" borderId="1" xfId="1" applyNumberFormat="1" applyFont="1" applyFill="1" applyBorder="1" applyAlignment="1">
      <alignment horizontal="center"/>
    </xf>
    <xf numFmtId="168" fontId="8" fillId="0" borderId="0" xfId="0" applyNumberFormat="1" applyFont="1" applyAlignment="1">
      <alignment horizontal="center"/>
    </xf>
    <xf numFmtId="0" fontId="16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0" xfId="0" applyFont="1"/>
    <xf numFmtId="166" fontId="4" fillId="0" borderId="0" xfId="0" applyNumberFormat="1" applyFont="1"/>
    <xf numFmtId="169" fontId="4" fillId="0" borderId="0" xfId="0" applyNumberFormat="1" applyFont="1"/>
    <xf numFmtId="166" fontId="5" fillId="0" borderId="0" xfId="0" applyNumberFormat="1" applyFont="1"/>
    <xf numFmtId="0" fontId="8" fillId="0" borderId="0" xfId="0" applyFont="1"/>
    <xf numFmtId="169" fontId="6" fillId="0" borderId="0" xfId="0" applyNumberFormat="1" applyFont="1"/>
    <xf numFmtId="0" fontId="14" fillId="0" borderId="0" xfId="0" applyFont="1"/>
    <xf numFmtId="3" fontId="4" fillId="0" borderId="0" xfId="0" applyNumberFormat="1" applyFont="1" applyAlignment="1">
      <alignment horizontal="right" wrapText="1"/>
    </xf>
    <xf numFmtId="169" fontId="4" fillId="0" borderId="0" xfId="67" applyNumberFormat="1" applyFont="1"/>
    <xf numFmtId="0" fontId="14" fillId="0" borderId="0" xfId="0" quotePrefix="1" applyFont="1" applyAlignment="1">
      <alignment horizontal="center"/>
    </xf>
    <xf numFmtId="0" fontId="23" fillId="0" borderId="0" xfId="0" applyFont="1"/>
    <xf numFmtId="168" fontId="15" fillId="0" borderId="0" xfId="0" applyNumberFormat="1" applyFont="1"/>
    <xf numFmtId="168" fontId="8" fillId="0" borderId="0" xfId="0" applyNumberFormat="1" applyFont="1"/>
    <xf numFmtId="49" fontId="4" fillId="0" borderId="0" xfId="0" applyNumberFormat="1" applyFont="1"/>
    <xf numFmtId="168" fontId="14" fillId="0" borderId="0" xfId="0" applyNumberFormat="1" applyFont="1" applyAlignment="1">
      <alignment horizontal="center"/>
    </xf>
    <xf numFmtId="168" fontId="14" fillId="0" borderId="0" xfId="0" applyNumberFormat="1" applyFont="1"/>
    <xf numFmtId="0" fontId="30" fillId="0" borderId="0" xfId="0" applyFont="1"/>
    <xf numFmtId="37" fontId="4" fillId="0" borderId="0" xfId="0" applyNumberFormat="1" applyFont="1"/>
    <xf numFmtId="43" fontId="10" fillId="0" borderId="0" xfId="0" applyNumberFormat="1" applyFont="1"/>
    <xf numFmtId="166" fontId="4" fillId="0" borderId="0" xfId="1" applyFont="1" applyFill="1" applyAlignment="1">
      <alignment horizontal="center"/>
    </xf>
    <xf numFmtId="4" fontId="4" fillId="0" borderId="0" xfId="0" applyNumberFormat="1" applyFont="1"/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26" fillId="0" borderId="0" xfId="0" applyNumberFormat="1" applyFont="1" applyAlignment="1">
      <alignment vertical="center"/>
    </xf>
    <xf numFmtId="39" fontId="6" fillId="0" borderId="0" xfId="0" applyNumberFormat="1" applyFont="1"/>
    <xf numFmtId="39" fontId="6" fillId="0" borderId="0" xfId="0" applyNumberFormat="1" applyFont="1" applyAlignment="1">
      <alignment horizontal="left" vertical="center"/>
    </xf>
    <xf numFmtId="168" fontId="4" fillId="0" borderId="2" xfId="0" applyNumberFormat="1" applyFont="1" applyBorder="1"/>
    <xf numFmtId="168" fontId="6" fillId="0" borderId="0" xfId="0" applyNumberFormat="1" applyFont="1"/>
    <xf numFmtId="49" fontId="6" fillId="0" borderId="0" xfId="0" applyNumberFormat="1" applyFont="1" applyAlignment="1">
      <alignment vertical="top"/>
    </xf>
    <xf numFmtId="168" fontId="3" fillId="0" borderId="0" xfId="0" applyNumberFormat="1" applyFont="1" applyAlignment="1">
      <alignment horizontal="center"/>
    </xf>
    <xf numFmtId="168" fontId="5" fillId="0" borderId="0" xfId="0" applyNumberFormat="1" applyFont="1"/>
    <xf numFmtId="0" fontId="4" fillId="0" borderId="0" xfId="0" applyFont="1" applyAlignment="1">
      <alignment horizontal="left" vertical="center"/>
    </xf>
    <xf numFmtId="0" fontId="4" fillId="0" borderId="0" xfId="34" applyFont="1" applyAlignment="1">
      <alignment vertical="center"/>
    </xf>
    <xf numFmtId="173" fontId="6" fillId="0" borderId="0" xfId="0" applyNumberFormat="1" applyFont="1"/>
    <xf numFmtId="0" fontId="24" fillId="0" borderId="0" xfId="0" applyFont="1"/>
    <xf numFmtId="168" fontId="5" fillId="0" borderId="0" xfId="0" applyNumberFormat="1" applyFont="1" applyAlignment="1">
      <alignment horizontal="center"/>
    </xf>
    <xf numFmtId="49" fontId="6" fillId="0" borderId="0" xfId="0" applyNumberFormat="1" applyFont="1"/>
    <xf numFmtId="49" fontId="6" fillId="0" borderId="0" xfId="0" applyNumberFormat="1" applyFont="1" applyAlignment="1">
      <alignment horizontal="left"/>
    </xf>
    <xf numFmtId="166" fontId="9" fillId="0" borderId="0" xfId="1" applyFont="1"/>
    <xf numFmtId="166" fontId="10" fillId="0" borderId="0" xfId="1" applyFont="1"/>
    <xf numFmtId="166" fontId="4" fillId="0" borderId="0" xfId="1" applyFont="1" applyAlignment="1">
      <alignment vertical="center"/>
    </xf>
    <xf numFmtId="164" fontId="29" fillId="0" borderId="0" xfId="0" applyNumberFormat="1" applyFont="1" applyAlignment="1">
      <alignment vertical="center"/>
    </xf>
    <xf numFmtId="166" fontId="29" fillId="0" borderId="0" xfId="1" applyFont="1" applyFill="1" applyAlignment="1">
      <alignment vertical="center"/>
    </xf>
    <xf numFmtId="166" fontId="4" fillId="0" borderId="0" xfId="1" applyFont="1" applyFill="1" applyAlignment="1">
      <alignment horizontal="center" vertical="center"/>
    </xf>
    <xf numFmtId="166" fontId="5" fillId="0" borderId="0" xfId="1" applyFont="1" applyFill="1" applyAlignment="1">
      <alignment horizontal="left"/>
    </xf>
    <xf numFmtId="166" fontId="4" fillId="0" borderId="0" xfId="1" applyFont="1"/>
    <xf numFmtId="166" fontId="6" fillId="0" borderId="0" xfId="1" applyFont="1"/>
    <xf numFmtId="168" fontId="65" fillId="0" borderId="2" xfId="1" applyNumberFormat="1" applyFont="1" applyBorder="1"/>
    <xf numFmtId="168" fontId="4" fillId="0" borderId="2" xfId="1" applyNumberFormat="1" applyFont="1" applyFill="1" applyBorder="1" applyAlignment="1">
      <alignment horizontal="center"/>
    </xf>
    <xf numFmtId="168" fontId="4" fillId="0" borderId="2" xfId="1" applyNumberFormat="1" applyFont="1" applyBorder="1" applyAlignment="1">
      <alignment horizontal="center"/>
    </xf>
    <xf numFmtId="168" fontId="4" fillId="0" borderId="3" xfId="1" applyNumberFormat="1" applyFont="1" applyBorder="1" applyAlignment="1">
      <alignment horizontal="center"/>
    </xf>
    <xf numFmtId="168" fontId="5" fillId="0" borderId="2" xfId="1" applyNumberFormat="1" applyFont="1" applyBorder="1"/>
    <xf numFmtId="168" fontId="5" fillId="0" borderId="1" xfId="1" applyNumberFormat="1" applyFont="1" applyBorder="1"/>
    <xf numFmtId="168" fontId="5" fillId="0" borderId="3" xfId="1" applyNumberFormat="1" applyFont="1" applyBorder="1"/>
    <xf numFmtId="168" fontId="5" fillId="0" borderId="0" xfId="1" applyNumberFormat="1" applyFont="1"/>
    <xf numFmtId="168" fontId="4" fillId="0" borderId="4" xfId="12" applyNumberFormat="1" applyFont="1" applyBorder="1" applyAlignment="1">
      <alignment horizontal="center"/>
    </xf>
    <xf numFmtId="168" fontId="27" fillId="0" borderId="0" xfId="1" applyNumberFormat="1" applyFont="1"/>
    <xf numFmtId="168" fontId="5" fillId="0" borderId="0" xfId="89" applyNumberFormat="1" applyFont="1" applyAlignment="1">
      <alignment horizontal="center"/>
    </xf>
    <xf numFmtId="168" fontId="4" fillId="0" borderId="0" xfId="1" applyNumberFormat="1" applyFont="1" applyFill="1" applyAlignment="1">
      <alignment vertical="center"/>
    </xf>
    <xf numFmtId="168" fontId="16" fillId="0" borderId="0" xfId="0" applyNumberFormat="1" applyFont="1" applyAlignment="1">
      <alignment horizontal="left"/>
    </xf>
    <xf numFmtId="168" fontId="4" fillId="0" borderId="2" xfId="1" quotePrefix="1" applyNumberFormat="1" applyFont="1" applyFill="1" applyBorder="1" applyAlignment="1">
      <alignment horizontal="center"/>
    </xf>
    <xf numFmtId="168" fontId="5" fillId="0" borderId="3" xfId="1" applyNumberFormat="1" applyFont="1" applyFill="1" applyBorder="1" applyAlignment="1">
      <alignment horizontal="center"/>
    </xf>
    <xf numFmtId="168" fontId="27" fillId="0" borderId="0" xfId="1" applyNumberFormat="1" applyFont="1" applyFill="1" applyAlignment="1">
      <alignment horizontal="center"/>
    </xf>
    <xf numFmtId="166" fontId="4" fillId="0" borderId="0" xfId="1" applyFont="1" applyAlignment="1">
      <alignment horizontal="center"/>
    </xf>
    <xf numFmtId="186" fontId="4" fillId="0" borderId="3" xfId="12" applyNumberFormat="1" applyFont="1" applyFill="1" applyBorder="1" applyAlignment="1">
      <alignment horizontal="center"/>
    </xf>
    <xf numFmtId="166" fontId="4" fillId="0" borderId="3" xfId="12" applyFont="1" applyFill="1" applyBorder="1" applyAlignment="1">
      <alignment horizontal="center"/>
    </xf>
    <xf numFmtId="186" fontId="4" fillId="0" borderId="0" xfId="0" applyNumberFormat="1" applyFont="1"/>
    <xf numFmtId="186" fontId="4" fillId="0" borderId="3" xfId="12" applyNumberFormat="1" applyFont="1" applyFill="1" applyBorder="1" applyAlignment="1">
      <alignment horizontal="right"/>
    </xf>
    <xf numFmtId="186" fontId="4" fillId="0" borderId="0" xfId="0" applyNumberFormat="1" applyFont="1" applyAlignment="1">
      <alignment horizontal="center"/>
    </xf>
    <xf numFmtId="166" fontId="4" fillId="0" borderId="0" xfId="12" applyFont="1" applyFill="1" applyBorder="1" applyAlignment="1">
      <alignment horizontal="center"/>
    </xf>
    <xf numFmtId="168" fontId="4" fillId="0" borderId="0" xfId="1" applyNumberFormat="1" applyFont="1" applyAlignment="1">
      <alignment vertical="center"/>
    </xf>
    <xf numFmtId="0" fontId="8" fillId="0" borderId="0" xfId="0" quotePrefix="1" applyFont="1" applyAlignment="1">
      <alignment horizontal="center"/>
    </xf>
    <xf numFmtId="167" fontId="6" fillId="0" borderId="1" xfId="0" applyNumberFormat="1" applyFont="1" applyBorder="1" applyAlignment="1">
      <alignment horizontal="center"/>
    </xf>
    <xf numFmtId="0" fontId="1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7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</cellXfs>
  <cellStyles count="536">
    <cellStyle name="20% - ส่วนที่ถูกเน้น1 2" xfId="92" xr:uid="{00000000-0005-0000-0000-000000000000}"/>
    <cellStyle name="20% - ส่วนที่ถูกเน้น2 2" xfId="93" xr:uid="{00000000-0005-0000-0000-000001000000}"/>
    <cellStyle name="20% - ส่วนที่ถูกเน้น3 2" xfId="94" xr:uid="{00000000-0005-0000-0000-000002000000}"/>
    <cellStyle name="20% - ส่วนที่ถูกเน้น4 2" xfId="95" xr:uid="{00000000-0005-0000-0000-000003000000}"/>
    <cellStyle name="20% - ส่วนที่ถูกเน้น5 2" xfId="96" xr:uid="{00000000-0005-0000-0000-000004000000}"/>
    <cellStyle name="20% - ส่วนที่ถูกเน้น6 2" xfId="97" xr:uid="{00000000-0005-0000-0000-000005000000}"/>
    <cellStyle name="40% - ส่วนที่ถูกเน้น1 2" xfId="98" xr:uid="{00000000-0005-0000-0000-000006000000}"/>
    <cellStyle name="40% - ส่วนที่ถูกเน้น2 2" xfId="99" xr:uid="{00000000-0005-0000-0000-000007000000}"/>
    <cellStyle name="40% - ส่วนที่ถูกเน้น3 2" xfId="100" xr:uid="{00000000-0005-0000-0000-000008000000}"/>
    <cellStyle name="40% - ส่วนที่ถูกเน้น4 2" xfId="101" xr:uid="{00000000-0005-0000-0000-000009000000}"/>
    <cellStyle name="40% - ส่วนที่ถูกเน้น5 2" xfId="102" xr:uid="{00000000-0005-0000-0000-00000A000000}"/>
    <cellStyle name="40% - ส่วนที่ถูกเน้น6 2" xfId="103" xr:uid="{00000000-0005-0000-0000-00000B000000}"/>
    <cellStyle name="60% - ส่วนที่ถูกเน้น1 2" xfId="104" xr:uid="{00000000-0005-0000-0000-00000C000000}"/>
    <cellStyle name="60% - ส่วนที่ถูกเน้น2 2" xfId="105" xr:uid="{00000000-0005-0000-0000-00000D000000}"/>
    <cellStyle name="60% - ส่วนที่ถูกเน้น3 2" xfId="106" xr:uid="{00000000-0005-0000-0000-00000E000000}"/>
    <cellStyle name="60% - ส่วนที่ถูกเน้น4 2" xfId="107" xr:uid="{00000000-0005-0000-0000-00000F000000}"/>
    <cellStyle name="60% - ส่วนที่ถูกเน้น5 2" xfId="108" xr:uid="{00000000-0005-0000-0000-000010000000}"/>
    <cellStyle name="60% - ส่วนที่ถูกเน้น6 2" xfId="109" xr:uid="{00000000-0005-0000-0000-000011000000}"/>
    <cellStyle name="border" xfId="110" xr:uid="{00000000-0005-0000-0000-000012000000}"/>
    <cellStyle name="Comma 10" xfId="2" xr:uid="{00000000-0005-0000-0000-000014000000}"/>
    <cellStyle name="Comma 10 2" xfId="112" xr:uid="{00000000-0005-0000-0000-000015000000}"/>
    <cellStyle name="Comma 10 2 2" xfId="113" xr:uid="{00000000-0005-0000-0000-000016000000}"/>
    <cellStyle name="Comma 10 2 2 2" xfId="114" xr:uid="{00000000-0005-0000-0000-000017000000}"/>
    <cellStyle name="Comma 10 2 3" xfId="115" xr:uid="{00000000-0005-0000-0000-000018000000}"/>
    <cellStyle name="Comma 10 3" xfId="116" xr:uid="{00000000-0005-0000-0000-000019000000}"/>
    <cellStyle name="Comma 10 3 2" xfId="117" xr:uid="{00000000-0005-0000-0000-00001A000000}"/>
    <cellStyle name="Comma 10 4" xfId="111" xr:uid="{00000000-0005-0000-0000-00001B000000}"/>
    <cellStyle name="Comma 11" xfId="3" xr:uid="{00000000-0005-0000-0000-00001C000000}"/>
    <cellStyle name="Comma 11 2" xfId="119" xr:uid="{00000000-0005-0000-0000-00001D000000}"/>
    <cellStyle name="Comma 11 2 2" xfId="120" xr:uid="{00000000-0005-0000-0000-00001E000000}"/>
    <cellStyle name="Comma 11 3" xfId="118" xr:uid="{00000000-0005-0000-0000-00001F000000}"/>
    <cellStyle name="Comma 12" xfId="4" xr:uid="{00000000-0005-0000-0000-000020000000}"/>
    <cellStyle name="Comma 12 2" xfId="122" xr:uid="{00000000-0005-0000-0000-000021000000}"/>
    <cellStyle name="Comma 12 2 2" xfId="123" xr:uid="{00000000-0005-0000-0000-000022000000}"/>
    <cellStyle name="Comma 12 2 2 2" xfId="124" xr:uid="{00000000-0005-0000-0000-000023000000}"/>
    <cellStyle name="Comma 12 2 3" xfId="125" xr:uid="{00000000-0005-0000-0000-000024000000}"/>
    <cellStyle name="Comma 12 3" xfId="126" xr:uid="{00000000-0005-0000-0000-000025000000}"/>
    <cellStyle name="Comma 12 3 2" xfId="127" xr:uid="{00000000-0005-0000-0000-000026000000}"/>
    <cellStyle name="Comma 12 4" xfId="121" xr:uid="{00000000-0005-0000-0000-000027000000}"/>
    <cellStyle name="Comma 13" xfId="5" xr:uid="{00000000-0005-0000-0000-000028000000}"/>
    <cellStyle name="Comma 13 2" xfId="129" xr:uid="{00000000-0005-0000-0000-000029000000}"/>
    <cellStyle name="Comma 13 2 2" xfId="130" xr:uid="{00000000-0005-0000-0000-00002A000000}"/>
    <cellStyle name="Comma 13 2 2 2" xfId="131" xr:uid="{00000000-0005-0000-0000-00002B000000}"/>
    <cellStyle name="Comma 13 2 3" xfId="132" xr:uid="{00000000-0005-0000-0000-00002C000000}"/>
    <cellStyle name="Comma 13 3" xfId="133" xr:uid="{00000000-0005-0000-0000-00002D000000}"/>
    <cellStyle name="Comma 13 3 2" xfId="134" xr:uid="{00000000-0005-0000-0000-00002E000000}"/>
    <cellStyle name="Comma 13 4" xfId="128" xr:uid="{00000000-0005-0000-0000-00002F000000}"/>
    <cellStyle name="Comma 13 5 4" xfId="135" xr:uid="{00000000-0005-0000-0000-000030000000}"/>
    <cellStyle name="Comma 13 5 4 2" xfId="136" xr:uid="{00000000-0005-0000-0000-000031000000}"/>
    <cellStyle name="Comma 13 5 4 2 2" xfId="137" xr:uid="{00000000-0005-0000-0000-000032000000}"/>
    <cellStyle name="Comma 13 5 4 3" xfId="138" xr:uid="{00000000-0005-0000-0000-000033000000}"/>
    <cellStyle name="Comma 14" xfId="139" xr:uid="{00000000-0005-0000-0000-000034000000}"/>
    <cellStyle name="Comma 15" xfId="140" xr:uid="{00000000-0005-0000-0000-000035000000}"/>
    <cellStyle name="Comma 16" xfId="141" xr:uid="{00000000-0005-0000-0000-000036000000}"/>
    <cellStyle name="Comma 16 2" xfId="142" xr:uid="{00000000-0005-0000-0000-000037000000}"/>
    <cellStyle name="Comma 16 2 2" xfId="143" xr:uid="{00000000-0005-0000-0000-000038000000}"/>
    <cellStyle name="Comma 16 2 2 2" xfId="144" xr:uid="{00000000-0005-0000-0000-000039000000}"/>
    <cellStyle name="Comma 16 2 3" xfId="145" xr:uid="{00000000-0005-0000-0000-00003A000000}"/>
    <cellStyle name="Comma 17" xfId="146" xr:uid="{00000000-0005-0000-0000-00003B000000}"/>
    <cellStyle name="Comma 17 2" xfId="147" xr:uid="{00000000-0005-0000-0000-00003C000000}"/>
    <cellStyle name="Comma 17 2 2" xfId="148" xr:uid="{00000000-0005-0000-0000-00003D000000}"/>
    <cellStyle name="Comma 17 2 2 2" xfId="149" xr:uid="{00000000-0005-0000-0000-00003E000000}"/>
    <cellStyle name="Comma 17 2 3" xfId="150" xr:uid="{00000000-0005-0000-0000-00003F000000}"/>
    <cellStyle name="Comma 18" xfId="151" xr:uid="{00000000-0005-0000-0000-000040000000}"/>
    <cellStyle name="Comma 19" xfId="152" xr:uid="{00000000-0005-0000-0000-000041000000}"/>
    <cellStyle name="Comma 19 2" xfId="153" xr:uid="{00000000-0005-0000-0000-000042000000}"/>
    <cellStyle name="Comma 19 2 2" xfId="154" xr:uid="{00000000-0005-0000-0000-000043000000}"/>
    <cellStyle name="Comma 19 3" xfId="155" xr:uid="{00000000-0005-0000-0000-000044000000}"/>
    <cellStyle name="Comma 2" xfId="6" xr:uid="{00000000-0005-0000-0000-000045000000}"/>
    <cellStyle name="Comma 2 2" xfId="7" xr:uid="{00000000-0005-0000-0000-000046000000}"/>
    <cellStyle name="Comma 2 2 2" xfId="158" xr:uid="{00000000-0005-0000-0000-000047000000}"/>
    <cellStyle name="Comma 2 2 2 2" xfId="159" xr:uid="{00000000-0005-0000-0000-000048000000}"/>
    <cellStyle name="Comma 2 2 2 2 2" xfId="160" xr:uid="{00000000-0005-0000-0000-000049000000}"/>
    <cellStyle name="Comma 2 2 2 2 2 2" xfId="161" xr:uid="{00000000-0005-0000-0000-00004A000000}"/>
    <cellStyle name="Comma 2 2 2 2 3" xfId="162" xr:uid="{00000000-0005-0000-0000-00004B000000}"/>
    <cellStyle name="Comma 2 2 2 3" xfId="163" xr:uid="{00000000-0005-0000-0000-00004C000000}"/>
    <cellStyle name="Comma 2 2 2 3 2" xfId="164" xr:uid="{00000000-0005-0000-0000-00004D000000}"/>
    <cellStyle name="Comma 2 2 2 3 2 2" xfId="165" xr:uid="{00000000-0005-0000-0000-00004E000000}"/>
    <cellStyle name="Comma 2 2 2 3 3" xfId="166" xr:uid="{00000000-0005-0000-0000-00004F000000}"/>
    <cellStyle name="Comma 2 2 2 4" xfId="167" xr:uid="{00000000-0005-0000-0000-000050000000}"/>
    <cellStyle name="Comma 2 2 2 4 2" xfId="168" xr:uid="{00000000-0005-0000-0000-000051000000}"/>
    <cellStyle name="Comma 2 2 2 5" xfId="169" xr:uid="{00000000-0005-0000-0000-000052000000}"/>
    <cellStyle name="Comma 2 2 3" xfId="170" xr:uid="{00000000-0005-0000-0000-000053000000}"/>
    <cellStyle name="Comma 2 2 3 2" xfId="171" xr:uid="{00000000-0005-0000-0000-000054000000}"/>
    <cellStyle name="Comma 2 2 3 2 2" xfId="172" xr:uid="{00000000-0005-0000-0000-000055000000}"/>
    <cellStyle name="Comma 2 2 3 3" xfId="173" xr:uid="{00000000-0005-0000-0000-000056000000}"/>
    <cellStyle name="Comma 2 2 4" xfId="174" xr:uid="{00000000-0005-0000-0000-000057000000}"/>
    <cellStyle name="Comma 2 2 4 2" xfId="175" xr:uid="{00000000-0005-0000-0000-000058000000}"/>
    <cellStyle name="Comma 2 2 5" xfId="176" xr:uid="{00000000-0005-0000-0000-000059000000}"/>
    <cellStyle name="Comma 2 2 6" xfId="157" xr:uid="{00000000-0005-0000-0000-00005A000000}"/>
    <cellStyle name="Comma 2 3" xfId="8" xr:uid="{00000000-0005-0000-0000-00005B000000}"/>
    <cellStyle name="Comma 2 3 2" xfId="178" xr:uid="{00000000-0005-0000-0000-00005C000000}"/>
    <cellStyle name="Comma 2 3 2 2" xfId="179" xr:uid="{00000000-0005-0000-0000-00005D000000}"/>
    <cellStyle name="Comma 2 3 2 2 2" xfId="180" xr:uid="{00000000-0005-0000-0000-00005E000000}"/>
    <cellStyle name="Comma 2 3 3" xfId="181" xr:uid="{00000000-0005-0000-0000-00005F000000}"/>
    <cellStyle name="Comma 2 3 3 2" xfId="182" xr:uid="{00000000-0005-0000-0000-000060000000}"/>
    <cellStyle name="Comma 2 3 4" xfId="183" xr:uid="{00000000-0005-0000-0000-000061000000}"/>
    <cellStyle name="Comma 2 3 5" xfId="177" xr:uid="{00000000-0005-0000-0000-000062000000}"/>
    <cellStyle name="Comma 2 4" xfId="9" xr:uid="{00000000-0005-0000-0000-000063000000}"/>
    <cellStyle name="Comma 2 4 2" xfId="185" xr:uid="{00000000-0005-0000-0000-000064000000}"/>
    <cellStyle name="Comma 2 4 2 2" xfId="186" xr:uid="{00000000-0005-0000-0000-000065000000}"/>
    <cellStyle name="Comma 2 4 3" xfId="187" xr:uid="{00000000-0005-0000-0000-000066000000}"/>
    <cellStyle name="Comma 2 4 4" xfId="184" xr:uid="{00000000-0005-0000-0000-000067000000}"/>
    <cellStyle name="Comma 2 5" xfId="10" xr:uid="{00000000-0005-0000-0000-000068000000}"/>
    <cellStyle name="Comma 2 5 2" xfId="189" xr:uid="{00000000-0005-0000-0000-000069000000}"/>
    <cellStyle name="Comma 2 5 3" xfId="188" xr:uid="{00000000-0005-0000-0000-00006A000000}"/>
    <cellStyle name="Comma 2 6" xfId="11" xr:uid="{00000000-0005-0000-0000-00006B000000}"/>
    <cellStyle name="Comma 2 6 2" xfId="191" xr:uid="{00000000-0005-0000-0000-00006C000000}"/>
    <cellStyle name="Comma 2 6 3" xfId="190" xr:uid="{00000000-0005-0000-0000-00006D000000}"/>
    <cellStyle name="Comma 2 7" xfId="192" xr:uid="{00000000-0005-0000-0000-00006E000000}"/>
    <cellStyle name="Comma 2 7 2" xfId="193" xr:uid="{00000000-0005-0000-0000-00006F000000}"/>
    <cellStyle name="Comma 2 8" xfId="194" xr:uid="{00000000-0005-0000-0000-000070000000}"/>
    <cellStyle name="Comma 2 9" xfId="156" xr:uid="{00000000-0005-0000-0000-000071000000}"/>
    <cellStyle name="Comma 20" xfId="195" xr:uid="{00000000-0005-0000-0000-000072000000}"/>
    <cellStyle name="Comma 20 2" xfId="196" xr:uid="{00000000-0005-0000-0000-000073000000}"/>
    <cellStyle name="Comma 20 2 2" xfId="197" xr:uid="{00000000-0005-0000-0000-000074000000}"/>
    <cellStyle name="Comma 20 3" xfId="198" xr:uid="{00000000-0005-0000-0000-000075000000}"/>
    <cellStyle name="Comma 21" xfId="199" xr:uid="{00000000-0005-0000-0000-000076000000}"/>
    <cellStyle name="Comma 21 2" xfId="200" xr:uid="{00000000-0005-0000-0000-000077000000}"/>
    <cellStyle name="Comma 21 2 2" xfId="201" xr:uid="{00000000-0005-0000-0000-000078000000}"/>
    <cellStyle name="Comma 21 3" xfId="202" xr:uid="{00000000-0005-0000-0000-000079000000}"/>
    <cellStyle name="Comma 22" xfId="203" xr:uid="{00000000-0005-0000-0000-00007A000000}"/>
    <cellStyle name="Comma 22 2" xfId="204" xr:uid="{00000000-0005-0000-0000-00007B000000}"/>
    <cellStyle name="Comma 23" xfId="205" xr:uid="{00000000-0005-0000-0000-00007C000000}"/>
    <cellStyle name="Comma 23 2" xfId="206" xr:uid="{00000000-0005-0000-0000-00007D000000}"/>
    <cellStyle name="Comma 24" xfId="207" xr:uid="{00000000-0005-0000-0000-00007E000000}"/>
    <cellStyle name="Comma 25" xfId="486" xr:uid="{00000000-0005-0000-0000-00007F000000}"/>
    <cellStyle name="Comma 27" xfId="208" xr:uid="{00000000-0005-0000-0000-000080000000}"/>
    <cellStyle name="Comma 27 2" xfId="209" xr:uid="{00000000-0005-0000-0000-000081000000}"/>
    <cellStyle name="Comma 27 2 2" xfId="210" xr:uid="{00000000-0005-0000-0000-000082000000}"/>
    <cellStyle name="Comma 27 3" xfId="211" xr:uid="{00000000-0005-0000-0000-000083000000}"/>
    <cellStyle name="Comma 3" xfId="12" xr:uid="{00000000-0005-0000-0000-000084000000}"/>
    <cellStyle name="Comma 3 2" xfId="13" xr:uid="{00000000-0005-0000-0000-000085000000}"/>
    <cellStyle name="Comma 3 2 2" xfId="214" xr:uid="{00000000-0005-0000-0000-000086000000}"/>
    <cellStyle name="Comma 3 2 2 2" xfId="215" xr:uid="{00000000-0005-0000-0000-000087000000}"/>
    <cellStyle name="Comma 3 2 2 2 2" xfId="216" xr:uid="{00000000-0005-0000-0000-000088000000}"/>
    <cellStyle name="Comma 3 2 2 3" xfId="217" xr:uid="{00000000-0005-0000-0000-000089000000}"/>
    <cellStyle name="Comma 3 2 3" xfId="218" xr:uid="{00000000-0005-0000-0000-00008A000000}"/>
    <cellStyle name="Comma 3 2 3 2" xfId="219" xr:uid="{00000000-0005-0000-0000-00008B000000}"/>
    <cellStyle name="Comma 3 2 4" xfId="220" xr:uid="{00000000-0005-0000-0000-00008C000000}"/>
    <cellStyle name="Comma 3 2 5" xfId="221" xr:uid="{00000000-0005-0000-0000-00008D000000}"/>
    <cellStyle name="Comma 3 2 6" xfId="213" xr:uid="{00000000-0005-0000-0000-00008E000000}"/>
    <cellStyle name="Comma 3 3" xfId="14" xr:uid="{00000000-0005-0000-0000-00008F000000}"/>
    <cellStyle name="Comma 3 3 2" xfId="223" xr:uid="{00000000-0005-0000-0000-000090000000}"/>
    <cellStyle name="Comma 3 3 2 2" xfId="224" xr:uid="{00000000-0005-0000-0000-000091000000}"/>
    <cellStyle name="Comma 3 3 3" xfId="225" xr:uid="{00000000-0005-0000-0000-000092000000}"/>
    <cellStyle name="Comma 3 3 4" xfId="226" xr:uid="{00000000-0005-0000-0000-000093000000}"/>
    <cellStyle name="Comma 3 3 5" xfId="222" xr:uid="{00000000-0005-0000-0000-000094000000}"/>
    <cellStyle name="Comma 3 4" xfId="15" xr:uid="{00000000-0005-0000-0000-000095000000}"/>
    <cellStyle name="Comma 3 4 2" xfId="228" xr:uid="{00000000-0005-0000-0000-000096000000}"/>
    <cellStyle name="Comma 3 4 2 2" xfId="229" xr:uid="{00000000-0005-0000-0000-000097000000}"/>
    <cellStyle name="Comma 3 4 3" xfId="230" xr:uid="{00000000-0005-0000-0000-000098000000}"/>
    <cellStyle name="Comma 3 4 4" xfId="231" xr:uid="{00000000-0005-0000-0000-000099000000}"/>
    <cellStyle name="Comma 3 4 5" xfId="227" xr:uid="{00000000-0005-0000-0000-00009A000000}"/>
    <cellStyle name="Comma 3 5" xfId="16" xr:uid="{00000000-0005-0000-0000-00009B000000}"/>
    <cellStyle name="Comma 3 5 2" xfId="233" xr:uid="{00000000-0005-0000-0000-00009C000000}"/>
    <cellStyle name="Comma 3 5 3" xfId="234" xr:uid="{00000000-0005-0000-0000-00009D000000}"/>
    <cellStyle name="Comma 3 5 4" xfId="232" xr:uid="{00000000-0005-0000-0000-00009E000000}"/>
    <cellStyle name="Comma 3 6" xfId="17" xr:uid="{00000000-0005-0000-0000-00009F000000}"/>
    <cellStyle name="Comma 3 7" xfId="235" xr:uid="{00000000-0005-0000-0000-0000A0000000}"/>
    <cellStyle name="Comma 3 7 2" xfId="236" xr:uid="{00000000-0005-0000-0000-0000A1000000}"/>
    <cellStyle name="Comma 3 8" xfId="237" xr:uid="{00000000-0005-0000-0000-0000A2000000}"/>
    <cellStyle name="Comma 3 9" xfId="212" xr:uid="{00000000-0005-0000-0000-0000A3000000}"/>
    <cellStyle name="Comma 30" xfId="238" xr:uid="{00000000-0005-0000-0000-0000A4000000}"/>
    <cellStyle name="Comma 4" xfId="18" xr:uid="{00000000-0005-0000-0000-0000A5000000}"/>
    <cellStyle name="Comma 4 2" xfId="19" xr:uid="{00000000-0005-0000-0000-0000A6000000}"/>
    <cellStyle name="Comma 4 2 2" xfId="241" xr:uid="{00000000-0005-0000-0000-0000A7000000}"/>
    <cellStyle name="Comma 4 2 2 2" xfId="242" xr:uid="{00000000-0005-0000-0000-0000A8000000}"/>
    <cellStyle name="Comma 4 2 2 2 2" xfId="243" xr:uid="{00000000-0005-0000-0000-0000A9000000}"/>
    <cellStyle name="Comma 4 2 2 2 2 2" xfId="244" xr:uid="{00000000-0005-0000-0000-0000AA000000}"/>
    <cellStyle name="Comma 4 2 2 2 3" xfId="245" xr:uid="{00000000-0005-0000-0000-0000AB000000}"/>
    <cellStyle name="Comma 4 2 2 3" xfId="246" xr:uid="{00000000-0005-0000-0000-0000AC000000}"/>
    <cellStyle name="Comma 4 2 2 3 2" xfId="247" xr:uid="{00000000-0005-0000-0000-0000AD000000}"/>
    <cellStyle name="Comma 4 2 2 4" xfId="248" xr:uid="{00000000-0005-0000-0000-0000AE000000}"/>
    <cellStyle name="Comma 4 2 3" xfId="249" xr:uid="{00000000-0005-0000-0000-0000AF000000}"/>
    <cellStyle name="Comma 4 2 3 2" xfId="250" xr:uid="{00000000-0005-0000-0000-0000B0000000}"/>
    <cellStyle name="Comma 4 2 3 2 2" xfId="251" xr:uid="{00000000-0005-0000-0000-0000B1000000}"/>
    <cellStyle name="Comma 4 2 3 3" xfId="252" xr:uid="{00000000-0005-0000-0000-0000B2000000}"/>
    <cellStyle name="Comma 4 2 4" xfId="253" xr:uid="{00000000-0005-0000-0000-0000B3000000}"/>
    <cellStyle name="Comma 4 2 4 2" xfId="254" xr:uid="{00000000-0005-0000-0000-0000B4000000}"/>
    <cellStyle name="Comma 4 2 5" xfId="255" xr:uid="{00000000-0005-0000-0000-0000B5000000}"/>
    <cellStyle name="Comma 4 2 5 2" xfId="256" xr:uid="{00000000-0005-0000-0000-0000B6000000}"/>
    <cellStyle name="Comma 4 2 6" xfId="257" xr:uid="{00000000-0005-0000-0000-0000B7000000}"/>
    <cellStyle name="Comma 4 2 7" xfId="240" xr:uid="{00000000-0005-0000-0000-0000B8000000}"/>
    <cellStyle name="Comma 4 3" xfId="20" xr:uid="{00000000-0005-0000-0000-0000B9000000}"/>
    <cellStyle name="Comma 4 3 2" xfId="259" xr:uid="{00000000-0005-0000-0000-0000BA000000}"/>
    <cellStyle name="Comma 4 3 2 2" xfId="260" xr:uid="{00000000-0005-0000-0000-0000BB000000}"/>
    <cellStyle name="Comma 4 3 3" xfId="261" xr:uid="{00000000-0005-0000-0000-0000BC000000}"/>
    <cellStyle name="Comma 4 3 3 2" xfId="262" xr:uid="{00000000-0005-0000-0000-0000BD000000}"/>
    <cellStyle name="Comma 4 3 4" xfId="263" xr:uid="{00000000-0005-0000-0000-0000BE000000}"/>
    <cellStyle name="Comma 4 3 5" xfId="258" xr:uid="{00000000-0005-0000-0000-0000BF000000}"/>
    <cellStyle name="Comma 4 4" xfId="21" xr:uid="{00000000-0005-0000-0000-0000C0000000}"/>
    <cellStyle name="Comma 4 4 2" xfId="265" xr:uid="{00000000-0005-0000-0000-0000C1000000}"/>
    <cellStyle name="Comma 4 4 2 2" xfId="266" xr:uid="{00000000-0005-0000-0000-0000C2000000}"/>
    <cellStyle name="Comma 4 4 3" xfId="267" xr:uid="{00000000-0005-0000-0000-0000C3000000}"/>
    <cellStyle name="Comma 4 4 4" xfId="264" xr:uid="{00000000-0005-0000-0000-0000C4000000}"/>
    <cellStyle name="Comma 4 5" xfId="22" xr:uid="{00000000-0005-0000-0000-0000C5000000}"/>
    <cellStyle name="Comma 4 5 2" xfId="269" xr:uid="{00000000-0005-0000-0000-0000C6000000}"/>
    <cellStyle name="Comma 4 5 3" xfId="268" xr:uid="{00000000-0005-0000-0000-0000C7000000}"/>
    <cellStyle name="Comma 4 6" xfId="23" xr:uid="{00000000-0005-0000-0000-0000C8000000}"/>
    <cellStyle name="Comma 4 6 2" xfId="271" xr:uid="{00000000-0005-0000-0000-0000C9000000}"/>
    <cellStyle name="Comma 4 6 3" xfId="270" xr:uid="{00000000-0005-0000-0000-0000CA000000}"/>
    <cellStyle name="Comma 4 7" xfId="272" xr:uid="{00000000-0005-0000-0000-0000CB000000}"/>
    <cellStyle name="Comma 4 7 2" xfId="273" xr:uid="{00000000-0005-0000-0000-0000CC000000}"/>
    <cellStyle name="Comma 4 8" xfId="274" xr:uid="{00000000-0005-0000-0000-0000CD000000}"/>
    <cellStyle name="Comma 4 9" xfId="239" xr:uid="{00000000-0005-0000-0000-0000CE000000}"/>
    <cellStyle name="Comma 5" xfId="275" xr:uid="{00000000-0005-0000-0000-0000CF000000}"/>
    <cellStyle name="Comma 5 2" xfId="24" xr:uid="{00000000-0005-0000-0000-0000D0000000}"/>
    <cellStyle name="Comma 5 2 2" xfId="277" xr:uid="{00000000-0005-0000-0000-0000D1000000}"/>
    <cellStyle name="Comma 5 2 2 2" xfId="278" xr:uid="{00000000-0005-0000-0000-0000D2000000}"/>
    <cellStyle name="Comma 5 2 3" xfId="276" xr:uid="{00000000-0005-0000-0000-0000D3000000}"/>
    <cellStyle name="Comma 5 3" xfId="25" xr:uid="{00000000-0005-0000-0000-0000D4000000}"/>
    <cellStyle name="Comma 5 3 2" xfId="280" xr:uid="{00000000-0005-0000-0000-0000D5000000}"/>
    <cellStyle name="Comma 5 3 3" xfId="279" xr:uid="{00000000-0005-0000-0000-0000D6000000}"/>
    <cellStyle name="Comma 5 4" xfId="26" xr:uid="{00000000-0005-0000-0000-0000D7000000}"/>
    <cellStyle name="Comma 5 4 2" xfId="282" xr:uid="{00000000-0005-0000-0000-0000D8000000}"/>
    <cellStyle name="Comma 5 4 3" xfId="281" xr:uid="{00000000-0005-0000-0000-0000D9000000}"/>
    <cellStyle name="Comma 5 5" xfId="27" xr:uid="{00000000-0005-0000-0000-0000DA000000}"/>
    <cellStyle name="Comma 5 5 2" xfId="284" xr:uid="{00000000-0005-0000-0000-0000DB000000}"/>
    <cellStyle name="Comma 5 5 3" xfId="283" xr:uid="{00000000-0005-0000-0000-0000DC000000}"/>
    <cellStyle name="Comma 5 6" xfId="28" xr:uid="{00000000-0005-0000-0000-0000DD000000}"/>
    <cellStyle name="Comma 5 6 2" xfId="286" xr:uid="{00000000-0005-0000-0000-0000DE000000}"/>
    <cellStyle name="Comma 5 6 3" xfId="285" xr:uid="{00000000-0005-0000-0000-0000DF000000}"/>
    <cellStyle name="Comma 6" xfId="29" xr:uid="{00000000-0005-0000-0000-0000E0000000}"/>
    <cellStyle name="Comma 6 2" xfId="288" xr:uid="{00000000-0005-0000-0000-0000E1000000}"/>
    <cellStyle name="Comma 6 2 2" xfId="289" xr:uid="{00000000-0005-0000-0000-0000E2000000}"/>
    <cellStyle name="Comma 6 2 2 2" xfId="290" xr:uid="{00000000-0005-0000-0000-0000E3000000}"/>
    <cellStyle name="Comma 6 2 2 2 2" xfId="291" xr:uid="{00000000-0005-0000-0000-0000E4000000}"/>
    <cellStyle name="Comma 6 2 2 3" xfId="292" xr:uid="{00000000-0005-0000-0000-0000E5000000}"/>
    <cellStyle name="Comma 6 2 3" xfId="293" xr:uid="{00000000-0005-0000-0000-0000E6000000}"/>
    <cellStyle name="Comma 6 2 3 2" xfId="294" xr:uid="{00000000-0005-0000-0000-0000E7000000}"/>
    <cellStyle name="Comma 6 2 4" xfId="295" xr:uid="{00000000-0005-0000-0000-0000E8000000}"/>
    <cellStyle name="Comma 6 3" xfId="296" xr:uid="{00000000-0005-0000-0000-0000E9000000}"/>
    <cellStyle name="Comma 6 3 2" xfId="297" xr:uid="{00000000-0005-0000-0000-0000EA000000}"/>
    <cellStyle name="Comma 6 3 2 2" xfId="298" xr:uid="{00000000-0005-0000-0000-0000EB000000}"/>
    <cellStyle name="Comma 6 3 3" xfId="299" xr:uid="{00000000-0005-0000-0000-0000EC000000}"/>
    <cellStyle name="Comma 6 4" xfId="300" xr:uid="{00000000-0005-0000-0000-0000ED000000}"/>
    <cellStyle name="Comma 6 4 2" xfId="301" xr:uid="{00000000-0005-0000-0000-0000EE000000}"/>
    <cellStyle name="Comma 6 5" xfId="302" xr:uid="{00000000-0005-0000-0000-0000EF000000}"/>
    <cellStyle name="Comma 6 6" xfId="303" xr:uid="{00000000-0005-0000-0000-0000F0000000}"/>
    <cellStyle name="Comma 6 7" xfId="287" xr:uid="{00000000-0005-0000-0000-0000F1000000}"/>
    <cellStyle name="Comma 7" xfId="30" xr:uid="{00000000-0005-0000-0000-0000F2000000}"/>
    <cellStyle name="Comma 7 2" xfId="305" xr:uid="{00000000-0005-0000-0000-0000F3000000}"/>
    <cellStyle name="Comma 7 2 2" xfId="306" xr:uid="{00000000-0005-0000-0000-0000F4000000}"/>
    <cellStyle name="Comma 7 2 2 2" xfId="307" xr:uid="{00000000-0005-0000-0000-0000F5000000}"/>
    <cellStyle name="Comma 7 2 2 2 2" xfId="308" xr:uid="{00000000-0005-0000-0000-0000F6000000}"/>
    <cellStyle name="Comma 7 2 2 3" xfId="309" xr:uid="{00000000-0005-0000-0000-0000F7000000}"/>
    <cellStyle name="Comma 7 2 3" xfId="310" xr:uid="{00000000-0005-0000-0000-0000F8000000}"/>
    <cellStyle name="Comma 7 2 3 2" xfId="311" xr:uid="{00000000-0005-0000-0000-0000F9000000}"/>
    <cellStyle name="Comma 7 2 4" xfId="312" xr:uid="{00000000-0005-0000-0000-0000FA000000}"/>
    <cellStyle name="Comma 7 3" xfId="313" xr:uid="{00000000-0005-0000-0000-0000FB000000}"/>
    <cellStyle name="Comma 7 3 2" xfId="314" xr:uid="{00000000-0005-0000-0000-0000FC000000}"/>
    <cellStyle name="Comma 7 3 2 2" xfId="315" xr:uid="{00000000-0005-0000-0000-0000FD000000}"/>
    <cellStyle name="Comma 7 3 3" xfId="316" xr:uid="{00000000-0005-0000-0000-0000FE000000}"/>
    <cellStyle name="Comma 7 4" xfId="317" xr:uid="{00000000-0005-0000-0000-0000FF000000}"/>
    <cellStyle name="Comma 7 4 2" xfId="318" xr:uid="{00000000-0005-0000-0000-000000010000}"/>
    <cellStyle name="Comma 7 5" xfId="319" xr:uid="{00000000-0005-0000-0000-000001010000}"/>
    <cellStyle name="Comma 7 5 2" xfId="320" xr:uid="{00000000-0005-0000-0000-000002010000}"/>
    <cellStyle name="Comma 7 6" xfId="321" xr:uid="{00000000-0005-0000-0000-000003010000}"/>
    <cellStyle name="Comma 7 7" xfId="304" xr:uid="{00000000-0005-0000-0000-000004010000}"/>
    <cellStyle name="Comma 8" xfId="31" xr:uid="{00000000-0005-0000-0000-000005010000}"/>
    <cellStyle name="Comma 8 2" xfId="323" xr:uid="{00000000-0005-0000-0000-000006010000}"/>
    <cellStyle name="Comma 8 2 2" xfId="324" xr:uid="{00000000-0005-0000-0000-000007010000}"/>
    <cellStyle name="Comma 8 2 2 2" xfId="325" xr:uid="{00000000-0005-0000-0000-000008010000}"/>
    <cellStyle name="Comma 8 2 3" xfId="326" xr:uid="{00000000-0005-0000-0000-000009010000}"/>
    <cellStyle name="Comma 8 3" xfId="327" xr:uid="{00000000-0005-0000-0000-00000A010000}"/>
    <cellStyle name="Comma 8 3 2" xfId="328" xr:uid="{00000000-0005-0000-0000-00000B010000}"/>
    <cellStyle name="Comma 8 4" xfId="329" xr:uid="{00000000-0005-0000-0000-00000C010000}"/>
    <cellStyle name="Comma 8 5" xfId="330" xr:uid="{00000000-0005-0000-0000-00000D010000}"/>
    <cellStyle name="Comma 8 6" xfId="322" xr:uid="{00000000-0005-0000-0000-00000E010000}"/>
    <cellStyle name="Comma 9" xfId="32" xr:uid="{00000000-0005-0000-0000-00000F010000}"/>
    <cellStyle name="Comma 9 2" xfId="332" xr:uid="{00000000-0005-0000-0000-000010010000}"/>
    <cellStyle name="Comma 9 2 2" xfId="333" xr:uid="{00000000-0005-0000-0000-000011010000}"/>
    <cellStyle name="Comma 9 3" xfId="331" xr:uid="{00000000-0005-0000-0000-000012010000}"/>
    <cellStyle name="comma zerodec" xfId="334" xr:uid="{00000000-0005-0000-0000-000013010000}"/>
    <cellStyle name="Currency 2" xfId="33" xr:uid="{00000000-0005-0000-0000-000014010000}"/>
    <cellStyle name="Currency 2 2" xfId="336" xr:uid="{00000000-0005-0000-0000-000015010000}"/>
    <cellStyle name="Currency 2 2 2" xfId="337" xr:uid="{00000000-0005-0000-0000-000016010000}"/>
    <cellStyle name="Currency 2 2 2 2" xfId="338" xr:uid="{00000000-0005-0000-0000-000017010000}"/>
    <cellStyle name="Currency 2 2 3" xfId="339" xr:uid="{00000000-0005-0000-0000-000018010000}"/>
    <cellStyle name="Currency 2 3" xfId="340" xr:uid="{00000000-0005-0000-0000-000019010000}"/>
    <cellStyle name="Currency 2 3 2" xfId="341" xr:uid="{00000000-0005-0000-0000-00001A010000}"/>
    <cellStyle name="Currency 2 4" xfId="342" xr:uid="{00000000-0005-0000-0000-00001B010000}"/>
    <cellStyle name="Currency 2 5" xfId="343" xr:uid="{00000000-0005-0000-0000-00001C010000}"/>
    <cellStyle name="Currency 2 6" xfId="335" xr:uid="{00000000-0005-0000-0000-00001D010000}"/>
    <cellStyle name="Currency 3" xfId="344" xr:uid="{00000000-0005-0000-0000-00001E010000}"/>
    <cellStyle name="Currency1" xfId="345" xr:uid="{00000000-0005-0000-0000-00001F010000}"/>
    <cellStyle name="Dollar (zero dec)" xfId="346" xr:uid="{00000000-0005-0000-0000-000020010000}"/>
    <cellStyle name="DRAFT" xfId="347" xr:uid="{00000000-0005-0000-0000-000021010000}"/>
    <cellStyle name="Grey" xfId="348" xr:uid="{00000000-0005-0000-0000-000022010000}"/>
    <cellStyle name="Heading" xfId="349" xr:uid="{00000000-0005-0000-0000-000023010000}"/>
    <cellStyle name="Hyperlink 2" xfId="350" xr:uid="{00000000-0005-0000-0000-000024010000}"/>
    <cellStyle name="Input [yellow]" xfId="351" xr:uid="{00000000-0005-0000-0000-000025010000}"/>
    <cellStyle name="no dec" xfId="352" xr:uid="{00000000-0005-0000-0000-000026010000}"/>
    <cellStyle name="Normal - Style1" xfId="353" xr:uid="{00000000-0005-0000-0000-000028010000}"/>
    <cellStyle name="Normal 10" xfId="34" xr:uid="{00000000-0005-0000-0000-000029010000}"/>
    <cellStyle name="Normal 10 2" xfId="355" xr:uid="{00000000-0005-0000-0000-00002A010000}"/>
    <cellStyle name="Normal 10 3" xfId="354" xr:uid="{00000000-0005-0000-0000-00002B010000}"/>
    <cellStyle name="Normal 11" xfId="356" xr:uid="{00000000-0005-0000-0000-00002C010000}"/>
    <cellStyle name="Normal 12" xfId="35" xr:uid="{00000000-0005-0000-0000-00002D010000}"/>
    <cellStyle name="Normal 12 2" xfId="358" xr:uid="{00000000-0005-0000-0000-00002E010000}"/>
    <cellStyle name="Normal 12 3" xfId="357" xr:uid="{00000000-0005-0000-0000-00002F010000}"/>
    <cellStyle name="Normal 13" xfId="359" xr:uid="{00000000-0005-0000-0000-000030010000}"/>
    <cellStyle name="Normal 14" xfId="360" xr:uid="{00000000-0005-0000-0000-000031010000}"/>
    <cellStyle name="Normal 15" xfId="361" xr:uid="{00000000-0005-0000-0000-000032010000}"/>
    <cellStyle name="Normal 16" xfId="362" xr:uid="{00000000-0005-0000-0000-000033010000}"/>
    <cellStyle name="Normal 16 2" xfId="363" xr:uid="{00000000-0005-0000-0000-000034010000}"/>
    <cellStyle name="Normal 16 3" xfId="364" xr:uid="{00000000-0005-0000-0000-000035010000}"/>
    <cellStyle name="Normal 17" xfId="365" xr:uid="{00000000-0005-0000-0000-000036010000}"/>
    <cellStyle name="Normal 18" xfId="366" xr:uid="{00000000-0005-0000-0000-000037010000}"/>
    <cellStyle name="Normal 18 2" xfId="367" xr:uid="{00000000-0005-0000-0000-000038010000}"/>
    <cellStyle name="Normal 19" xfId="368" xr:uid="{00000000-0005-0000-0000-000039010000}"/>
    <cellStyle name="Normal 19 2" xfId="369" xr:uid="{00000000-0005-0000-0000-00003A010000}"/>
    <cellStyle name="Normal 2" xfId="36" xr:uid="{00000000-0005-0000-0000-00003B010000}"/>
    <cellStyle name="Normal 2 10" xfId="370" xr:uid="{00000000-0005-0000-0000-00003C010000}"/>
    <cellStyle name="Normal 2 10 2" xfId="371" xr:uid="{00000000-0005-0000-0000-00003D010000}"/>
    <cellStyle name="Normal 2 10 2 2" xfId="372" xr:uid="{00000000-0005-0000-0000-00003E010000}"/>
    <cellStyle name="Normal 2 2" xfId="37" xr:uid="{00000000-0005-0000-0000-00003F010000}"/>
    <cellStyle name="Normal 2 2 2" xfId="373" xr:uid="{00000000-0005-0000-0000-000040010000}"/>
    <cellStyle name="Normal 2 3" xfId="38" xr:uid="{00000000-0005-0000-0000-000041010000}"/>
    <cellStyle name="Normal 2 3 2" xfId="375" xr:uid="{00000000-0005-0000-0000-000042010000}"/>
    <cellStyle name="Normal 2 3 3" xfId="374" xr:uid="{00000000-0005-0000-0000-000043010000}"/>
    <cellStyle name="Normal 2 4" xfId="39" xr:uid="{00000000-0005-0000-0000-000044010000}"/>
    <cellStyle name="Normal 2 4 2 2" xfId="376" xr:uid="{00000000-0005-0000-0000-000045010000}"/>
    <cellStyle name="Normal 2 4 2 2 2" xfId="377" xr:uid="{00000000-0005-0000-0000-000046010000}"/>
    <cellStyle name="Normal 2 5" xfId="40" xr:uid="{00000000-0005-0000-0000-000047010000}"/>
    <cellStyle name="Normal 2 6" xfId="41" xr:uid="{00000000-0005-0000-0000-000048010000}"/>
    <cellStyle name="Normal 2 7" xfId="42" xr:uid="{00000000-0005-0000-0000-000049010000}"/>
    <cellStyle name="Normal 2 8" xfId="43" xr:uid="{00000000-0005-0000-0000-00004A010000}"/>
    <cellStyle name="Normal 2 9" xfId="44" xr:uid="{00000000-0005-0000-0000-00004B010000}"/>
    <cellStyle name="Normal 20" xfId="378" xr:uid="{00000000-0005-0000-0000-00004C010000}"/>
    <cellStyle name="Normal 20 2" xfId="379" xr:uid="{00000000-0005-0000-0000-00004D010000}"/>
    <cellStyle name="Normal 21" xfId="380" xr:uid="{00000000-0005-0000-0000-00004E010000}"/>
    <cellStyle name="Normal 21 2" xfId="381" xr:uid="{00000000-0005-0000-0000-00004F010000}"/>
    <cellStyle name="Normal 22" xfId="382" xr:uid="{00000000-0005-0000-0000-000050010000}"/>
    <cellStyle name="Normal 22 2" xfId="383" xr:uid="{00000000-0005-0000-0000-000051010000}"/>
    <cellStyle name="Normal 23" xfId="384" xr:uid="{00000000-0005-0000-0000-000052010000}"/>
    <cellStyle name="Normal 23 2" xfId="385" xr:uid="{00000000-0005-0000-0000-000053010000}"/>
    <cellStyle name="Normal 24" xfId="386" xr:uid="{00000000-0005-0000-0000-000054010000}"/>
    <cellStyle name="Normal 25" xfId="387" xr:uid="{00000000-0005-0000-0000-000055010000}"/>
    <cellStyle name="Normal 25 2" xfId="388" xr:uid="{00000000-0005-0000-0000-000056010000}"/>
    <cellStyle name="Normal 26" xfId="91" xr:uid="{00000000-0005-0000-0000-000057010000}"/>
    <cellStyle name="Normal 27" xfId="448" xr:uid="{00000000-0005-0000-0000-000058010000}"/>
    <cellStyle name="Normal 28" xfId="531" xr:uid="{00000000-0005-0000-0000-000059010000}"/>
    <cellStyle name="Normal 29" xfId="532" xr:uid="{00000000-0005-0000-0000-00005A010000}"/>
    <cellStyle name="Normal 3" xfId="45" xr:uid="{00000000-0005-0000-0000-00005B010000}"/>
    <cellStyle name="Normal 3 2" xfId="46" xr:uid="{00000000-0005-0000-0000-00005C010000}"/>
    <cellStyle name="Normal 3 2 2" xfId="47" xr:uid="{00000000-0005-0000-0000-00005D010000}"/>
    <cellStyle name="Normal 3 2 2 2" xfId="391" xr:uid="{00000000-0005-0000-0000-00005E010000}"/>
    <cellStyle name="Normal 3 2 2 3" xfId="390" xr:uid="{00000000-0005-0000-0000-00005F010000}"/>
    <cellStyle name="Normal 3 2 3" xfId="48" xr:uid="{00000000-0005-0000-0000-000060010000}"/>
    <cellStyle name="Normal 3 2 3 2" xfId="392" xr:uid="{00000000-0005-0000-0000-000061010000}"/>
    <cellStyle name="Normal 3 2 4" xfId="49" xr:uid="{00000000-0005-0000-0000-000062010000}"/>
    <cellStyle name="Normal 3 2 4 2" xfId="393" xr:uid="{00000000-0005-0000-0000-000063010000}"/>
    <cellStyle name="Normal 3 2 5" xfId="50" xr:uid="{00000000-0005-0000-0000-000064010000}"/>
    <cellStyle name="Normal 3 2 5 2" xfId="394" xr:uid="{00000000-0005-0000-0000-000065010000}"/>
    <cellStyle name="Normal 3 2 6" xfId="51" xr:uid="{00000000-0005-0000-0000-000066010000}"/>
    <cellStyle name="Normal 3 2 6 2" xfId="395" xr:uid="{00000000-0005-0000-0000-000067010000}"/>
    <cellStyle name="Normal 3 3" xfId="52" xr:uid="{00000000-0005-0000-0000-000068010000}"/>
    <cellStyle name="Normal 3 4" xfId="53" xr:uid="{00000000-0005-0000-0000-000069010000}"/>
    <cellStyle name="Normal 3 4 2" xfId="396" xr:uid="{00000000-0005-0000-0000-00006A010000}"/>
    <cellStyle name="Normal 3 5" xfId="54" xr:uid="{00000000-0005-0000-0000-00006B010000}"/>
    <cellStyle name="Normal 3 6" xfId="55" xr:uid="{00000000-0005-0000-0000-00006C010000}"/>
    <cellStyle name="Normal 3 7" xfId="397" xr:uid="{00000000-0005-0000-0000-00006D010000}"/>
    <cellStyle name="Normal 3 8" xfId="389" xr:uid="{00000000-0005-0000-0000-00006E010000}"/>
    <cellStyle name="Normal 30" xfId="533" xr:uid="{00000000-0005-0000-0000-00006F010000}"/>
    <cellStyle name="Normal 31" xfId="398" xr:uid="{00000000-0005-0000-0000-000070010000}"/>
    <cellStyle name="Normal 32" xfId="534" xr:uid="{00000000-0005-0000-0000-000071010000}"/>
    <cellStyle name="Normal 33" xfId="535" xr:uid="{00000000-0005-0000-0000-000072010000}"/>
    <cellStyle name="Normal 34" xfId="447" xr:uid="{00000000-0005-0000-0000-000073010000}"/>
    <cellStyle name="Normal 4" xfId="399" xr:uid="{00000000-0005-0000-0000-000074010000}"/>
    <cellStyle name="Normal 4 2" xfId="56" xr:uid="{00000000-0005-0000-0000-000075010000}"/>
    <cellStyle name="Normal 4 2 2" xfId="401" xr:uid="{00000000-0005-0000-0000-000076010000}"/>
    <cellStyle name="Normal 4 2 3" xfId="400" xr:uid="{00000000-0005-0000-0000-000077010000}"/>
    <cellStyle name="Normal 4 3" xfId="57" xr:uid="{00000000-0005-0000-0000-000078010000}"/>
    <cellStyle name="Normal 4 3 2" xfId="402" xr:uid="{00000000-0005-0000-0000-000079010000}"/>
    <cellStyle name="Normal 4 4" xfId="58" xr:uid="{00000000-0005-0000-0000-00007A010000}"/>
    <cellStyle name="Normal 4 4 2" xfId="403" xr:uid="{00000000-0005-0000-0000-00007B010000}"/>
    <cellStyle name="Normal 4 5" xfId="59" xr:uid="{00000000-0005-0000-0000-00007C010000}"/>
    <cellStyle name="Normal 4 5 2" xfId="404" xr:uid="{00000000-0005-0000-0000-00007D010000}"/>
    <cellStyle name="Normal 4 6" xfId="60" xr:uid="{00000000-0005-0000-0000-00007E010000}"/>
    <cellStyle name="Normal 4 6 2" xfId="405" xr:uid="{00000000-0005-0000-0000-00007F010000}"/>
    <cellStyle name="Normal 5" xfId="406" xr:uid="{00000000-0005-0000-0000-000080010000}"/>
    <cellStyle name="Normal 5 2" xfId="61" xr:uid="{00000000-0005-0000-0000-000081010000}"/>
    <cellStyle name="Normal 5 2 2" xfId="408" xr:uid="{00000000-0005-0000-0000-000082010000}"/>
    <cellStyle name="Normal 5 2 3" xfId="407" xr:uid="{00000000-0005-0000-0000-000083010000}"/>
    <cellStyle name="Normal 5 3" xfId="62" xr:uid="{00000000-0005-0000-0000-000084010000}"/>
    <cellStyle name="Normal 5 4" xfId="63" xr:uid="{00000000-0005-0000-0000-000085010000}"/>
    <cellStyle name="Normal 5 5" xfId="64" xr:uid="{00000000-0005-0000-0000-000086010000}"/>
    <cellStyle name="Normal 5 6" xfId="65" xr:uid="{00000000-0005-0000-0000-000087010000}"/>
    <cellStyle name="Normal 6" xfId="412" xr:uid="{00000000-0005-0000-0000-000088010000}"/>
    <cellStyle name="Normal 6 2" xfId="413" xr:uid="{00000000-0005-0000-0000-000089010000}"/>
    <cellStyle name="Normal 69" xfId="66" xr:uid="{00000000-0005-0000-0000-00008A010000}"/>
    <cellStyle name="Normal 7" xfId="67" xr:uid="{00000000-0005-0000-0000-00008B010000}"/>
    <cellStyle name="Normal 7 2" xfId="415" xr:uid="{00000000-0005-0000-0000-00008C010000}"/>
    <cellStyle name="Normal 7 3" xfId="416" xr:uid="{00000000-0005-0000-0000-00008D010000}"/>
    <cellStyle name="Normal 7 4" xfId="414" xr:uid="{00000000-0005-0000-0000-00008E010000}"/>
    <cellStyle name="Normal 8" xfId="417" xr:uid="{00000000-0005-0000-0000-00008F010000}"/>
    <cellStyle name="Normal 8 2" xfId="418" xr:uid="{00000000-0005-0000-0000-000090010000}"/>
    <cellStyle name="Normal 9" xfId="419" xr:uid="{00000000-0005-0000-0000-000091010000}"/>
    <cellStyle name="Normal 9 2" xfId="420" xr:uid="{00000000-0005-0000-0000-000092010000}"/>
    <cellStyle name="Normal_Equity" xfId="68" xr:uid="{00000000-0005-0000-0000-000093010000}"/>
    <cellStyle name="Percent [2]" xfId="421" xr:uid="{00000000-0005-0000-0000-000095010000}"/>
    <cellStyle name="Percent [2] 2" xfId="422" xr:uid="{00000000-0005-0000-0000-000096010000}"/>
    <cellStyle name="Percent 10" xfId="423" xr:uid="{00000000-0005-0000-0000-000097010000}"/>
    <cellStyle name="Percent 11" xfId="424" xr:uid="{00000000-0005-0000-0000-000098010000}"/>
    <cellStyle name="Percent 12" xfId="425" xr:uid="{00000000-0005-0000-0000-000099010000}"/>
    <cellStyle name="Percent 13" xfId="426" xr:uid="{00000000-0005-0000-0000-00009A010000}"/>
    <cellStyle name="Percent 14" xfId="427" xr:uid="{00000000-0005-0000-0000-00009B010000}"/>
    <cellStyle name="Percent 15" xfId="512" xr:uid="{00000000-0005-0000-0000-00009C010000}"/>
    <cellStyle name="Percent 16" xfId="527" xr:uid="{00000000-0005-0000-0000-00009D010000}"/>
    <cellStyle name="Percent 17" xfId="410" xr:uid="{00000000-0005-0000-0000-00009E010000}"/>
    <cellStyle name="Percent 18" xfId="528" xr:uid="{00000000-0005-0000-0000-00009F010000}"/>
    <cellStyle name="Percent 19" xfId="409" xr:uid="{00000000-0005-0000-0000-0000A0010000}"/>
    <cellStyle name="Percent 2" xfId="428" xr:uid="{00000000-0005-0000-0000-0000A1010000}"/>
    <cellStyle name="Percent 2 2" xfId="69" xr:uid="{00000000-0005-0000-0000-0000A2010000}"/>
    <cellStyle name="Percent 2 2 2" xfId="430" xr:uid="{00000000-0005-0000-0000-0000A3010000}"/>
    <cellStyle name="Percent 2 2 3" xfId="429" xr:uid="{00000000-0005-0000-0000-0000A4010000}"/>
    <cellStyle name="Percent 2 3" xfId="70" xr:uid="{00000000-0005-0000-0000-0000A5010000}"/>
    <cellStyle name="Percent 2 4" xfId="71" xr:uid="{00000000-0005-0000-0000-0000A6010000}"/>
    <cellStyle name="Percent 2 5" xfId="72" xr:uid="{00000000-0005-0000-0000-0000A7010000}"/>
    <cellStyle name="Percent 2 6" xfId="73" xr:uid="{00000000-0005-0000-0000-0000A8010000}"/>
    <cellStyle name="Percent 20" xfId="529" xr:uid="{00000000-0005-0000-0000-0000A9010000}"/>
    <cellStyle name="Percent 21" xfId="411" xr:uid="{00000000-0005-0000-0000-0000AA010000}"/>
    <cellStyle name="Percent 22" xfId="530" xr:uid="{00000000-0005-0000-0000-0000AB010000}"/>
    <cellStyle name="Percent 3" xfId="431" xr:uid="{00000000-0005-0000-0000-0000AC010000}"/>
    <cellStyle name="Percent 3 2" xfId="74" xr:uid="{00000000-0005-0000-0000-0000AD010000}"/>
    <cellStyle name="Percent 3 2 2" xfId="433" xr:uid="{00000000-0005-0000-0000-0000AE010000}"/>
    <cellStyle name="Percent 3 2 3" xfId="434" xr:uid="{00000000-0005-0000-0000-0000AF010000}"/>
    <cellStyle name="Percent 3 2 4" xfId="432" xr:uid="{00000000-0005-0000-0000-0000B0010000}"/>
    <cellStyle name="Percent 3 3" xfId="75" xr:uid="{00000000-0005-0000-0000-0000B1010000}"/>
    <cellStyle name="Percent 3 3 2" xfId="436" xr:uid="{00000000-0005-0000-0000-0000B2010000}"/>
    <cellStyle name="Percent 3 3 3" xfId="435" xr:uid="{00000000-0005-0000-0000-0000B3010000}"/>
    <cellStyle name="Percent 3 4" xfId="76" xr:uid="{00000000-0005-0000-0000-0000B4010000}"/>
    <cellStyle name="Percent 3 4 2" xfId="438" xr:uid="{00000000-0005-0000-0000-0000B5010000}"/>
    <cellStyle name="Percent 3 4 3" xfId="437" xr:uid="{00000000-0005-0000-0000-0000B6010000}"/>
    <cellStyle name="Percent 3 5" xfId="77" xr:uid="{00000000-0005-0000-0000-0000B7010000}"/>
    <cellStyle name="Percent 3 6" xfId="78" xr:uid="{00000000-0005-0000-0000-0000B8010000}"/>
    <cellStyle name="Percent 4" xfId="439" xr:uid="{00000000-0005-0000-0000-0000B9010000}"/>
    <cellStyle name="Percent 4 2" xfId="79" xr:uid="{00000000-0005-0000-0000-0000BA010000}"/>
    <cellStyle name="Percent 4 2 2" xfId="441" xr:uid="{00000000-0005-0000-0000-0000BB010000}"/>
    <cellStyle name="Percent 4 2 3" xfId="440" xr:uid="{00000000-0005-0000-0000-0000BC010000}"/>
    <cellStyle name="Percent 4 3" xfId="80" xr:uid="{00000000-0005-0000-0000-0000BD010000}"/>
    <cellStyle name="Percent 4 3 2" xfId="442" xr:uid="{00000000-0005-0000-0000-0000BE010000}"/>
    <cellStyle name="Percent 4 4" xfId="81" xr:uid="{00000000-0005-0000-0000-0000BF010000}"/>
    <cellStyle name="Percent 4 4 2" xfId="443" xr:uid="{00000000-0005-0000-0000-0000C0010000}"/>
    <cellStyle name="Percent 4 5" xfId="82" xr:uid="{00000000-0005-0000-0000-0000C1010000}"/>
    <cellStyle name="Percent 4 5 2" xfId="444" xr:uid="{00000000-0005-0000-0000-0000C2010000}"/>
    <cellStyle name="Percent 4 6" xfId="83" xr:uid="{00000000-0005-0000-0000-0000C3010000}"/>
    <cellStyle name="Percent 4 6 2" xfId="445" xr:uid="{00000000-0005-0000-0000-0000C4010000}"/>
    <cellStyle name="Percent 5" xfId="446" xr:uid="{00000000-0005-0000-0000-0000C5010000}"/>
    <cellStyle name="Percent 5 2" xfId="84" xr:uid="{00000000-0005-0000-0000-0000C6010000}"/>
    <cellStyle name="Percent 5 3" xfId="85" xr:uid="{00000000-0005-0000-0000-0000C7010000}"/>
    <cellStyle name="Percent 5 4" xfId="86" xr:uid="{00000000-0005-0000-0000-0000C8010000}"/>
    <cellStyle name="Percent 5 5" xfId="87" xr:uid="{00000000-0005-0000-0000-0000C9010000}"/>
    <cellStyle name="Percent 5 6" xfId="88" xr:uid="{00000000-0005-0000-0000-0000CA010000}"/>
    <cellStyle name="Percent 6" xfId="449" xr:uid="{00000000-0005-0000-0000-0000CB010000}"/>
    <cellStyle name="Percent 7" xfId="450" xr:uid="{00000000-0005-0000-0000-0000CC010000}"/>
    <cellStyle name="Percent 8" xfId="451" xr:uid="{00000000-0005-0000-0000-0000CD010000}"/>
    <cellStyle name="Percent 9" xfId="452" xr:uid="{00000000-0005-0000-0000-0000CE010000}"/>
    <cellStyle name="Quantity" xfId="453" xr:uid="{00000000-0005-0000-0000-0000CF010000}"/>
    <cellStyle name="Quantity 2" xfId="454" xr:uid="{00000000-0005-0000-0000-0000D0010000}"/>
    <cellStyle name="Standard_OPTIMIR1 (deutsch)" xfId="455" xr:uid="{00000000-0005-0000-0000-0000D1010000}"/>
    <cellStyle name="Wไhrung [0]_OPTIMIR1 (deutsch)" xfId="456" xr:uid="{00000000-0005-0000-0000-0000D2010000}"/>
    <cellStyle name="Wไhrung_OPTIMIR1 (deutsch)" xfId="457" xr:uid="{00000000-0005-0000-0000-0000D3010000}"/>
    <cellStyle name="การคำนวณ 2" xfId="458" xr:uid="{00000000-0005-0000-0000-0000D4010000}"/>
    <cellStyle name="ข้อความเตือน 2" xfId="459" xr:uid="{00000000-0005-0000-0000-0000D5010000}"/>
    <cellStyle name="ข้อความอธิบาย 2" xfId="460" xr:uid="{00000000-0005-0000-0000-0000D6010000}"/>
    <cellStyle name="เครื่องหมายจุลภาค 2" xfId="461" xr:uid="{00000000-0005-0000-0000-0000D7010000}"/>
    <cellStyle name="เครื่องหมายจุลภาค 2 2" xfId="462" xr:uid="{00000000-0005-0000-0000-0000D8010000}"/>
    <cellStyle name="เครื่องหมายจุลภาค 2 2 2" xfId="463" xr:uid="{00000000-0005-0000-0000-0000D9010000}"/>
    <cellStyle name="เครื่องหมายจุลภาค 2 2 2 2" xfId="464" xr:uid="{00000000-0005-0000-0000-0000DA010000}"/>
    <cellStyle name="เครื่องหมายจุลภาค 2 2 3" xfId="465" xr:uid="{00000000-0005-0000-0000-0000DB010000}"/>
    <cellStyle name="เครื่องหมายจุลภาค 2 3" xfId="466" xr:uid="{00000000-0005-0000-0000-0000DC010000}"/>
    <cellStyle name="เครื่องหมายจุลภาค 2 3 2" xfId="467" xr:uid="{00000000-0005-0000-0000-0000DD010000}"/>
    <cellStyle name="เครื่องหมายจุลภาค 2 4" xfId="468" xr:uid="{00000000-0005-0000-0000-0000DE010000}"/>
    <cellStyle name="เครื่องหมายจุลภาค 3" xfId="469" xr:uid="{00000000-0005-0000-0000-0000DF010000}"/>
    <cellStyle name="เครื่องหมายจุลภาค 3 2" xfId="470" xr:uid="{00000000-0005-0000-0000-0000E0010000}"/>
    <cellStyle name="เครื่องหมายจุลภาค 3 3" xfId="471" xr:uid="{00000000-0005-0000-0000-0000E1010000}"/>
    <cellStyle name="เครื่องหมายจุลภาค 4" xfId="472" xr:uid="{00000000-0005-0000-0000-0000E2010000}"/>
    <cellStyle name="เครื่องหมายจุลภาค 4 2" xfId="473" xr:uid="{00000000-0005-0000-0000-0000E3010000}"/>
    <cellStyle name="เครื่องหมายจุลภาค 4 2 2" xfId="474" xr:uid="{00000000-0005-0000-0000-0000E4010000}"/>
    <cellStyle name="เครื่องหมายจุลภาค 4 2 2 2" xfId="475" xr:uid="{00000000-0005-0000-0000-0000E5010000}"/>
    <cellStyle name="เครื่องหมายจุลภาค 4 2 3" xfId="476" xr:uid="{00000000-0005-0000-0000-0000E6010000}"/>
    <cellStyle name="เครื่องหมายจุลภาค 5" xfId="477" xr:uid="{00000000-0005-0000-0000-0000E7010000}"/>
    <cellStyle name="เครื่องหมายจุลภาค 6" xfId="478" xr:uid="{00000000-0005-0000-0000-0000E8010000}"/>
    <cellStyle name="เครื่องหมายจุลภาค 6 2" xfId="479" xr:uid="{00000000-0005-0000-0000-0000E9010000}"/>
    <cellStyle name="เครื่องหมายจุลภาค 6 2 2" xfId="480" xr:uid="{00000000-0005-0000-0000-0000EA010000}"/>
    <cellStyle name="เครื่องหมายจุลภาค 6 3" xfId="481" xr:uid="{00000000-0005-0000-0000-0000EB010000}"/>
    <cellStyle name="เครื่องหมายจุลภาค 7" xfId="482" xr:uid="{00000000-0005-0000-0000-0000EC010000}"/>
    <cellStyle name="เครื่องหมายจุลภาค 7 2" xfId="483" xr:uid="{00000000-0005-0000-0000-0000ED010000}"/>
    <cellStyle name="เครื่องหมายจุลภาค 7 2 2" xfId="484" xr:uid="{00000000-0005-0000-0000-0000EE010000}"/>
    <cellStyle name="เครื่องหมายจุลภาค 7 3" xfId="485" xr:uid="{00000000-0005-0000-0000-0000EF010000}"/>
    <cellStyle name="จุลภาค" xfId="1" builtinId="3"/>
    <cellStyle name="จุลภาค 2" xfId="89" xr:uid="{00000000-0005-0000-0000-0000F0010000}"/>
    <cellStyle name="จุลภาค 2 2" xfId="488" xr:uid="{00000000-0005-0000-0000-0000F1010000}"/>
    <cellStyle name="จุลภาค 2 3" xfId="487" xr:uid="{00000000-0005-0000-0000-0000F2010000}"/>
    <cellStyle name="ชื่อเรื่อง 2" xfId="489" xr:uid="{00000000-0005-0000-0000-0000F3010000}"/>
    <cellStyle name="เซลล์ตรวจสอบ 2" xfId="490" xr:uid="{00000000-0005-0000-0000-0000F4010000}"/>
    <cellStyle name="เซลล์ที่มีการเชื่อมโยง 2" xfId="491" xr:uid="{00000000-0005-0000-0000-0000F5010000}"/>
    <cellStyle name="ดี 2" xfId="492" xr:uid="{00000000-0005-0000-0000-0000F6010000}"/>
    <cellStyle name="ปกติ" xfId="0" builtinId="0"/>
    <cellStyle name="ปกติ 2" xfId="493" xr:uid="{00000000-0005-0000-0000-0000F7010000}"/>
    <cellStyle name="ปกติ 2 2" xfId="494" xr:uid="{00000000-0005-0000-0000-0000F8010000}"/>
    <cellStyle name="ปกติ 2 3" xfId="495" xr:uid="{00000000-0005-0000-0000-0000F9010000}"/>
    <cellStyle name="ปกติ 3" xfId="90" xr:uid="{00000000-0005-0000-0000-0000FA010000}"/>
    <cellStyle name="ปกติ 3 2" xfId="497" xr:uid="{00000000-0005-0000-0000-0000FB010000}"/>
    <cellStyle name="ปกติ 3 3" xfId="498" xr:uid="{00000000-0005-0000-0000-0000FC010000}"/>
    <cellStyle name="ปกติ 3 4" xfId="499" xr:uid="{00000000-0005-0000-0000-0000FD010000}"/>
    <cellStyle name="ปกติ 3 5" xfId="496" xr:uid="{00000000-0005-0000-0000-0000FE010000}"/>
    <cellStyle name="ปกติ 4" xfId="500" xr:uid="{00000000-0005-0000-0000-0000FF010000}"/>
    <cellStyle name="ปกติ 4 2" xfId="501" xr:uid="{00000000-0005-0000-0000-000000020000}"/>
    <cellStyle name="ปกติ 4 3" xfId="502" xr:uid="{00000000-0005-0000-0000-000001020000}"/>
    <cellStyle name="ปกติ 5" xfId="503" xr:uid="{00000000-0005-0000-0000-000002020000}"/>
    <cellStyle name="ปกติ 6" xfId="504" xr:uid="{00000000-0005-0000-0000-000003020000}"/>
    <cellStyle name="ปกติ 7" xfId="505" xr:uid="{00000000-0005-0000-0000-000004020000}"/>
    <cellStyle name="ปกติ 8" xfId="506" xr:uid="{00000000-0005-0000-0000-000005020000}"/>
    <cellStyle name="ปกติ 8 2" xfId="507" xr:uid="{00000000-0005-0000-0000-000006020000}"/>
    <cellStyle name="ปกติ 9" xfId="508" xr:uid="{00000000-0005-0000-0000-000007020000}"/>
    <cellStyle name="ปกติ 9 2" xfId="509" xr:uid="{00000000-0005-0000-0000-000008020000}"/>
    <cellStyle name="ป้อนค่า 2" xfId="510" xr:uid="{00000000-0005-0000-0000-000009020000}"/>
    <cellStyle name="ปานกลาง 2" xfId="511" xr:uid="{00000000-0005-0000-0000-00000A020000}"/>
    <cellStyle name="ผลรวม 2" xfId="513" xr:uid="{00000000-0005-0000-0000-00000B020000}"/>
    <cellStyle name="แย่ 2" xfId="514" xr:uid="{00000000-0005-0000-0000-00000C020000}"/>
    <cellStyle name="ส่วนที่ถูกเน้น1 2" xfId="515" xr:uid="{00000000-0005-0000-0000-00000D020000}"/>
    <cellStyle name="ส่วนที่ถูกเน้น2 2" xfId="516" xr:uid="{00000000-0005-0000-0000-00000E020000}"/>
    <cellStyle name="ส่วนที่ถูกเน้น3 2" xfId="517" xr:uid="{00000000-0005-0000-0000-00000F020000}"/>
    <cellStyle name="ส่วนที่ถูกเน้น4 2" xfId="518" xr:uid="{00000000-0005-0000-0000-000010020000}"/>
    <cellStyle name="ส่วนที่ถูกเน้น5 2" xfId="519" xr:uid="{00000000-0005-0000-0000-000011020000}"/>
    <cellStyle name="ส่วนที่ถูกเน้น6 2" xfId="520" xr:uid="{00000000-0005-0000-0000-000012020000}"/>
    <cellStyle name="แสดงผล 2" xfId="521" xr:uid="{00000000-0005-0000-0000-000013020000}"/>
    <cellStyle name="หมายเหตุ 2" xfId="522" xr:uid="{00000000-0005-0000-0000-000014020000}"/>
    <cellStyle name="หัวเรื่อง 1 2" xfId="523" xr:uid="{00000000-0005-0000-0000-000015020000}"/>
    <cellStyle name="หัวเรื่อง 2 2" xfId="524" xr:uid="{00000000-0005-0000-0000-000016020000}"/>
    <cellStyle name="หัวเรื่อง 3 2" xfId="525" xr:uid="{00000000-0005-0000-0000-000017020000}"/>
    <cellStyle name="หัวเรื่อง 4 2" xfId="526" xr:uid="{00000000-0005-0000-0000-000018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0</xdr:row>
      <xdr:rowOff>95250</xdr:rowOff>
    </xdr:from>
    <xdr:to>
      <xdr:col>20</xdr:col>
      <xdr:colOff>51540</xdr:colOff>
      <xdr:row>0</xdr:row>
      <xdr:rowOff>95250</xdr:rowOff>
    </xdr:to>
    <xdr:pic>
      <xdr:nvPicPr>
        <xdr:cNvPr id="12328" name="Picture 167">
          <a:extLst>
            <a:ext uri="{FF2B5EF4-FFF2-40B4-BE49-F238E27FC236}">
              <a16:creationId xmlns:a16="http://schemas.microsoft.com/office/drawing/2014/main" id="{C8AB9E68-720F-4D64-BD32-8B0A69F17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66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20</xdr:col>
      <xdr:colOff>51540</xdr:colOff>
      <xdr:row>0</xdr:row>
      <xdr:rowOff>95250</xdr:rowOff>
    </xdr:to>
    <xdr:pic>
      <xdr:nvPicPr>
        <xdr:cNvPr id="3" name="Picture 167">
          <a:extLst>
            <a:ext uri="{FF2B5EF4-FFF2-40B4-BE49-F238E27FC236}">
              <a16:creationId xmlns:a16="http://schemas.microsoft.com/office/drawing/2014/main" id="{6A28408E-5E5C-4640-98B4-046E81468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20</xdr:col>
      <xdr:colOff>51540</xdr:colOff>
      <xdr:row>0</xdr:row>
      <xdr:rowOff>95250</xdr:rowOff>
    </xdr:to>
    <xdr:pic>
      <xdr:nvPicPr>
        <xdr:cNvPr id="4" name="Picture 167">
          <a:extLst>
            <a:ext uri="{FF2B5EF4-FFF2-40B4-BE49-F238E27FC236}">
              <a16:creationId xmlns:a16="http://schemas.microsoft.com/office/drawing/2014/main" id="{5129D51B-75F6-4F67-B4A3-ED8F4FE5C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20</xdr:col>
      <xdr:colOff>51540</xdr:colOff>
      <xdr:row>0</xdr:row>
      <xdr:rowOff>95250</xdr:rowOff>
    </xdr:to>
    <xdr:pic>
      <xdr:nvPicPr>
        <xdr:cNvPr id="5" name="Picture 167">
          <a:extLst>
            <a:ext uri="{FF2B5EF4-FFF2-40B4-BE49-F238E27FC236}">
              <a16:creationId xmlns:a16="http://schemas.microsoft.com/office/drawing/2014/main" id="{C12EF914-0CFE-4238-B360-F954CC1AD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20</xdr:col>
      <xdr:colOff>51540</xdr:colOff>
      <xdr:row>0</xdr:row>
      <xdr:rowOff>95250</xdr:rowOff>
    </xdr:to>
    <xdr:pic>
      <xdr:nvPicPr>
        <xdr:cNvPr id="6" name="Picture 167">
          <a:extLst>
            <a:ext uri="{FF2B5EF4-FFF2-40B4-BE49-F238E27FC236}">
              <a16:creationId xmlns:a16="http://schemas.microsoft.com/office/drawing/2014/main" id="{7B9F9ECA-DF66-4F2E-9404-6FE8E3EA6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20</xdr:col>
      <xdr:colOff>51540</xdr:colOff>
      <xdr:row>0</xdr:row>
      <xdr:rowOff>95250</xdr:rowOff>
    </xdr:to>
    <xdr:pic>
      <xdr:nvPicPr>
        <xdr:cNvPr id="7" name="Picture 167">
          <a:extLst>
            <a:ext uri="{FF2B5EF4-FFF2-40B4-BE49-F238E27FC236}">
              <a16:creationId xmlns:a16="http://schemas.microsoft.com/office/drawing/2014/main" id="{D92CF953-FBFE-4DEF-B032-BC942A9DD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20</xdr:col>
      <xdr:colOff>51540</xdr:colOff>
      <xdr:row>0</xdr:row>
      <xdr:rowOff>95250</xdr:rowOff>
    </xdr:to>
    <xdr:pic>
      <xdr:nvPicPr>
        <xdr:cNvPr id="8" name="Picture 167">
          <a:extLst>
            <a:ext uri="{FF2B5EF4-FFF2-40B4-BE49-F238E27FC236}">
              <a16:creationId xmlns:a16="http://schemas.microsoft.com/office/drawing/2014/main" id="{26D50933-48BB-4E46-A866-8C6524271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C87"/>
  <sheetViews>
    <sheetView tabSelected="1" zoomScale="92" zoomScaleNormal="92" zoomScaleSheetLayoutView="100" workbookViewId="0">
      <selection activeCell="P53" sqref="P53"/>
    </sheetView>
  </sheetViews>
  <sheetFormatPr defaultColWidth="9.140625" defaultRowHeight="21" customHeight="1"/>
  <cols>
    <col min="1" max="2" width="2.140625" style="7" customWidth="1"/>
    <col min="3" max="5" width="9.140625" style="7" customWidth="1"/>
    <col min="6" max="6" width="9.85546875" style="7" customWidth="1"/>
    <col min="7" max="7" width="1.5703125" style="7" customWidth="1"/>
    <col min="8" max="8" width="7.5703125" style="165" customWidth="1"/>
    <col min="9" max="9" width="1.42578125" style="7" customWidth="1"/>
    <col min="10" max="10" width="15" style="91" customWidth="1"/>
    <col min="11" max="11" width="1.42578125" style="165" customWidth="1"/>
    <col min="12" max="12" width="15" style="91" customWidth="1"/>
    <col min="13" max="13" width="1.42578125" style="7" customWidth="1"/>
    <col min="14" max="14" width="15" style="91" customWidth="1"/>
    <col min="15" max="15" width="1.42578125" style="7" customWidth="1"/>
    <col min="16" max="16" width="15" style="91" customWidth="1"/>
    <col min="17" max="17" width="1" style="7" customWidth="1"/>
    <col min="18" max="18" width="5.28515625" style="7" bestFit="1" customWidth="1"/>
    <col min="19" max="27" width="9.140625" style="7"/>
    <col min="28" max="29" width="14.28515625" style="204" bestFit="1" customWidth="1"/>
    <col min="30" max="16384" width="9.140625" style="7"/>
  </cols>
  <sheetData>
    <row r="1" spans="1:29" ht="24" customHeight="1">
      <c r="A1" s="232" t="s">
        <v>0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</row>
    <row r="2" spans="1:29" ht="24" customHeight="1">
      <c r="A2" s="232" t="s">
        <v>151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</row>
    <row r="3" spans="1:29" ht="24" customHeight="1">
      <c r="A3" s="232" t="s">
        <v>138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</row>
    <row r="4" spans="1:29" ht="24" customHeight="1">
      <c r="A4" s="155"/>
      <c r="B4" s="155"/>
      <c r="C4" s="155"/>
      <c r="D4" s="155"/>
      <c r="E4" s="155"/>
      <c r="F4" s="155"/>
      <c r="G4" s="155"/>
      <c r="H4" s="155"/>
      <c r="I4" s="155"/>
      <c r="J4" s="218"/>
      <c r="K4" s="155"/>
      <c r="L4" s="155"/>
      <c r="M4" s="155"/>
      <c r="N4" s="155"/>
      <c r="O4" s="155"/>
      <c r="P4" s="155"/>
    </row>
    <row r="5" spans="1:29" ht="24" customHeight="1">
      <c r="B5" s="4"/>
      <c r="C5" s="4"/>
      <c r="D5" s="4"/>
      <c r="E5" s="4"/>
      <c r="F5" s="4"/>
      <c r="G5" s="4"/>
      <c r="H5" s="37"/>
      <c r="I5" s="3"/>
      <c r="J5" s="42"/>
      <c r="K5" s="37"/>
      <c r="L5" s="42"/>
      <c r="M5" s="3"/>
      <c r="N5" s="80"/>
      <c r="O5" s="47"/>
      <c r="P5" s="80" t="s">
        <v>1</v>
      </c>
    </row>
    <row r="6" spans="1:29" s="6" customFormat="1" ht="24" customHeight="1">
      <c r="C6" s="22"/>
      <c r="D6" s="22"/>
      <c r="E6" s="22"/>
      <c r="F6" s="22"/>
      <c r="G6" s="22"/>
      <c r="H6" s="156"/>
      <c r="I6" s="83"/>
      <c r="J6" s="231" t="s">
        <v>2</v>
      </c>
      <c r="K6" s="231"/>
      <c r="L6" s="231"/>
      <c r="M6" s="83"/>
      <c r="N6" s="231" t="s">
        <v>3</v>
      </c>
      <c r="O6" s="231"/>
      <c r="P6" s="231"/>
      <c r="AB6" s="205"/>
      <c r="AC6" s="205"/>
    </row>
    <row r="7" spans="1:29" s="6" customFormat="1" ht="24" customHeight="1">
      <c r="A7" s="22"/>
      <c r="B7" s="22"/>
      <c r="C7" s="22"/>
      <c r="D7" s="157" t="s">
        <v>4</v>
      </c>
      <c r="E7" s="157"/>
      <c r="F7" s="157"/>
      <c r="G7" s="22"/>
      <c r="H7" s="158" t="s">
        <v>5</v>
      </c>
      <c r="I7" s="83"/>
      <c r="J7" s="97" t="s">
        <v>137</v>
      </c>
      <c r="K7" s="53"/>
      <c r="L7" s="97" t="s">
        <v>139</v>
      </c>
      <c r="M7" s="83"/>
      <c r="N7" s="97" t="s">
        <v>137</v>
      </c>
      <c r="O7" s="53"/>
      <c r="P7" s="97" t="s">
        <v>139</v>
      </c>
      <c r="AB7" s="205"/>
      <c r="AC7" s="205"/>
    </row>
    <row r="8" spans="1:29" s="6" customFormat="1" ht="24" customHeight="1">
      <c r="A8" s="22"/>
      <c r="B8" s="22"/>
      <c r="C8" s="22"/>
      <c r="D8" s="157"/>
      <c r="E8" s="157"/>
      <c r="F8" s="157"/>
      <c r="G8" s="22"/>
      <c r="H8" s="156"/>
      <c r="I8" s="83"/>
      <c r="J8" s="110" t="s">
        <v>7</v>
      </c>
      <c r="K8" s="47"/>
      <c r="L8" s="110" t="s">
        <v>8</v>
      </c>
      <c r="M8" s="3"/>
      <c r="N8" s="110" t="s">
        <v>7</v>
      </c>
      <c r="O8" s="47"/>
      <c r="P8" s="110" t="s">
        <v>8</v>
      </c>
      <c r="AB8" s="205"/>
      <c r="AC8" s="205"/>
    </row>
    <row r="9" spans="1:29" s="6" customFormat="1" ht="24" customHeight="1">
      <c r="A9" s="22"/>
      <c r="B9" s="22"/>
      <c r="C9" s="22"/>
      <c r="D9" s="157"/>
      <c r="E9" s="157"/>
      <c r="F9" s="157"/>
      <c r="G9" s="22"/>
      <c r="H9" s="156"/>
      <c r="I9" s="83"/>
      <c r="J9" s="110" t="s">
        <v>9</v>
      </c>
      <c r="K9" s="47"/>
      <c r="L9" s="110"/>
      <c r="M9" s="3"/>
      <c r="N9" s="110" t="s">
        <v>9</v>
      </c>
      <c r="O9" s="47"/>
      <c r="P9" s="110"/>
      <c r="AB9" s="205"/>
      <c r="AC9" s="205"/>
    </row>
    <row r="10" spans="1:29" s="6" customFormat="1" ht="24" customHeight="1">
      <c r="A10" s="134" t="s">
        <v>10</v>
      </c>
      <c r="B10" s="22"/>
      <c r="C10" s="22"/>
      <c r="D10" s="22"/>
      <c r="E10" s="22"/>
      <c r="F10" s="22"/>
      <c r="G10" s="22"/>
      <c r="H10" s="159"/>
      <c r="I10" s="22"/>
      <c r="J10" s="84"/>
      <c r="K10" s="68"/>
      <c r="L10" s="84"/>
      <c r="M10" s="22"/>
      <c r="N10" s="84"/>
      <c r="O10" s="4"/>
      <c r="P10" s="84"/>
      <c r="AB10" s="205"/>
      <c r="AC10" s="205"/>
    </row>
    <row r="11" spans="1:29" ht="24" customHeight="1">
      <c r="A11" s="4" t="s">
        <v>11</v>
      </c>
      <c r="B11" s="4"/>
      <c r="C11" s="4"/>
      <c r="D11" s="4"/>
      <c r="E11" s="43"/>
      <c r="F11" s="43"/>
      <c r="G11" s="4"/>
      <c r="H11" s="37"/>
      <c r="I11" s="3"/>
      <c r="J11" s="66">
        <f>N11+1307041</f>
        <v>17378419</v>
      </c>
      <c r="K11" s="66"/>
      <c r="L11" s="66">
        <v>21895542</v>
      </c>
      <c r="M11" s="3"/>
      <c r="N11" s="91">
        <v>16071378</v>
      </c>
      <c r="O11" s="138"/>
      <c r="P11" s="91">
        <v>21575071</v>
      </c>
      <c r="R11" s="160"/>
    </row>
    <row r="12" spans="1:29" ht="24" customHeight="1">
      <c r="A12" s="43" t="s">
        <v>12</v>
      </c>
      <c r="B12" s="43"/>
      <c r="C12" s="43"/>
      <c r="D12" s="43"/>
      <c r="E12" s="43"/>
      <c r="F12" s="43"/>
      <c r="G12" s="4"/>
      <c r="H12" s="37">
        <v>6</v>
      </c>
      <c r="I12" s="3"/>
      <c r="J12" s="66">
        <v>251096680</v>
      </c>
      <c r="K12" s="66"/>
      <c r="L12" s="66">
        <v>187602872</v>
      </c>
      <c r="M12" s="3"/>
      <c r="N12" s="91">
        <v>251195500</v>
      </c>
      <c r="O12" s="138"/>
      <c r="P12" s="91">
        <v>187452872</v>
      </c>
      <c r="R12" s="160"/>
    </row>
    <row r="13" spans="1:29" ht="24" customHeight="1">
      <c r="A13" s="161" t="s">
        <v>13</v>
      </c>
      <c r="B13" s="161"/>
      <c r="C13" s="161"/>
      <c r="D13" s="161"/>
      <c r="E13" s="161"/>
      <c r="F13" s="161"/>
      <c r="G13" s="4"/>
      <c r="H13" s="37">
        <v>7</v>
      </c>
      <c r="I13" s="3"/>
      <c r="J13" s="66">
        <f t="shared" ref="J13:J16" si="0">N13</f>
        <v>78936159</v>
      </c>
      <c r="K13" s="66"/>
      <c r="L13" s="66">
        <v>217458117</v>
      </c>
      <c r="M13" s="3"/>
      <c r="N13" s="91">
        <v>78936159</v>
      </c>
      <c r="O13" s="138"/>
      <c r="P13" s="91">
        <v>217458117</v>
      </c>
      <c r="R13" s="160"/>
    </row>
    <row r="14" spans="1:29" ht="24" customHeight="1">
      <c r="A14" s="161" t="s">
        <v>14</v>
      </c>
      <c r="B14" s="161"/>
      <c r="C14" s="161"/>
      <c r="D14" s="161"/>
      <c r="E14" s="161"/>
      <c r="F14" s="161"/>
      <c r="G14" s="4"/>
      <c r="H14" s="37">
        <v>8</v>
      </c>
      <c r="I14" s="3"/>
      <c r="J14" s="66">
        <f t="shared" si="0"/>
        <v>67188741</v>
      </c>
      <c r="K14" s="66"/>
      <c r="L14" s="66">
        <v>51555464</v>
      </c>
      <c r="M14" s="3"/>
      <c r="N14" s="91">
        <v>67188741</v>
      </c>
      <c r="O14" s="138"/>
      <c r="P14" s="91">
        <v>51555464</v>
      </c>
      <c r="R14" s="160"/>
    </row>
    <row r="15" spans="1:29" ht="24" customHeight="1">
      <c r="A15" s="161" t="s">
        <v>149</v>
      </c>
      <c r="B15" s="161"/>
      <c r="C15" s="161"/>
      <c r="D15" s="161"/>
      <c r="E15" s="161"/>
      <c r="F15" s="161"/>
      <c r="G15" s="4"/>
      <c r="H15" s="37"/>
      <c r="I15" s="3"/>
      <c r="J15" s="66">
        <f t="shared" si="0"/>
        <v>1693315</v>
      </c>
      <c r="K15" s="66"/>
      <c r="L15" s="66">
        <v>0</v>
      </c>
      <c r="M15" s="3"/>
      <c r="N15" s="91">
        <v>1693315</v>
      </c>
      <c r="O15" s="138"/>
      <c r="P15" s="91">
        <v>0</v>
      </c>
      <c r="R15" s="160"/>
    </row>
    <row r="16" spans="1:29" ht="24" customHeight="1">
      <c r="A16" s="4" t="s">
        <v>15</v>
      </c>
      <c r="B16" s="4"/>
      <c r="C16" s="4"/>
      <c r="D16" s="4"/>
      <c r="E16" s="43"/>
      <c r="F16" s="43"/>
      <c r="G16" s="4"/>
      <c r="H16" s="37">
        <v>9</v>
      </c>
      <c r="I16" s="3"/>
      <c r="J16" s="66">
        <f t="shared" si="0"/>
        <v>195184612</v>
      </c>
      <c r="K16" s="66"/>
      <c r="L16" s="66">
        <v>252758417</v>
      </c>
      <c r="M16" s="3"/>
      <c r="N16" s="91">
        <v>195184612</v>
      </c>
      <c r="O16" s="138"/>
      <c r="P16" s="91">
        <v>252758417</v>
      </c>
      <c r="R16" s="160"/>
    </row>
    <row r="17" spans="1:29" ht="24" customHeight="1">
      <c r="A17" s="161" t="s">
        <v>16</v>
      </c>
      <c r="B17" s="161"/>
      <c r="C17" s="161"/>
      <c r="D17" s="161"/>
      <c r="E17" s="161"/>
      <c r="F17" s="161"/>
      <c r="G17" s="162"/>
      <c r="H17" s="163"/>
      <c r="I17" s="4"/>
      <c r="J17" s="66">
        <f>N17+1+1</f>
        <v>5026451</v>
      </c>
      <c r="K17" s="84"/>
      <c r="L17" s="66">
        <v>5542814</v>
      </c>
      <c r="M17" s="4"/>
      <c r="N17" s="91">
        <v>5026449</v>
      </c>
      <c r="O17" s="74"/>
      <c r="P17" s="98">
        <v>5542813</v>
      </c>
      <c r="R17" s="160"/>
    </row>
    <row r="18" spans="1:29" ht="24" customHeight="1">
      <c r="A18" s="164" t="s">
        <v>17</v>
      </c>
      <c r="B18" s="161"/>
      <c r="C18" s="161"/>
      <c r="D18" s="161"/>
      <c r="E18" s="161"/>
      <c r="F18" s="161"/>
      <c r="G18" s="162"/>
      <c r="H18" s="163"/>
      <c r="I18" s="4"/>
      <c r="J18" s="85">
        <f>SUM(J11:J17)</f>
        <v>616504377</v>
      </c>
      <c r="K18" s="68"/>
      <c r="L18" s="206">
        <f>SUM(L11:L17)</f>
        <v>736813226</v>
      </c>
      <c r="M18" s="4"/>
      <c r="N18" s="94">
        <f>SUM(N11:N17)</f>
        <v>615296154</v>
      </c>
      <c r="O18" s="74"/>
      <c r="P18" s="206">
        <f>SUM(P11:P17)</f>
        <v>736342754</v>
      </c>
      <c r="R18" s="160"/>
    </row>
    <row r="19" spans="1:29" ht="24" customHeight="1">
      <c r="A19" s="22" t="s">
        <v>18</v>
      </c>
      <c r="D19" s="4"/>
      <c r="E19" s="4"/>
      <c r="F19" s="4"/>
      <c r="G19" s="4"/>
      <c r="K19" s="86"/>
      <c r="O19" s="74"/>
      <c r="R19" s="160"/>
    </row>
    <row r="20" spans="1:29" ht="24" customHeight="1">
      <c r="A20" s="4" t="s">
        <v>150</v>
      </c>
      <c r="D20" s="4"/>
      <c r="E20" s="4"/>
      <c r="F20" s="4"/>
      <c r="G20" s="4"/>
      <c r="H20" s="79" t="s">
        <v>156</v>
      </c>
      <c r="J20" s="66">
        <v>0</v>
      </c>
      <c r="K20" s="86"/>
      <c r="L20" s="91">
        <v>0</v>
      </c>
      <c r="N20" s="91">
        <v>118278000</v>
      </c>
      <c r="O20" s="74"/>
      <c r="P20" s="91">
        <v>0</v>
      </c>
      <c r="R20" s="160"/>
      <c r="AB20" s="67"/>
      <c r="AC20" s="67"/>
    </row>
    <row r="21" spans="1:29" ht="24" customHeight="1">
      <c r="A21" s="161" t="s">
        <v>19</v>
      </c>
      <c r="B21" s="161"/>
      <c r="C21" s="161"/>
      <c r="D21" s="161"/>
      <c r="E21" s="161"/>
      <c r="F21" s="161"/>
      <c r="G21" s="4"/>
      <c r="H21" s="79">
        <v>7</v>
      </c>
      <c r="J21" s="66">
        <f t="shared" ref="J21:J26" si="1">N21</f>
        <v>26476396</v>
      </c>
      <c r="K21" s="152"/>
      <c r="L21" s="152">
        <v>36602181</v>
      </c>
      <c r="N21" s="91">
        <v>26476396</v>
      </c>
      <c r="O21" s="138"/>
      <c r="P21" s="91">
        <v>36602181</v>
      </c>
      <c r="R21" s="160"/>
    </row>
    <row r="22" spans="1:29" ht="24" customHeight="1">
      <c r="A22" s="161" t="s">
        <v>20</v>
      </c>
      <c r="B22" s="161"/>
      <c r="C22" s="161"/>
      <c r="D22" s="161"/>
      <c r="E22" s="161"/>
      <c r="F22" s="161"/>
      <c r="G22" s="4"/>
      <c r="H22" s="79">
        <v>10</v>
      </c>
      <c r="J22" s="66">
        <v>0</v>
      </c>
      <c r="K22" s="152"/>
      <c r="L22" s="152">
        <v>0</v>
      </c>
      <c r="N22" s="91">
        <v>618999700</v>
      </c>
      <c r="O22" s="138"/>
      <c r="P22" s="91">
        <v>618999700</v>
      </c>
      <c r="Q22" s="166"/>
      <c r="R22" s="160"/>
    </row>
    <row r="23" spans="1:29" ht="24" customHeight="1">
      <c r="A23" s="161" t="s">
        <v>21</v>
      </c>
      <c r="B23" s="161"/>
      <c r="C23" s="161"/>
      <c r="D23" s="161"/>
      <c r="E23" s="161"/>
      <c r="F23" s="161"/>
      <c r="G23" s="4"/>
      <c r="H23" s="79">
        <v>11</v>
      </c>
      <c r="J23" s="66">
        <v>1053215726</v>
      </c>
      <c r="K23" s="152"/>
      <c r="L23" s="152">
        <v>936018705</v>
      </c>
      <c r="N23" s="91">
        <v>317981785</v>
      </c>
      <c r="O23" s="73"/>
      <c r="P23" s="152">
        <v>317981785</v>
      </c>
      <c r="Q23" s="166"/>
      <c r="R23" s="160"/>
    </row>
    <row r="24" spans="1:29" ht="24" customHeight="1">
      <c r="A24" s="161" t="s">
        <v>22</v>
      </c>
      <c r="B24" s="161"/>
      <c r="C24" s="161"/>
      <c r="D24" s="161"/>
      <c r="E24" s="161"/>
      <c r="F24" s="161"/>
      <c r="G24" s="4"/>
      <c r="H24" s="79">
        <v>12</v>
      </c>
      <c r="I24" s="47"/>
      <c r="J24" s="66">
        <f>N24+5238075</f>
        <v>273264032</v>
      </c>
      <c r="K24" s="152"/>
      <c r="L24" s="152">
        <v>274444147</v>
      </c>
      <c r="M24" s="47"/>
      <c r="N24" s="91">
        <v>268025957</v>
      </c>
      <c r="O24" s="138"/>
      <c r="P24" s="91">
        <v>269087778</v>
      </c>
      <c r="Q24" s="166"/>
      <c r="R24" s="160"/>
    </row>
    <row r="25" spans="1:29" ht="24" customHeight="1">
      <c r="A25" s="167" t="s">
        <v>23</v>
      </c>
      <c r="B25" s="167"/>
      <c r="C25" s="167"/>
      <c r="D25" s="167"/>
      <c r="E25" s="167"/>
      <c r="F25" s="167"/>
      <c r="G25" s="4"/>
      <c r="H25" s="79"/>
      <c r="I25" s="47"/>
      <c r="J25" s="66">
        <f t="shared" si="1"/>
        <v>2846830</v>
      </c>
      <c r="K25" s="152"/>
      <c r="L25" s="152">
        <v>2979712</v>
      </c>
      <c r="M25" s="47"/>
      <c r="N25" s="91">
        <v>2846830</v>
      </c>
      <c r="O25" s="139"/>
      <c r="P25" s="152">
        <v>2979712</v>
      </c>
      <c r="Q25" s="161"/>
      <c r="R25" s="160"/>
    </row>
    <row r="26" spans="1:29" ht="24" customHeight="1">
      <c r="A26" s="167" t="s">
        <v>24</v>
      </c>
      <c r="B26" s="167"/>
      <c r="C26" s="167"/>
      <c r="D26" s="167"/>
      <c r="E26" s="167"/>
      <c r="F26" s="167"/>
      <c r="G26" s="4"/>
      <c r="H26" s="79"/>
      <c r="I26" s="47"/>
      <c r="J26" s="66">
        <f t="shared" si="1"/>
        <v>22897020</v>
      </c>
      <c r="K26" s="152"/>
      <c r="L26" s="152">
        <v>22281089</v>
      </c>
      <c r="M26" s="47"/>
      <c r="N26" s="91">
        <v>22897020</v>
      </c>
      <c r="O26" s="138"/>
      <c r="P26" s="91">
        <v>22281089</v>
      </c>
      <c r="Q26" s="167"/>
      <c r="R26" s="160"/>
    </row>
    <row r="27" spans="1:29" ht="24" customHeight="1">
      <c r="A27" s="167" t="s">
        <v>25</v>
      </c>
      <c r="B27" s="167"/>
      <c r="C27" s="167"/>
      <c r="D27" s="167"/>
      <c r="E27" s="167"/>
      <c r="F27" s="167"/>
      <c r="G27" s="4"/>
      <c r="H27" s="168"/>
      <c r="I27" s="88"/>
      <c r="J27" s="66">
        <v>13652646</v>
      </c>
      <c r="K27" s="87"/>
      <c r="L27" s="87">
        <v>13667647</v>
      </c>
      <c r="M27" s="88"/>
      <c r="N27" s="91">
        <v>13631803</v>
      </c>
      <c r="O27" s="74"/>
      <c r="P27" s="91">
        <v>13646803</v>
      </c>
      <c r="Q27" s="167"/>
      <c r="R27" s="160"/>
    </row>
    <row r="28" spans="1:29" ht="24" customHeight="1">
      <c r="A28" s="22" t="s">
        <v>26</v>
      </c>
      <c r="B28" s="22"/>
      <c r="C28" s="22"/>
      <c r="D28" s="22"/>
      <c r="E28" s="22"/>
      <c r="F28" s="22"/>
      <c r="G28" s="4"/>
      <c r="H28" s="168"/>
      <c r="I28" s="88"/>
      <c r="J28" s="219">
        <f>SUM(J20:J27)</f>
        <v>1392352650</v>
      </c>
      <c r="K28" s="87"/>
      <c r="L28" s="207">
        <f>SUM(L20:L27)</f>
        <v>1285993481</v>
      </c>
      <c r="M28" s="88"/>
      <c r="N28" s="94">
        <f>SUM(N20:N27)</f>
        <v>1389137491</v>
      </c>
      <c r="O28" s="74"/>
      <c r="P28" s="208">
        <f>SUM(P20:P27)</f>
        <v>1281579048</v>
      </c>
      <c r="Q28" s="167"/>
      <c r="R28" s="160"/>
    </row>
    <row r="29" spans="1:29" ht="24" customHeight="1" thickBot="1">
      <c r="A29" s="22" t="s">
        <v>27</v>
      </c>
      <c r="B29" s="22"/>
      <c r="C29" s="22"/>
      <c r="D29" s="22"/>
      <c r="E29" s="22"/>
      <c r="F29" s="22"/>
      <c r="G29" s="4"/>
      <c r="H29" s="79"/>
      <c r="I29" s="47"/>
      <c r="J29" s="52">
        <f>+J18+J28</f>
        <v>2008857027</v>
      </c>
      <c r="K29" s="152"/>
      <c r="L29" s="52">
        <f>+L18+L28</f>
        <v>2022806707</v>
      </c>
      <c r="M29" s="47"/>
      <c r="N29" s="140">
        <f>N18+N28</f>
        <v>2004433645</v>
      </c>
      <c r="O29" s="141"/>
      <c r="P29" s="209">
        <f>+P18+P28</f>
        <v>2017921802</v>
      </c>
      <c r="R29" s="160"/>
    </row>
    <row r="30" spans="1:29" ht="24" customHeight="1" thickTop="1">
      <c r="A30" s="22"/>
      <c r="B30" s="22"/>
      <c r="C30" s="22"/>
      <c r="D30" s="22"/>
      <c r="E30" s="22"/>
      <c r="F30" s="22"/>
      <c r="G30" s="22"/>
      <c r="H30" s="159"/>
      <c r="I30" s="6"/>
      <c r="J30" s="105"/>
      <c r="K30" s="169"/>
      <c r="L30" s="105"/>
      <c r="M30" s="6"/>
      <c r="N30" s="98"/>
      <c r="O30" s="12"/>
      <c r="P30" s="98"/>
      <c r="Q30" s="12"/>
      <c r="R30" s="160"/>
    </row>
    <row r="31" spans="1:29" ht="24" customHeight="1">
      <c r="A31" s="22"/>
      <c r="B31" s="22"/>
      <c r="C31" s="22"/>
      <c r="D31" s="22"/>
      <c r="E31" s="22"/>
      <c r="F31" s="22"/>
      <c r="G31" s="22"/>
      <c r="H31" s="159"/>
      <c r="I31" s="6"/>
      <c r="J31" s="105"/>
      <c r="K31" s="169"/>
      <c r="L31" s="105"/>
      <c r="M31" s="6"/>
      <c r="N31" s="98"/>
      <c r="O31" s="12"/>
      <c r="P31" s="98"/>
    </row>
    <row r="32" spans="1:29" ht="24" customHeight="1">
      <c r="B32" s="22"/>
      <c r="C32" s="22"/>
      <c r="F32" s="4"/>
      <c r="G32" s="22"/>
      <c r="I32" s="4"/>
      <c r="M32" s="4"/>
      <c r="N32" s="98"/>
      <c r="O32" s="12"/>
      <c r="P32" s="98"/>
    </row>
    <row r="33" spans="1:29" ht="24" customHeight="1">
      <c r="A33" s="7" t="s">
        <v>28</v>
      </c>
      <c r="B33" s="22"/>
      <c r="C33" s="22"/>
      <c r="F33" s="4"/>
      <c r="G33" s="22"/>
      <c r="H33" s="4"/>
      <c r="I33" s="4"/>
      <c r="K33" s="25"/>
      <c r="M33" s="4"/>
      <c r="N33" s="98"/>
      <c r="O33" s="12"/>
      <c r="P33" s="98"/>
    </row>
    <row r="34" spans="1:29" ht="24" customHeight="1">
      <c r="B34" s="22"/>
      <c r="C34" s="22"/>
      <c r="D34" s="4"/>
      <c r="E34" s="4"/>
      <c r="F34" s="4"/>
      <c r="G34" s="22"/>
      <c r="H34" s="159"/>
      <c r="I34" s="22"/>
      <c r="J34" s="99"/>
      <c r="K34" s="159"/>
      <c r="L34" s="99"/>
      <c r="M34" s="22"/>
      <c r="N34" s="98"/>
      <c r="O34" s="12"/>
      <c r="P34" s="98"/>
    </row>
    <row r="35" spans="1:29" ht="21" customHeight="1">
      <c r="B35" s="22"/>
      <c r="C35" s="22"/>
      <c r="D35" s="4"/>
      <c r="E35" s="4"/>
      <c r="F35" s="4"/>
      <c r="G35" s="22"/>
      <c r="H35" s="159"/>
      <c r="I35" s="22"/>
      <c r="J35" s="99"/>
      <c r="K35" s="159"/>
      <c r="L35" s="99"/>
      <c r="M35" s="22"/>
      <c r="N35" s="98"/>
      <c r="O35" s="12"/>
      <c r="P35" s="98"/>
    </row>
    <row r="36" spans="1:29" ht="21" customHeight="1">
      <c r="B36" s="22"/>
      <c r="C36" s="22"/>
      <c r="D36" s="4"/>
      <c r="E36" s="4"/>
      <c r="F36" s="4"/>
      <c r="G36" s="22"/>
      <c r="H36" s="159"/>
      <c r="I36" s="22"/>
      <c r="J36" s="99"/>
      <c r="K36" s="159"/>
      <c r="L36" s="99"/>
      <c r="M36" s="22"/>
      <c r="N36" s="98"/>
      <c r="O36" s="12"/>
      <c r="P36" s="98"/>
    </row>
    <row r="37" spans="1:29" ht="21" customHeight="1">
      <c r="B37" s="22"/>
      <c r="C37" s="22"/>
      <c r="D37" s="4"/>
      <c r="E37" s="4"/>
      <c r="F37" s="4"/>
      <c r="G37" s="22"/>
      <c r="H37" s="159"/>
      <c r="I37" s="22"/>
      <c r="J37" s="99"/>
      <c r="K37" s="159"/>
      <c r="L37" s="99"/>
      <c r="M37" s="22"/>
      <c r="N37" s="98"/>
      <c r="O37" s="12"/>
      <c r="P37" s="98"/>
    </row>
    <row r="38" spans="1:29" ht="21" customHeight="1">
      <c r="B38" s="22"/>
      <c r="C38" s="22"/>
      <c r="D38" s="4"/>
      <c r="E38" s="4"/>
      <c r="F38" s="4"/>
      <c r="G38" s="22"/>
      <c r="H38" s="159"/>
      <c r="I38" s="22"/>
      <c r="J38" s="99"/>
      <c r="K38" s="159"/>
      <c r="L38" s="99"/>
      <c r="M38" s="22"/>
      <c r="N38" s="98"/>
      <c r="O38" s="12"/>
      <c r="P38" s="98"/>
    </row>
    <row r="39" spans="1:29" ht="21" customHeight="1">
      <c r="B39" s="22"/>
      <c r="C39" s="22"/>
      <c r="D39" s="4"/>
      <c r="E39" s="4"/>
      <c r="F39" s="4"/>
      <c r="G39" s="22"/>
      <c r="H39" s="159"/>
      <c r="I39" s="22"/>
      <c r="J39" s="99"/>
      <c r="K39" s="159"/>
      <c r="L39" s="99"/>
      <c r="M39" s="22"/>
      <c r="N39" s="98"/>
      <c r="O39" s="12"/>
      <c r="P39" s="98"/>
    </row>
    <row r="40" spans="1:29" ht="21" customHeight="1">
      <c r="B40" s="22"/>
      <c r="C40" s="22"/>
      <c r="D40" s="4"/>
      <c r="E40" s="4"/>
      <c r="F40" s="4"/>
      <c r="G40" s="22"/>
      <c r="H40" s="159"/>
      <c r="I40" s="22"/>
      <c r="J40" s="99"/>
      <c r="K40" s="159"/>
      <c r="L40" s="99"/>
      <c r="M40" s="22"/>
      <c r="N40" s="98"/>
      <c r="O40" s="12"/>
      <c r="P40" s="98"/>
    </row>
    <row r="41" spans="1:29" ht="23.25" customHeight="1">
      <c r="A41" s="232" t="s">
        <v>0</v>
      </c>
      <c r="B41" s="232"/>
      <c r="C41" s="232"/>
      <c r="D41" s="232"/>
      <c r="E41" s="232"/>
      <c r="F41" s="232"/>
      <c r="G41" s="232"/>
      <c r="H41" s="232"/>
      <c r="I41" s="232"/>
      <c r="J41" s="232"/>
      <c r="K41" s="232"/>
      <c r="L41" s="232"/>
      <c r="M41" s="232"/>
      <c r="N41" s="232"/>
      <c r="O41" s="232"/>
      <c r="P41" s="232"/>
    </row>
    <row r="42" spans="1:29" ht="23.25" customHeight="1">
      <c r="A42" s="232" t="s">
        <v>152</v>
      </c>
      <c r="B42" s="232"/>
      <c r="C42" s="232"/>
      <c r="D42" s="232"/>
      <c r="E42" s="232"/>
      <c r="F42" s="232"/>
      <c r="G42" s="232"/>
      <c r="H42" s="232"/>
      <c r="I42" s="232"/>
      <c r="J42" s="232"/>
      <c r="K42" s="232"/>
      <c r="L42" s="232"/>
      <c r="M42" s="232"/>
      <c r="N42" s="232"/>
      <c r="O42" s="232"/>
      <c r="P42" s="232"/>
    </row>
    <row r="43" spans="1:29" ht="23.25" customHeight="1">
      <c r="A43" s="232" t="s">
        <v>138</v>
      </c>
      <c r="B43" s="232"/>
      <c r="C43" s="232"/>
      <c r="D43" s="232"/>
      <c r="E43" s="232"/>
      <c r="F43" s="232"/>
      <c r="G43" s="232"/>
      <c r="H43" s="232"/>
      <c r="I43" s="232"/>
      <c r="J43" s="232"/>
      <c r="K43" s="232"/>
      <c r="L43" s="232"/>
      <c r="M43" s="232"/>
      <c r="N43" s="232"/>
      <c r="O43" s="232"/>
      <c r="P43" s="232"/>
    </row>
    <row r="44" spans="1:29" ht="23.25" customHeight="1">
      <c r="B44" s="4"/>
      <c r="C44" s="4"/>
      <c r="D44" s="4"/>
      <c r="E44" s="4"/>
      <c r="F44" s="4"/>
      <c r="G44" s="4"/>
      <c r="H44" s="37"/>
      <c r="I44" s="3"/>
      <c r="J44" s="42"/>
      <c r="K44" s="37"/>
      <c r="L44" s="42"/>
      <c r="M44" s="3"/>
      <c r="N44" s="80"/>
      <c r="O44" s="47"/>
      <c r="P44" s="80"/>
    </row>
    <row r="45" spans="1:29" ht="23.25" customHeight="1">
      <c r="B45" s="4"/>
      <c r="C45" s="4"/>
      <c r="D45" s="4"/>
      <c r="E45" s="4"/>
      <c r="F45" s="4"/>
      <c r="G45" s="4"/>
      <c r="H45" s="37"/>
      <c r="I45" s="3"/>
      <c r="J45" s="42"/>
      <c r="K45" s="37"/>
      <c r="L45" s="42"/>
      <c r="M45" s="3"/>
      <c r="N45" s="80"/>
      <c r="O45" s="47"/>
      <c r="P45" s="80" t="s">
        <v>1</v>
      </c>
    </row>
    <row r="46" spans="1:29" ht="23.25" customHeight="1">
      <c r="A46" s="6"/>
      <c r="B46" s="6"/>
      <c r="C46" s="22"/>
      <c r="D46" s="22"/>
      <c r="E46" s="22"/>
      <c r="F46" s="22"/>
      <c r="G46" s="22"/>
      <c r="H46" s="156"/>
      <c r="I46" s="83"/>
      <c r="J46" s="231" t="s">
        <v>2</v>
      </c>
      <c r="K46" s="231"/>
      <c r="L46" s="231"/>
      <c r="M46" s="83"/>
      <c r="N46" s="231" t="s">
        <v>3</v>
      </c>
      <c r="O46" s="231"/>
      <c r="P46" s="231"/>
    </row>
    <row r="47" spans="1:29" s="6" customFormat="1" ht="23.25" customHeight="1">
      <c r="A47" s="4"/>
      <c r="B47" s="4"/>
      <c r="C47" s="4"/>
      <c r="D47" s="6" t="s">
        <v>29</v>
      </c>
      <c r="E47" s="4"/>
      <c r="F47" s="4"/>
      <c r="G47" s="4"/>
      <c r="H47" s="158" t="s">
        <v>5</v>
      </c>
      <c r="I47" s="83"/>
      <c r="J47" s="97" t="s">
        <v>137</v>
      </c>
      <c r="K47" s="53"/>
      <c r="L47" s="97" t="s">
        <v>139</v>
      </c>
      <c r="M47" s="83"/>
      <c r="N47" s="97" t="s">
        <v>137</v>
      </c>
      <c r="O47" s="53"/>
      <c r="P47" s="97" t="s">
        <v>139</v>
      </c>
      <c r="AB47" s="205"/>
      <c r="AC47" s="205"/>
    </row>
    <row r="48" spans="1:29" ht="23.25" customHeight="1">
      <c r="A48" s="4"/>
      <c r="B48" s="4"/>
      <c r="C48" s="4"/>
      <c r="D48" s="6"/>
      <c r="E48" s="4"/>
      <c r="F48" s="4"/>
      <c r="G48" s="4"/>
      <c r="H48" s="156"/>
      <c r="I48" s="83"/>
      <c r="J48" s="110" t="s">
        <v>7</v>
      </c>
      <c r="K48" s="53"/>
      <c r="L48" s="110" t="s">
        <v>8</v>
      </c>
      <c r="M48" s="83"/>
      <c r="N48" s="110" t="s">
        <v>7</v>
      </c>
      <c r="O48" s="47"/>
      <c r="P48" s="110" t="s">
        <v>8</v>
      </c>
    </row>
    <row r="49" spans="1:18" ht="23.25" customHeight="1">
      <c r="A49" s="4"/>
      <c r="B49" s="4"/>
      <c r="C49" s="4"/>
      <c r="D49" s="6"/>
      <c r="E49" s="4"/>
      <c r="F49" s="4"/>
      <c r="G49" s="4"/>
      <c r="H49" s="156"/>
      <c r="I49" s="83"/>
      <c r="J49" s="110" t="s">
        <v>9</v>
      </c>
      <c r="K49" s="53"/>
      <c r="L49" s="109"/>
      <c r="M49" s="83"/>
      <c r="N49" s="110" t="s">
        <v>9</v>
      </c>
      <c r="O49" s="47"/>
      <c r="P49" s="110"/>
    </row>
    <row r="50" spans="1:18" ht="23.25" customHeight="1">
      <c r="A50" s="134" t="s">
        <v>30</v>
      </c>
      <c r="B50" s="43"/>
      <c r="C50" s="43"/>
      <c r="D50" s="43"/>
      <c r="E50" s="43"/>
      <c r="F50" s="43"/>
      <c r="G50" s="4"/>
      <c r="H50" s="37"/>
      <c r="I50" s="3"/>
      <c r="J50" s="42"/>
      <c r="K50" s="37"/>
      <c r="L50" s="42"/>
      <c r="M50" s="3"/>
      <c r="N50" s="80"/>
      <c r="O50" s="73"/>
      <c r="P50" s="80"/>
    </row>
    <row r="51" spans="1:18" ht="23.25" customHeight="1">
      <c r="A51" s="43" t="s">
        <v>140</v>
      </c>
      <c r="B51" s="43"/>
      <c r="C51" s="43"/>
      <c r="D51" s="43"/>
      <c r="E51" s="43"/>
      <c r="F51" s="43"/>
      <c r="G51" s="4"/>
      <c r="H51" s="230" t="s">
        <v>159</v>
      </c>
      <c r="I51" s="3"/>
      <c r="J51" s="42">
        <v>9411714</v>
      </c>
      <c r="K51" s="37"/>
      <c r="L51" s="42">
        <v>9395058</v>
      </c>
      <c r="M51" s="3"/>
      <c r="N51" s="80">
        <v>0</v>
      </c>
      <c r="O51" s="73"/>
      <c r="P51" s="80">
        <v>0</v>
      </c>
    </row>
    <row r="52" spans="1:18" ht="23.25" customHeight="1">
      <c r="A52" s="161" t="s">
        <v>31</v>
      </c>
      <c r="B52" s="161"/>
      <c r="C52" s="161"/>
      <c r="D52" s="161"/>
      <c r="E52" s="161"/>
      <c r="F52" s="161"/>
      <c r="G52" s="134"/>
      <c r="H52" s="37">
        <v>13</v>
      </c>
      <c r="I52" s="22"/>
      <c r="J52" s="42">
        <v>305703745</v>
      </c>
      <c r="K52" s="154"/>
      <c r="L52" s="75">
        <v>331344506</v>
      </c>
      <c r="M52" s="22"/>
      <c r="N52" s="75">
        <v>304742381</v>
      </c>
      <c r="O52" s="89"/>
      <c r="P52" s="75">
        <v>330525024</v>
      </c>
      <c r="R52" s="90"/>
    </row>
    <row r="53" spans="1:18" ht="23.25" customHeight="1">
      <c r="A53" s="161" t="s">
        <v>32</v>
      </c>
      <c r="B53" s="161"/>
      <c r="C53" s="161"/>
      <c r="D53" s="167"/>
      <c r="E53" s="167"/>
      <c r="F53" s="167"/>
      <c r="G53" s="4"/>
      <c r="H53" s="37">
        <v>14</v>
      </c>
      <c r="I53" s="3"/>
      <c r="J53" s="42">
        <f t="shared" ref="J53:J56" si="2">N53</f>
        <v>493393</v>
      </c>
      <c r="K53" s="154"/>
      <c r="L53" s="75">
        <v>493393</v>
      </c>
      <c r="M53" s="3"/>
      <c r="N53" s="75">
        <v>493393</v>
      </c>
      <c r="O53" s="89"/>
      <c r="P53" s="75">
        <v>493393</v>
      </c>
      <c r="R53" s="90"/>
    </row>
    <row r="54" spans="1:18" ht="23.25" customHeight="1">
      <c r="A54" s="161" t="s">
        <v>33</v>
      </c>
      <c r="B54" s="161"/>
      <c r="C54" s="161"/>
      <c r="D54" s="167"/>
      <c r="E54" s="167"/>
      <c r="F54" s="167"/>
      <c r="G54" s="4"/>
      <c r="H54" s="37"/>
      <c r="I54" s="3"/>
      <c r="J54" s="42">
        <f t="shared" si="2"/>
        <v>64404668</v>
      </c>
      <c r="K54" s="154"/>
      <c r="L54" s="42">
        <v>64138605</v>
      </c>
      <c r="M54" s="3"/>
      <c r="N54" s="75">
        <v>64404668</v>
      </c>
      <c r="O54" s="89"/>
      <c r="P54" s="75">
        <v>64138605</v>
      </c>
      <c r="R54" s="90"/>
    </row>
    <row r="55" spans="1:18" ht="23.25" customHeight="1">
      <c r="A55" s="161" t="s">
        <v>34</v>
      </c>
      <c r="B55" s="161"/>
      <c r="C55" s="161"/>
      <c r="D55" s="161"/>
      <c r="E55" s="161"/>
      <c r="F55" s="161"/>
      <c r="G55" s="4"/>
      <c r="H55" s="37">
        <v>15</v>
      </c>
      <c r="I55" s="4"/>
      <c r="J55" s="42">
        <f t="shared" si="2"/>
        <v>36489562</v>
      </c>
      <c r="K55" s="154"/>
      <c r="L55" s="66">
        <v>35015314</v>
      </c>
      <c r="M55" s="4"/>
      <c r="N55" s="75">
        <v>36489562</v>
      </c>
      <c r="O55" s="89"/>
      <c r="P55" s="75">
        <v>35015314</v>
      </c>
      <c r="R55" s="90"/>
    </row>
    <row r="56" spans="1:18" ht="23.25" customHeight="1">
      <c r="A56" s="161" t="s">
        <v>35</v>
      </c>
      <c r="B56" s="161"/>
      <c r="C56" s="161"/>
      <c r="D56" s="161"/>
      <c r="E56" s="161"/>
      <c r="F56" s="161"/>
      <c r="G56" s="4"/>
      <c r="H56" s="168">
        <v>7</v>
      </c>
      <c r="I56" s="4"/>
      <c r="J56" s="42">
        <f t="shared" si="2"/>
        <v>75327566</v>
      </c>
      <c r="K56" s="154"/>
      <c r="L56" s="66">
        <v>70161290</v>
      </c>
      <c r="M56" s="4"/>
      <c r="N56" s="75">
        <v>75327566</v>
      </c>
      <c r="O56" s="89"/>
      <c r="P56" s="75">
        <v>70161290</v>
      </c>
      <c r="R56" s="90"/>
    </row>
    <row r="57" spans="1:18" ht="23.25" customHeight="1">
      <c r="A57" s="161" t="s">
        <v>36</v>
      </c>
      <c r="B57" s="161"/>
      <c r="C57" s="161"/>
      <c r="D57" s="161"/>
      <c r="E57" s="161"/>
      <c r="F57" s="161"/>
      <c r="G57" s="4"/>
      <c r="H57" s="37"/>
      <c r="I57" s="4"/>
      <c r="J57" s="42">
        <v>7231738</v>
      </c>
      <c r="K57" s="154"/>
      <c r="L57" s="66">
        <v>10356127</v>
      </c>
      <c r="M57" s="4"/>
      <c r="N57" s="75">
        <v>7122778</v>
      </c>
      <c r="O57" s="89"/>
      <c r="P57" s="142">
        <v>10234567</v>
      </c>
      <c r="R57" s="90"/>
    </row>
    <row r="58" spans="1:18" ht="23.25" customHeight="1">
      <c r="A58" s="134" t="s">
        <v>37</v>
      </c>
      <c r="B58" s="134"/>
      <c r="C58" s="82"/>
      <c r="D58" s="134"/>
      <c r="E58" s="134"/>
      <c r="F58" s="134"/>
      <c r="G58" s="22"/>
      <c r="H58" s="159"/>
      <c r="I58" s="22"/>
      <c r="J58" s="85">
        <f>SUM(J51:J57)</f>
        <v>499062386</v>
      </c>
      <c r="K58" s="170"/>
      <c r="L58" s="85">
        <f>SUM(L51:L57)</f>
        <v>520904293</v>
      </c>
      <c r="M58" s="22"/>
      <c r="N58" s="94">
        <f>SUM(N51:N57)</f>
        <v>488580348</v>
      </c>
      <c r="O58" s="141"/>
      <c r="P58" s="210">
        <f>SUM(P51:P57)</f>
        <v>510568193</v>
      </c>
      <c r="R58" s="90"/>
    </row>
    <row r="59" spans="1:18" ht="23.25" customHeight="1">
      <c r="A59" s="164" t="s">
        <v>38</v>
      </c>
      <c r="B59" s="161"/>
      <c r="C59" s="161"/>
      <c r="D59" s="161"/>
      <c r="E59" s="161"/>
      <c r="F59" s="161"/>
      <c r="G59" s="4"/>
      <c r="H59" s="163"/>
      <c r="I59" s="4"/>
      <c r="J59" s="84"/>
      <c r="K59" s="163"/>
      <c r="L59" s="84"/>
      <c r="M59" s="4"/>
      <c r="N59" s="34"/>
      <c r="O59" s="92"/>
      <c r="P59" s="34"/>
      <c r="R59" s="90"/>
    </row>
    <row r="60" spans="1:18" ht="23.25" customHeight="1">
      <c r="A60" s="161" t="s">
        <v>39</v>
      </c>
      <c r="B60" s="161"/>
      <c r="C60" s="161"/>
      <c r="D60" s="161"/>
      <c r="E60" s="161"/>
      <c r="F60" s="161"/>
      <c r="G60" s="4"/>
      <c r="H60" s="163"/>
      <c r="I60" s="4"/>
      <c r="J60" s="42">
        <f t="shared" ref="J60:J61" si="3">N60</f>
        <v>22325570</v>
      </c>
      <c r="K60" s="171"/>
      <c r="L60" s="84">
        <v>19263568</v>
      </c>
      <c r="M60" s="4"/>
      <c r="N60" s="34">
        <v>22325570</v>
      </c>
      <c r="O60" s="92"/>
      <c r="P60" s="34">
        <v>19263568</v>
      </c>
      <c r="R60" s="90"/>
    </row>
    <row r="61" spans="1:18" ht="23.25" customHeight="1">
      <c r="A61" s="7" t="s">
        <v>40</v>
      </c>
      <c r="B61" s="161"/>
      <c r="C61" s="161"/>
      <c r="D61" s="161"/>
      <c r="E61" s="161"/>
      <c r="F61" s="161"/>
      <c r="G61" s="4"/>
      <c r="H61" s="37">
        <v>14</v>
      </c>
      <c r="I61" s="4"/>
      <c r="J61" s="42">
        <f t="shared" si="3"/>
        <v>316368</v>
      </c>
      <c r="K61" s="154"/>
      <c r="L61" s="66">
        <v>436690</v>
      </c>
      <c r="M61" s="4"/>
      <c r="N61" s="34">
        <v>316368</v>
      </c>
      <c r="O61" s="92"/>
      <c r="P61" s="34">
        <v>436690</v>
      </c>
      <c r="R61" s="90"/>
    </row>
    <row r="62" spans="1:18" ht="23.25" customHeight="1">
      <c r="A62" s="7" t="s">
        <v>141</v>
      </c>
      <c r="B62" s="161"/>
      <c r="C62" s="161"/>
      <c r="D62" s="161"/>
      <c r="E62" s="161"/>
      <c r="F62" s="161"/>
      <c r="G62" s="4"/>
      <c r="H62" s="37"/>
      <c r="I62" s="4"/>
      <c r="J62" s="34"/>
      <c r="K62" s="154"/>
      <c r="L62" s="66"/>
      <c r="M62" s="4"/>
      <c r="N62" s="34"/>
      <c r="O62" s="92"/>
      <c r="P62" s="34"/>
      <c r="R62" s="90"/>
    </row>
    <row r="63" spans="1:18" ht="23.25" customHeight="1">
      <c r="A63" s="7" t="s">
        <v>142</v>
      </c>
      <c r="B63" s="161"/>
      <c r="C63" s="161"/>
      <c r="D63" s="161"/>
      <c r="E63" s="161"/>
      <c r="F63" s="161"/>
      <c r="G63" s="4"/>
      <c r="H63" s="37"/>
      <c r="I63" s="4"/>
      <c r="J63" s="42">
        <f t="shared" ref="J63" si="4">N63</f>
        <v>25265668</v>
      </c>
      <c r="K63" s="154"/>
      <c r="L63" s="66">
        <v>24712564</v>
      </c>
      <c r="M63" s="4"/>
      <c r="N63" s="34">
        <v>25265668</v>
      </c>
      <c r="O63" s="92"/>
      <c r="P63" s="34">
        <v>24712564</v>
      </c>
      <c r="R63" s="90"/>
    </row>
    <row r="64" spans="1:18" ht="23.25" customHeight="1">
      <c r="A64" s="164" t="s">
        <v>41</v>
      </c>
      <c r="B64" s="161"/>
      <c r="C64" s="161"/>
      <c r="D64" s="161"/>
      <c r="E64" s="161"/>
      <c r="F64" s="161"/>
      <c r="G64" s="4"/>
      <c r="H64" s="163"/>
      <c r="I64" s="4"/>
      <c r="J64" s="85">
        <f>SUM(J60:J63)</f>
        <v>47907606</v>
      </c>
      <c r="K64" s="171"/>
      <c r="L64" s="85">
        <f>SUM(L60:L63)</f>
        <v>44412822</v>
      </c>
      <c r="M64" s="4"/>
      <c r="N64" s="143">
        <f>SUM(N60:N63)</f>
        <v>47907606</v>
      </c>
      <c r="O64" s="92"/>
      <c r="P64" s="210">
        <f>SUM(P60:P63)</f>
        <v>44412822</v>
      </c>
      <c r="R64" s="92"/>
    </row>
    <row r="65" spans="1:18" ht="23.25" customHeight="1">
      <c r="A65" s="164" t="s">
        <v>42</v>
      </c>
      <c r="B65" s="161"/>
      <c r="C65" s="161"/>
      <c r="D65" s="161"/>
      <c r="E65" s="161"/>
      <c r="F65" s="161"/>
      <c r="G65" s="4"/>
      <c r="H65" s="163"/>
      <c r="I65" s="4"/>
      <c r="J65" s="93">
        <f>+J58+J64</f>
        <v>546969992</v>
      </c>
      <c r="K65" s="171"/>
      <c r="L65" s="93">
        <f>+L58+L64</f>
        <v>565317115</v>
      </c>
      <c r="M65" s="4"/>
      <c r="N65" s="144">
        <f>N58+N64</f>
        <v>536487954</v>
      </c>
      <c r="O65" s="92"/>
      <c r="P65" s="211">
        <f>+P58+P64</f>
        <v>554981015</v>
      </c>
      <c r="R65" s="90"/>
    </row>
    <row r="66" spans="1:18" ht="23.25" customHeight="1">
      <c r="A66" s="164" t="s">
        <v>43</v>
      </c>
      <c r="B66" s="43"/>
      <c r="C66" s="43"/>
      <c r="D66" s="43"/>
      <c r="E66" s="43"/>
      <c r="F66" s="43"/>
      <c r="G66" s="28"/>
      <c r="H66" s="37"/>
      <c r="I66" s="3"/>
      <c r="J66" s="66"/>
      <c r="K66" s="37"/>
      <c r="L66" s="66"/>
      <c r="M66" s="3"/>
      <c r="O66" s="74"/>
      <c r="R66" s="90"/>
    </row>
    <row r="67" spans="1:18" ht="23.25" customHeight="1">
      <c r="A67" s="172" t="s">
        <v>44</v>
      </c>
      <c r="B67" s="43"/>
      <c r="C67" s="43"/>
      <c r="D67" s="43"/>
      <c r="E67" s="43"/>
      <c r="F67" s="43"/>
      <c r="G67" s="28"/>
      <c r="H67" s="37"/>
      <c r="I67" s="3"/>
      <c r="J67" s="66"/>
      <c r="K67" s="37"/>
      <c r="L67" s="66"/>
      <c r="M67" s="3"/>
      <c r="O67" s="74"/>
      <c r="R67" s="90"/>
    </row>
    <row r="68" spans="1:18" ht="23.25" customHeight="1" thickBot="1">
      <c r="A68" s="172" t="s">
        <v>46</v>
      </c>
      <c r="B68" s="82"/>
      <c r="C68" s="82"/>
      <c r="D68" s="82"/>
      <c r="E68" s="82"/>
      <c r="F68" s="82"/>
      <c r="G68" s="28"/>
      <c r="H68" s="37"/>
      <c r="I68" s="47"/>
      <c r="J68" s="220">
        <f t="shared" ref="J68" si="5">N68</f>
        <v>538105316</v>
      </c>
      <c r="K68" s="79"/>
      <c r="L68" s="52">
        <v>538105316</v>
      </c>
      <c r="M68" s="47"/>
      <c r="N68" s="52">
        <v>538105316</v>
      </c>
      <c r="O68" s="74"/>
      <c r="P68" s="140">
        <v>538105316</v>
      </c>
      <c r="Q68" s="161"/>
      <c r="R68" s="90"/>
    </row>
    <row r="69" spans="1:18" ht="23.25" customHeight="1" thickTop="1">
      <c r="A69" s="172" t="s">
        <v>45</v>
      </c>
      <c r="B69" s="43"/>
      <c r="C69" s="82"/>
      <c r="D69" s="82"/>
      <c r="E69" s="82"/>
      <c r="F69" s="82"/>
      <c r="G69" s="43"/>
      <c r="H69" s="7"/>
      <c r="K69" s="12"/>
      <c r="Q69" s="161"/>
      <c r="R69" s="90"/>
    </row>
    <row r="70" spans="1:18" ht="23.25" customHeight="1">
      <c r="A70" s="7" t="s">
        <v>46</v>
      </c>
      <c r="B70" s="43"/>
      <c r="C70" s="82"/>
      <c r="D70" s="82"/>
      <c r="E70" s="82"/>
      <c r="F70" s="82"/>
      <c r="G70" s="43"/>
      <c r="H70" s="7"/>
      <c r="J70" s="42">
        <f t="shared" ref="J70:J71" si="6">N70</f>
        <v>538105316</v>
      </c>
      <c r="K70" s="12"/>
      <c r="L70" s="18">
        <v>538105316</v>
      </c>
      <c r="N70" s="91">
        <v>538105316</v>
      </c>
      <c r="P70" s="91">
        <v>538105316</v>
      </c>
      <c r="Q70" s="161"/>
      <c r="R70" s="90"/>
    </row>
    <row r="71" spans="1:18" ht="23.25" customHeight="1">
      <c r="A71" s="82" t="s">
        <v>47</v>
      </c>
      <c r="C71" s="167"/>
      <c r="D71" s="167"/>
      <c r="E71" s="167"/>
      <c r="F71" s="167"/>
      <c r="G71" s="43"/>
      <c r="H71" s="79"/>
      <c r="I71" s="4"/>
      <c r="J71" s="42">
        <f t="shared" si="6"/>
        <v>777166499</v>
      </c>
      <c r="K71" s="173"/>
      <c r="L71" s="152">
        <v>777166499</v>
      </c>
      <c r="M71" s="4"/>
      <c r="N71" s="75">
        <v>777166499</v>
      </c>
      <c r="O71" s="145"/>
      <c r="P71" s="91">
        <v>777166499</v>
      </c>
      <c r="Q71" s="161"/>
      <c r="R71" s="90"/>
    </row>
    <row r="72" spans="1:18" ht="23.25" customHeight="1">
      <c r="A72" s="167" t="s">
        <v>48</v>
      </c>
      <c r="B72" s="167"/>
      <c r="C72" s="167"/>
      <c r="D72" s="167"/>
      <c r="E72" s="167"/>
      <c r="F72" s="167"/>
      <c r="G72" s="43"/>
      <c r="H72" s="163"/>
      <c r="I72" s="4"/>
      <c r="J72" s="84"/>
      <c r="K72" s="171"/>
      <c r="L72" s="84"/>
      <c r="M72" s="4"/>
      <c r="N72" s="98"/>
      <c r="O72" s="141"/>
      <c r="R72" s="90"/>
    </row>
    <row r="73" spans="1:18" ht="23.25" customHeight="1">
      <c r="A73" s="167" t="s">
        <v>49</v>
      </c>
      <c r="B73" s="167"/>
      <c r="C73" s="167"/>
      <c r="D73" s="4"/>
      <c r="E73" s="4"/>
      <c r="F73" s="4"/>
      <c r="G73" s="4"/>
      <c r="H73" s="79"/>
      <c r="I73" s="3"/>
      <c r="J73" s="42">
        <f>'ส่วนของผู้ถือหุ้น Conso'!I18</f>
        <v>68035466</v>
      </c>
      <c r="K73" s="173"/>
      <c r="L73" s="152">
        <v>68035466</v>
      </c>
      <c r="M73" s="3"/>
      <c r="N73" s="91">
        <f>ส่วนของผู้ถือหุ้น!I17</f>
        <v>68035466</v>
      </c>
      <c r="O73" s="74"/>
      <c r="P73" s="75">
        <v>68035466</v>
      </c>
      <c r="R73" s="90"/>
    </row>
    <row r="74" spans="1:18" ht="23.25" customHeight="1">
      <c r="A74" s="167" t="s">
        <v>50</v>
      </c>
      <c r="B74" s="167"/>
      <c r="C74" s="167"/>
      <c r="D74" s="4"/>
      <c r="E74" s="4"/>
      <c r="F74" s="4"/>
      <c r="G74" s="4"/>
      <c r="H74" s="37"/>
      <c r="I74" s="3"/>
      <c r="J74" s="42">
        <f>'ส่วนของผู้ถือหุ้น Conso'!K18</f>
        <v>78579454</v>
      </c>
      <c r="K74" s="173"/>
      <c r="L74" s="66">
        <v>74182011</v>
      </c>
      <c r="M74" s="3"/>
      <c r="N74" s="146">
        <f>ส่วนของผู้ถือหุ้น!K17</f>
        <v>84638410</v>
      </c>
      <c r="O74" s="74"/>
      <c r="P74" s="98">
        <v>79633506</v>
      </c>
      <c r="R74" s="90"/>
    </row>
    <row r="75" spans="1:18" ht="23.25" customHeight="1">
      <c r="A75" s="22" t="s">
        <v>51</v>
      </c>
      <c r="B75" s="4"/>
      <c r="C75" s="4"/>
      <c r="D75" s="4"/>
      <c r="E75" s="4"/>
      <c r="F75" s="4"/>
      <c r="G75" s="4"/>
      <c r="I75" s="3"/>
      <c r="J75" s="147">
        <f>SUM(J70:J74)</f>
        <v>1461886735</v>
      </c>
      <c r="K75" s="173"/>
      <c r="L75" s="147">
        <f>SUM(L70:L74)</f>
        <v>1457489292</v>
      </c>
      <c r="M75" s="3"/>
      <c r="N75" s="147">
        <f>SUM(N70:N74)</f>
        <v>1467945691</v>
      </c>
      <c r="O75" s="74"/>
      <c r="P75" s="147">
        <f>SUM(P70:P74)</f>
        <v>1462940787</v>
      </c>
      <c r="R75" s="86"/>
    </row>
    <row r="76" spans="1:18" ht="23.25" customHeight="1">
      <c r="A76" s="4" t="s">
        <v>52</v>
      </c>
      <c r="B76" s="4"/>
      <c r="C76" s="4"/>
      <c r="D76" s="4"/>
      <c r="E76" s="4"/>
      <c r="F76" s="4"/>
      <c r="G76" s="4"/>
      <c r="J76" s="42">
        <v>300</v>
      </c>
      <c r="K76" s="174"/>
      <c r="L76" s="146">
        <v>300</v>
      </c>
      <c r="N76" s="91">
        <v>0</v>
      </c>
      <c r="O76" s="141"/>
      <c r="P76" s="153">
        <v>0</v>
      </c>
      <c r="Q76" s="96"/>
      <c r="R76" s="86"/>
    </row>
    <row r="77" spans="1:18" ht="23.25" customHeight="1">
      <c r="A77" s="22" t="s">
        <v>53</v>
      </c>
      <c r="B77" s="4"/>
      <c r="C77" s="4"/>
      <c r="D77" s="4"/>
      <c r="E77" s="4"/>
      <c r="F77" s="4"/>
      <c r="G77" s="4"/>
      <c r="J77" s="94">
        <f>SUM(J75:J76)</f>
        <v>1461887035</v>
      </c>
      <c r="K77" s="174"/>
      <c r="L77" s="94">
        <f>SUM(L75:L76)</f>
        <v>1457489592</v>
      </c>
      <c r="N77" s="94">
        <f>SUM(N75:N76)</f>
        <v>1467945691</v>
      </c>
      <c r="O77" s="141"/>
      <c r="P77" s="94">
        <f>SUM(P75:P76)</f>
        <v>1462940787</v>
      </c>
      <c r="Q77" s="175"/>
      <c r="R77" s="160"/>
    </row>
    <row r="78" spans="1:18" ht="23.25" customHeight="1" thickBot="1">
      <c r="A78" s="22" t="s">
        <v>54</v>
      </c>
      <c r="B78" s="4"/>
      <c r="C78" s="4"/>
      <c r="D78" s="4"/>
      <c r="E78" s="4"/>
      <c r="F78" s="4"/>
      <c r="G78" s="4"/>
      <c r="H78" s="163"/>
      <c r="I78" s="4"/>
      <c r="J78" s="95">
        <f>+J65+J77</f>
        <v>2008857027</v>
      </c>
      <c r="K78" s="171"/>
      <c r="L78" s="95">
        <f>+L65+L77</f>
        <v>2022806707</v>
      </c>
      <c r="M78" s="4"/>
      <c r="N78" s="140">
        <f>N65+N77</f>
        <v>2004433645</v>
      </c>
      <c r="O78" s="74"/>
      <c r="P78" s="212">
        <f>+P65+P77</f>
        <v>2017921802</v>
      </c>
      <c r="Q78" s="10"/>
    </row>
    <row r="79" spans="1:18" ht="23.25" customHeight="1" thickTop="1">
      <c r="B79" s="4"/>
      <c r="C79" s="4"/>
      <c r="D79" s="4"/>
      <c r="E79" s="4"/>
      <c r="F79" s="4"/>
      <c r="G79" s="4"/>
      <c r="H79" s="37"/>
      <c r="I79" s="106"/>
      <c r="J79" s="222"/>
      <c r="K79" s="152"/>
      <c r="L79" s="178"/>
      <c r="M79" s="152"/>
      <c r="N79" s="178"/>
      <c r="O79" s="152"/>
      <c r="P79" s="178"/>
      <c r="Q79" s="10"/>
    </row>
    <row r="80" spans="1:18" ht="23.25" customHeight="1">
      <c r="A80" s="7" t="s">
        <v>28</v>
      </c>
      <c r="B80" s="4"/>
      <c r="C80" s="4"/>
      <c r="D80" s="4"/>
      <c r="E80" s="4"/>
      <c r="F80" s="4"/>
      <c r="G80" s="4"/>
      <c r="H80" s="37"/>
      <c r="I80" s="107"/>
      <c r="J80" s="221"/>
      <c r="K80" s="119"/>
      <c r="L80" s="119"/>
      <c r="M80" s="119"/>
      <c r="N80" s="119"/>
      <c r="O80" s="119"/>
      <c r="P80" s="119"/>
    </row>
    <row r="81" spans="1:16" ht="23.25" customHeight="1">
      <c r="H81" s="7"/>
      <c r="K81" s="7"/>
    </row>
    <row r="82" spans="1:16" ht="24" customHeight="1">
      <c r="A82" s="4"/>
      <c r="B82" s="22"/>
      <c r="C82" s="22"/>
      <c r="F82" s="4"/>
      <c r="G82" s="22"/>
      <c r="I82" s="4"/>
      <c r="K82" s="4"/>
      <c r="M82" s="4"/>
      <c r="N82" s="98"/>
      <c r="O82" s="12"/>
      <c r="P82" s="98"/>
    </row>
    <row r="83" spans="1:16" ht="21" customHeight="1">
      <c r="A83" s="4"/>
      <c r="B83" s="22"/>
      <c r="C83" s="22"/>
      <c r="F83" s="4"/>
      <c r="G83" s="22"/>
      <c r="H83" s="4"/>
      <c r="I83" s="22"/>
      <c r="K83" s="25"/>
      <c r="M83" s="22"/>
      <c r="N83" s="98"/>
      <c r="O83" s="12"/>
      <c r="P83" s="100"/>
    </row>
    <row r="84" spans="1:16" ht="21" customHeight="1">
      <c r="I84" s="86"/>
      <c r="K84" s="86"/>
      <c r="M84" s="86"/>
    </row>
    <row r="85" spans="1:16" ht="21" customHeight="1">
      <c r="P85" s="66"/>
    </row>
    <row r="86" spans="1:16" ht="21" customHeight="1">
      <c r="A86" s="3"/>
      <c r="B86" s="3"/>
      <c r="C86" s="3"/>
      <c r="D86" s="3"/>
      <c r="E86" s="3"/>
      <c r="F86" s="3"/>
      <c r="G86" s="3"/>
      <c r="H86" s="37"/>
      <c r="I86" s="3"/>
      <c r="J86" s="66"/>
      <c r="K86" s="37"/>
      <c r="L86" s="66"/>
      <c r="M86" s="3"/>
      <c r="N86" s="66"/>
      <c r="O86" s="3"/>
      <c r="P86" s="66"/>
    </row>
    <row r="87" spans="1:16" ht="21" customHeight="1">
      <c r="A87" s="3"/>
      <c r="B87" s="3"/>
      <c r="C87" s="3"/>
      <c r="D87" s="3"/>
      <c r="E87" s="3"/>
      <c r="F87" s="3"/>
      <c r="G87" s="3"/>
      <c r="H87" s="37"/>
      <c r="I87" s="3"/>
      <c r="J87" s="66"/>
      <c r="K87" s="37"/>
      <c r="L87" s="66"/>
      <c r="M87" s="3"/>
      <c r="N87" s="66"/>
      <c r="O87" s="3"/>
    </row>
  </sheetData>
  <mergeCells count="10">
    <mergeCell ref="J46:L46"/>
    <mergeCell ref="N46:P46"/>
    <mergeCell ref="A1:P1"/>
    <mergeCell ref="A2:P2"/>
    <mergeCell ref="A3:P3"/>
    <mergeCell ref="J6:L6"/>
    <mergeCell ref="A43:P43"/>
    <mergeCell ref="A42:P42"/>
    <mergeCell ref="N6:P6"/>
    <mergeCell ref="A41:P41"/>
  </mergeCells>
  <pageMargins left="0.78740157480314965" right="0.39370078740157483" top="0.70866141732283472" bottom="0.65" header="0.39370078740157483" footer="0.37"/>
  <pageSetup paperSize="9" scale="80" firstPageNumber="2" orientation="portrait" useFirstPageNumber="1" r:id="rId1"/>
  <headerFooter alignWithMargins="0">
    <oddFooter>&amp;R&amp;"Angsana New,ธรรมดา"&amp;15 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82"/>
  <sheetViews>
    <sheetView zoomScale="92" zoomScaleNormal="92" zoomScaleSheetLayoutView="100" workbookViewId="0">
      <selection activeCell="B14" sqref="B14"/>
    </sheetView>
  </sheetViews>
  <sheetFormatPr defaultColWidth="9.140625" defaultRowHeight="21" customHeight="1"/>
  <cols>
    <col min="1" max="2" width="2.140625" style="7" customWidth="1"/>
    <col min="3" max="3" width="3.5703125" style="7" customWidth="1"/>
    <col min="4" max="5" width="9.140625" style="7" customWidth="1"/>
    <col min="6" max="6" width="15.28515625" style="7" customWidth="1"/>
    <col min="7" max="7" width="3.28515625" style="7" customWidth="1"/>
    <col min="8" max="8" width="7.85546875" style="7" customWidth="1"/>
    <col min="9" max="9" width="1.42578125" style="7" customWidth="1"/>
    <col min="10" max="10" width="14.140625" style="12" bestFit="1" customWidth="1"/>
    <col min="11" max="11" width="2.42578125" style="12" customWidth="1"/>
    <col min="12" max="12" width="14.140625" style="12" bestFit="1" customWidth="1"/>
    <col min="13" max="13" width="2.42578125" style="7" customWidth="1"/>
    <col min="14" max="14" width="14.140625" style="7" bestFit="1" customWidth="1"/>
    <col min="15" max="15" width="2.42578125" style="7" customWidth="1"/>
    <col min="16" max="16" width="14.140625" style="7" bestFit="1" customWidth="1"/>
    <col min="17" max="17" width="1.140625" style="7" customWidth="1"/>
    <col min="18" max="18" width="9.140625" style="7"/>
    <col min="19" max="19" width="10.7109375" style="7" customWidth="1"/>
    <col min="20" max="16384" width="9.140625" style="7"/>
  </cols>
  <sheetData>
    <row r="1" spans="1:17" ht="21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71"/>
      <c r="K1" s="71"/>
      <c r="L1" s="71"/>
      <c r="M1" s="38"/>
      <c r="N1" s="38"/>
    </row>
    <row r="2" spans="1:17" ht="21" customHeight="1">
      <c r="A2" s="30" t="s">
        <v>55</v>
      </c>
      <c r="B2" s="30"/>
      <c r="C2" s="30"/>
      <c r="D2" s="30"/>
      <c r="E2" s="30"/>
      <c r="F2" s="30"/>
      <c r="G2" s="30"/>
      <c r="H2" s="30"/>
      <c r="I2" s="30"/>
      <c r="M2" s="30"/>
      <c r="O2" s="54"/>
      <c r="P2" s="54"/>
    </row>
    <row r="3" spans="1:17" ht="21" customHeight="1">
      <c r="A3" s="26" t="s">
        <v>143</v>
      </c>
      <c r="B3" s="30"/>
      <c r="C3" s="30"/>
      <c r="D3" s="30"/>
      <c r="E3" s="30"/>
      <c r="F3" s="30"/>
      <c r="G3" s="30"/>
      <c r="H3" s="30"/>
      <c r="I3" s="30"/>
      <c r="M3" s="30"/>
    </row>
    <row r="4" spans="1:17" ht="10.5" customHeight="1">
      <c r="A4" s="26"/>
      <c r="B4" s="30"/>
      <c r="C4" s="30"/>
      <c r="D4" s="30"/>
      <c r="E4" s="30"/>
      <c r="F4" s="30"/>
      <c r="G4" s="30"/>
      <c r="H4" s="30"/>
      <c r="I4" s="30"/>
      <c r="M4" s="30"/>
    </row>
    <row r="5" spans="1:17" ht="21.75" customHeight="1">
      <c r="A5" s="26"/>
      <c r="B5" s="30"/>
      <c r="C5" s="30"/>
      <c r="D5" s="30"/>
      <c r="E5" s="30"/>
      <c r="F5" s="30"/>
      <c r="G5" s="30"/>
      <c r="H5" s="30"/>
      <c r="I5" s="3"/>
      <c r="M5" s="30"/>
      <c r="P5" s="47" t="s">
        <v>1</v>
      </c>
    </row>
    <row r="6" spans="1:17" ht="21" customHeight="1">
      <c r="H6" s="47"/>
      <c r="I6" s="83"/>
      <c r="J6" s="231" t="s">
        <v>2</v>
      </c>
      <c r="K6" s="231"/>
      <c r="L6" s="231"/>
      <c r="M6" s="83"/>
      <c r="N6" s="231" t="s">
        <v>3</v>
      </c>
      <c r="O6" s="231"/>
      <c r="P6" s="231"/>
    </row>
    <row r="7" spans="1:17" ht="21" customHeight="1">
      <c r="H7" s="120" t="s">
        <v>5</v>
      </c>
      <c r="I7" s="83"/>
      <c r="J7" s="97" t="s">
        <v>144</v>
      </c>
      <c r="K7" s="53"/>
      <c r="L7" s="97" t="s">
        <v>56</v>
      </c>
      <c r="M7" s="83"/>
      <c r="N7" s="97" t="s">
        <v>144</v>
      </c>
      <c r="O7" s="53"/>
      <c r="P7" s="97" t="s">
        <v>56</v>
      </c>
    </row>
    <row r="8" spans="1:17" ht="21" customHeight="1">
      <c r="A8" s="6" t="s">
        <v>57</v>
      </c>
      <c r="H8" s="79"/>
      <c r="I8" s="22"/>
      <c r="J8" s="72"/>
      <c r="K8" s="72"/>
      <c r="L8" s="72"/>
      <c r="M8" s="30"/>
      <c r="N8" s="55"/>
      <c r="O8" s="47"/>
      <c r="P8" s="55"/>
    </row>
    <row r="9" spans="1:17" ht="21" customHeight="1">
      <c r="B9" s="48" t="s">
        <v>58</v>
      </c>
      <c r="C9" s="39"/>
      <c r="D9" s="39"/>
      <c r="E9" s="39"/>
      <c r="F9" s="39"/>
      <c r="G9" s="39"/>
      <c r="H9" s="3"/>
      <c r="I9" s="3"/>
      <c r="J9" s="96">
        <f>N9</f>
        <v>208831820</v>
      </c>
      <c r="K9" s="27"/>
      <c r="L9" s="18">
        <v>172139859</v>
      </c>
      <c r="M9" s="30"/>
      <c r="N9" s="96">
        <v>208831820</v>
      </c>
      <c r="O9" s="73"/>
      <c r="P9" s="96">
        <v>172139859</v>
      </c>
      <c r="Q9" s="56"/>
    </row>
    <row r="10" spans="1:17" ht="21" customHeight="1">
      <c r="B10" s="7" t="s">
        <v>59</v>
      </c>
      <c r="H10" s="79"/>
      <c r="I10" s="3"/>
      <c r="J10" s="96">
        <f>N10</f>
        <v>595667</v>
      </c>
      <c r="K10" s="75"/>
      <c r="L10" s="75">
        <v>705449</v>
      </c>
      <c r="M10" s="30"/>
      <c r="N10" s="72">
        <v>595667</v>
      </c>
      <c r="O10" s="47"/>
      <c r="P10" s="72">
        <v>705449</v>
      </c>
      <c r="Q10" s="56"/>
    </row>
    <row r="11" spans="1:17" ht="21" customHeight="1">
      <c r="A11" s="233" t="s">
        <v>60</v>
      </c>
      <c r="B11" s="233"/>
      <c r="C11" s="233"/>
      <c r="D11" s="233"/>
      <c r="E11" s="134"/>
      <c r="F11" s="134"/>
      <c r="G11" s="134"/>
      <c r="H11" s="3"/>
      <c r="I11" s="3"/>
      <c r="J11" s="32">
        <f>SUM(J9:J10)</f>
        <v>209427487</v>
      </c>
      <c r="K11" s="5"/>
      <c r="L11" s="32">
        <f>SUM(L9:L10)</f>
        <v>172845308</v>
      </c>
      <c r="M11" s="3"/>
      <c r="N11" s="32">
        <f>SUM(N9:N10)</f>
        <v>209427487</v>
      </c>
      <c r="O11" s="73"/>
      <c r="P11" s="210">
        <f>SUM(P9:P10)</f>
        <v>172845308</v>
      </c>
      <c r="Q11" s="56"/>
    </row>
    <row r="12" spans="1:17" ht="21" customHeight="1">
      <c r="A12" s="22" t="s">
        <v>61</v>
      </c>
      <c r="D12" s="4"/>
      <c r="E12" s="4"/>
      <c r="F12" s="4"/>
      <c r="G12" s="4"/>
      <c r="H12" s="3"/>
      <c r="I12" s="3"/>
      <c r="J12" s="18"/>
      <c r="K12" s="27"/>
      <c r="L12" s="18"/>
      <c r="M12" s="3"/>
      <c r="N12" s="112"/>
      <c r="O12" s="73"/>
      <c r="P12" s="45"/>
      <c r="Q12" s="56"/>
    </row>
    <row r="13" spans="1:17" ht="21" customHeight="1">
      <c r="B13" s="48" t="s">
        <v>158</v>
      </c>
      <c r="C13" s="39"/>
      <c r="D13" s="39"/>
      <c r="E13" s="39"/>
      <c r="F13" s="39"/>
      <c r="G13" s="39"/>
      <c r="H13" s="3"/>
      <c r="I13" s="3"/>
      <c r="J13" s="96">
        <f t="shared" ref="J13:J14" si="0">N13</f>
        <v>182658911</v>
      </c>
      <c r="K13" s="27"/>
      <c r="L13" s="44">
        <v>151221335</v>
      </c>
      <c r="M13" s="3"/>
      <c r="N13" s="89">
        <v>182658911</v>
      </c>
      <c r="O13" s="73"/>
      <c r="P13" s="44">
        <v>151221335</v>
      </c>
      <c r="Q13" s="56"/>
    </row>
    <row r="14" spans="1:17" ht="21" customHeight="1">
      <c r="B14" s="43" t="s">
        <v>62</v>
      </c>
      <c r="C14" s="134"/>
      <c r="D14" s="134"/>
      <c r="E14" s="134"/>
      <c r="F14" s="134"/>
      <c r="G14" s="134"/>
      <c r="H14" s="37"/>
      <c r="I14" s="4"/>
      <c r="J14" s="96">
        <f t="shared" si="0"/>
        <v>322706</v>
      </c>
      <c r="K14" s="27"/>
      <c r="L14" s="148">
        <v>422542</v>
      </c>
      <c r="M14" s="3"/>
      <c r="N14" s="112">
        <v>322706</v>
      </c>
      <c r="O14" s="73"/>
      <c r="P14" s="74">
        <v>422542</v>
      </c>
      <c r="Q14" s="56"/>
    </row>
    <row r="15" spans="1:17" ht="21" customHeight="1">
      <c r="A15" s="233" t="s">
        <v>63</v>
      </c>
      <c r="B15" s="233"/>
      <c r="C15" s="233"/>
      <c r="D15" s="233"/>
      <c r="E15" s="134"/>
      <c r="F15" s="134"/>
      <c r="G15" s="134"/>
      <c r="H15" s="3"/>
      <c r="I15" s="4"/>
      <c r="J15" s="32">
        <f>SUM(J13:J14)</f>
        <v>182981617</v>
      </c>
      <c r="K15" s="5"/>
      <c r="L15" s="32">
        <f>SUM(L13:L14)</f>
        <v>151643877</v>
      </c>
      <c r="M15" s="3"/>
      <c r="N15" s="32">
        <f>SUM(N13:N14)</f>
        <v>182981617</v>
      </c>
      <c r="O15" s="73"/>
      <c r="P15" s="210">
        <f>SUM(P13:P14)</f>
        <v>151643877</v>
      </c>
      <c r="Q15" s="56"/>
    </row>
    <row r="16" spans="1:17" ht="21" customHeight="1">
      <c r="A16" s="134" t="s">
        <v>135</v>
      </c>
      <c r="B16" s="134"/>
      <c r="C16" s="134"/>
      <c r="D16" s="134"/>
      <c r="E16" s="134"/>
      <c r="F16" s="134"/>
      <c r="G16" s="134"/>
      <c r="H16" s="3"/>
      <c r="J16" s="5">
        <f>+J11-J15</f>
        <v>26445870</v>
      </c>
      <c r="K16" s="5"/>
      <c r="L16" s="5">
        <f>+L11-L15</f>
        <v>21201431</v>
      </c>
      <c r="M16" s="3"/>
      <c r="N16" s="34">
        <f>+N11-N15</f>
        <v>26445870</v>
      </c>
      <c r="O16" s="73"/>
      <c r="P16" s="213">
        <f>+P11-P15</f>
        <v>21201431</v>
      </c>
      <c r="Q16" s="56"/>
    </row>
    <row r="17" spans="1:20" ht="21" customHeight="1">
      <c r="A17" s="134" t="s">
        <v>64</v>
      </c>
      <c r="B17" s="134"/>
      <c r="C17" s="134"/>
      <c r="D17" s="134"/>
      <c r="E17" s="134"/>
      <c r="F17" s="134"/>
      <c r="G17" s="134"/>
      <c r="H17" s="3"/>
      <c r="J17" s="5"/>
      <c r="K17" s="5"/>
      <c r="L17" s="5"/>
      <c r="M17" s="3"/>
      <c r="N17" s="34"/>
      <c r="O17" s="73"/>
      <c r="P17" s="45"/>
      <c r="Q17" s="56"/>
    </row>
    <row r="18" spans="1:20" ht="21" customHeight="1">
      <c r="B18" s="40" t="s">
        <v>64</v>
      </c>
      <c r="C18" s="40"/>
      <c r="D18" s="40"/>
      <c r="E18" s="40"/>
      <c r="F18" s="40"/>
      <c r="G18" s="40"/>
      <c r="H18" s="37"/>
      <c r="J18" s="96">
        <f>372473+545666</f>
        <v>918139</v>
      </c>
      <c r="K18" s="5"/>
      <c r="L18" s="24">
        <v>595159</v>
      </c>
      <c r="M18" s="3"/>
      <c r="N18" s="144">
        <v>863416</v>
      </c>
      <c r="O18" s="73"/>
      <c r="P18" s="24">
        <v>595159</v>
      </c>
      <c r="Q18" s="56"/>
    </row>
    <row r="19" spans="1:20" ht="21" customHeight="1">
      <c r="B19" s="41" t="s">
        <v>65</v>
      </c>
      <c r="C19" s="40"/>
      <c r="D19" s="40"/>
      <c r="E19" s="40"/>
      <c r="F19" s="40"/>
      <c r="G19" s="40"/>
      <c r="H19" s="37"/>
      <c r="J19" s="32">
        <f>SUM(J18:J18)</f>
        <v>918139</v>
      </c>
      <c r="K19" s="5"/>
      <c r="L19" s="32">
        <f>SUM(L18:L18)</f>
        <v>595159</v>
      </c>
      <c r="M19" s="3"/>
      <c r="N19" s="32">
        <f>SUM(N18:N18)</f>
        <v>863416</v>
      </c>
      <c r="O19" s="73"/>
      <c r="P19" s="32">
        <f>SUM(P18:P18)</f>
        <v>595159</v>
      </c>
      <c r="Q19" s="56"/>
    </row>
    <row r="20" spans="1:20" ht="21" customHeight="1">
      <c r="A20" s="39" t="s">
        <v>136</v>
      </c>
      <c r="B20" s="48"/>
      <c r="C20" s="48"/>
      <c r="D20" s="48"/>
      <c r="E20" s="48"/>
      <c r="F20" s="48"/>
      <c r="G20" s="48"/>
      <c r="H20" s="37"/>
      <c r="I20" s="47"/>
      <c r="J20" s="23">
        <f>+J19+J16</f>
        <v>27364009</v>
      </c>
      <c r="K20" s="5"/>
      <c r="L20" s="23">
        <f>+L19+L16</f>
        <v>21796590</v>
      </c>
      <c r="M20" s="3"/>
      <c r="N20" s="103">
        <f>+N19+N16</f>
        <v>27309286</v>
      </c>
      <c r="O20" s="73"/>
      <c r="P20" s="23">
        <f>+P19+P16</f>
        <v>21796590</v>
      </c>
      <c r="Q20" s="56"/>
    </row>
    <row r="21" spans="1:20" ht="21" customHeight="1">
      <c r="A21" s="39" t="s">
        <v>66</v>
      </c>
      <c r="B21" s="48"/>
      <c r="C21" s="48"/>
      <c r="D21" s="48"/>
      <c r="E21" s="48"/>
      <c r="F21" s="48"/>
      <c r="G21" s="48"/>
      <c r="H21" s="37"/>
      <c r="I21" s="47"/>
      <c r="J21" s="23"/>
      <c r="K21" s="5"/>
      <c r="L21" s="23"/>
      <c r="M21" s="3"/>
      <c r="N21" s="103"/>
      <c r="O21" s="73"/>
      <c r="P21" s="23"/>
      <c r="Q21" s="56"/>
    </row>
    <row r="22" spans="1:20" ht="21" customHeight="1">
      <c r="B22" s="40" t="s">
        <v>67</v>
      </c>
      <c r="C22" s="40"/>
      <c r="D22" s="40"/>
      <c r="E22" s="40"/>
      <c r="F22" s="40"/>
      <c r="G22" s="40"/>
      <c r="H22" s="3"/>
      <c r="I22" s="47"/>
      <c r="J22" s="96">
        <v>17052985</v>
      </c>
      <c r="K22" s="27"/>
      <c r="L22" s="44">
        <v>17882293</v>
      </c>
      <c r="M22" s="3"/>
      <c r="N22" s="89">
        <v>16781504</v>
      </c>
      <c r="O22" s="73"/>
      <c r="P22" s="44">
        <v>17700593</v>
      </c>
      <c r="Q22" s="56"/>
    </row>
    <row r="23" spans="1:20" ht="21" customHeight="1">
      <c r="B23" s="40" t="s">
        <v>120</v>
      </c>
      <c r="C23" s="40"/>
      <c r="D23" s="40"/>
      <c r="E23" s="40"/>
      <c r="F23" s="40"/>
      <c r="G23" s="40"/>
      <c r="H23" s="3"/>
      <c r="I23" s="47"/>
      <c r="J23" s="96">
        <f t="shared" ref="J23" si="1">N23</f>
        <v>4757939</v>
      </c>
      <c r="K23" s="27"/>
      <c r="L23" s="44">
        <v>-5827507</v>
      </c>
      <c r="M23" s="3"/>
      <c r="N23" s="89">
        <v>4757939</v>
      </c>
      <c r="O23" s="73"/>
      <c r="P23" s="44">
        <v>-5827507</v>
      </c>
      <c r="Q23" s="56"/>
    </row>
    <row r="24" spans="1:20" ht="21" customHeight="1">
      <c r="B24" s="22" t="s">
        <v>68</v>
      </c>
      <c r="C24" s="22"/>
      <c r="D24" s="22"/>
      <c r="E24" s="134"/>
      <c r="F24" s="134"/>
      <c r="G24" s="134"/>
      <c r="H24" s="3"/>
      <c r="I24" s="88"/>
      <c r="J24" s="32">
        <f>SUM(J22:J23)</f>
        <v>21810924</v>
      </c>
      <c r="K24" s="5"/>
      <c r="L24" s="32">
        <f>SUM(L22:L23)</f>
        <v>12054786</v>
      </c>
      <c r="M24" s="3"/>
      <c r="N24" s="111">
        <f>SUM(N22:N23)</f>
        <v>21539443</v>
      </c>
      <c r="O24" s="73"/>
      <c r="P24" s="210">
        <f>SUM(P22:P23)</f>
        <v>11873086</v>
      </c>
      <c r="Q24" s="56"/>
    </row>
    <row r="25" spans="1:20" ht="21" customHeight="1">
      <c r="A25" s="134" t="s">
        <v>121</v>
      </c>
      <c r="B25" s="134"/>
      <c r="C25" s="134"/>
      <c r="D25" s="134"/>
      <c r="E25" s="134"/>
      <c r="F25" s="134"/>
      <c r="G25" s="134"/>
      <c r="H25" s="3"/>
      <c r="I25" s="88"/>
      <c r="J25" s="5">
        <f>+J16+J19-J24</f>
        <v>5553085</v>
      </c>
      <c r="K25" s="5"/>
      <c r="L25" s="5">
        <f>+L16+L19-L24</f>
        <v>9741804</v>
      </c>
      <c r="M25" s="3"/>
      <c r="N25" s="5">
        <f>+N16+N19-N24</f>
        <v>5769843</v>
      </c>
      <c r="O25" s="73"/>
      <c r="P25" s="5">
        <f>+P16+P19-P24</f>
        <v>9923504</v>
      </c>
      <c r="Q25" s="56"/>
    </row>
    <row r="26" spans="1:20" ht="21" customHeight="1">
      <c r="A26" s="40" t="s">
        <v>69</v>
      </c>
      <c r="B26" s="43"/>
      <c r="C26" s="134"/>
      <c r="D26" s="134"/>
      <c r="E26" s="134"/>
      <c r="F26" s="134"/>
      <c r="G26" s="134"/>
      <c r="H26" s="3"/>
      <c r="I26" s="22"/>
      <c r="J26" s="96">
        <v>829744</v>
      </c>
      <c r="K26" s="5"/>
      <c r="L26" s="5">
        <v>650213</v>
      </c>
      <c r="M26" s="3"/>
      <c r="N26" s="34">
        <v>1078564</v>
      </c>
      <c r="O26" s="73"/>
      <c r="P26" s="5">
        <v>650213</v>
      </c>
      <c r="Q26" s="56"/>
    </row>
    <row r="27" spans="1:20" ht="21" customHeight="1">
      <c r="A27" s="40" t="s">
        <v>70</v>
      </c>
      <c r="B27" s="40"/>
      <c r="C27" s="40"/>
      <c r="D27" s="40"/>
      <c r="E27" s="40"/>
      <c r="F27" s="40"/>
      <c r="G27" s="40"/>
      <c r="H27" s="35"/>
      <c r="I27" s="22"/>
      <c r="J27" s="142">
        <f>N27-141883</f>
        <v>-156560</v>
      </c>
      <c r="K27" s="80"/>
      <c r="L27" s="50">
        <v>-94788</v>
      </c>
      <c r="N27" s="113">
        <v>-14677</v>
      </c>
      <c r="O27" s="73"/>
      <c r="P27" s="50">
        <v>-22337</v>
      </c>
      <c r="Q27" s="56"/>
    </row>
    <row r="28" spans="1:20" ht="21" customHeight="1">
      <c r="A28" s="41" t="s">
        <v>122</v>
      </c>
      <c r="B28" s="41"/>
      <c r="C28" s="41"/>
      <c r="D28" s="41"/>
      <c r="E28" s="41"/>
      <c r="F28" s="41"/>
      <c r="G28" s="41"/>
      <c r="I28" s="4"/>
      <c r="J28" s="75">
        <f>J25+J26+J27</f>
        <v>6226269</v>
      </c>
      <c r="K28" s="75"/>
      <c r="L28" s="75">
        <f>L25+L26+L27</f>
        <v>10297229</v>
      </c>
      <c r="N28" s="75">
        <f>N25+N26+N27</f>
        <v>6833730</v>
      </c>
      <c r="O28" s="73"/>
      <c r="P28" s="75">
        <f>P25+P26+P27</f>
        <v>10551380</v>
      </c>
      <c r="Q28" s="56"/>
    </row>
    <row r="29" spans="1:20" ht="21" customHeight="1">
      <c r="A29" s="40" t="s">
        <v>71</v>
      </c>
      <c r="H29" s="79">
        <v>16</v>
      </c>
      <c r="I29" s="4"/>
      <c r="J29" s="96">
        <f>N29</f>
        <v>-1828826</v>
      </c>
      <c r="K29" s="64"/>
      <c r="L29" s="50">
        <v>-3663452</v>
      </c>
      <c r="N29" s="113">
        <v>-1828826</v>
      </c>
      <c r="O29" s="73"/>
      <c r="P29" s="50">
        <v>-3663452</v>
      </c>
      <c r="Q29" s="56"/>
      <c r="S29" s="179"/>
      <c r="T29" s="12"/>
    </row>
    <row r="30" spans="1:20" ht="21" customHeight="1">
      <c r="A30" s="41" t="s">
        <v>123</v>
      </c>
      <c r="B30" s="40"/>
      <c r="C30" s="40"/>
      <c r="D30" s="40"/>
      <c r="E30" s="40"/>
      <c r="F30" s="40"/>
      <c r="G30" s="40"/>
      <c r="I30" s="22"/>
      <c r="J30" s="32">
        <f>SUM(J28:J29)</f>
        <v>4397443</v>
      </c>
      <c r="K30" s="5"/>
      <c r="L30" s="32">
        <f>SUM(L28:L29)</f>
        <v>6633777</v>
      </c>
      <c r="N30" s="210">
        <f>SUM(N28:N29)</f>
        <v>5004904</v>
      </c>
      <c r="O30" s="73"/>
      <c r="P30" s="210">
        <f>SUM(P28:P29)</f>
        <v>6887928</v>
      </c>
      <c r="Q30" s="56"/>
    </row>
    <row r="31" spans="1:20" ht="9" customHeight="1">
      <c r="A31" s="41"/>
      <c r="B31" s="40"/>
      <c r="C31" s="40"/>
      <c r="D31" s="40"/>
      <c r="E31" s="40"/>
      <c r="F31" s="40"/>
      <c r="G31" s="40"/>
      <c r="I31" s="22"/>
      <c r="J31" s="5"/>
      <c r="K31" s="5"/>
      <c r="L31" s="5"/>
      <c r="N31" s="34"/>
      <c r="O31" s="73"/>
      <c r="P31" s="45"/>
      <c r="Q31" s="56"/>
    </row>
    <row r="32" spans="1:20" ht="21" customHeight="1">
      <c r="A32" s="41" t="s">
        <v>124</v>
      </c>
      <c r="B32" s="40"/>
      <c r="C32" s="40"/>
      <c r="D32" s="40"/>
      <c r="E32" s="40"/>
      <c r="F32" s="40"/>
      <c r="G32" s="40"/>
      <c r="I32" s="22"/>
      <c r="K32" s="7"/>
      <c r="L32" s="7"/>
      <c r="Q32" s="56"/>
    </row>
    <row r="33" spans="1:17" ht="21" customHeight="1">
      <c r="A33" s="40" t="s">
        <v>125</v>
      </c>
      <c r="B33" s="40"/>
      <c r="C33" s="40"/>
      <c r="D33" s="40"/>
      <c r="E33" s="40"/>
      <c r="F33" s="40"/>
      <c r="G33" s="40"/>
      <c r="I33" s="22"/>
      <c r="J33" s="50">
        <v>0</v>
      </c>
      <c r="K33" s="65"/>
      <c r="L33" s="50">
        <v>0</v>
      </c>
      <c r="M33" s="176"/>
      <c r="N33" s="113">
        <v>0</v>
      </c>
      <c r="O33" s="176"/>
      <c r="P33" s="50">
        <v>0</v>
      </c>
      <c r="Q33" s="56"/>
    </row>
    <row r="34" spans="1:17" ht="21" customHeight="1" thickBot="1">
      <c r="A34" s="41" t="s">
        <v>126</v>
      </c>
      <c r="B34" s="40"/>
      <c r="C34" s="40"/>
      <c r="D34" s="40"/>
      <c r="E34" s="40"/>
      <c r="F34" s="40"/>
      <c r="G34" s="40"/>
      <c r="I34" s="22"/>
      <c r="J34" s="77">
        <f>SUM(J30:J33)</f>
        <v>4397443</v>
      </c>
      <c r="K34" s="64"/>
      <c r="L34" s="214">
        <f>SUM(L30:L33)</f>
        <v>6633777</v>
      </c>
      <c r="N34" s="51">
        <f>SUM(N30:N33)</f>
        <v>5004904</v>
      </c>
      <c r="O34" s="73"/>
      <c r="P34" s="214">
        <f>SUM(P30:P33)</f>
        <v>6887928</v>
      </c>
      <c r="Q34" s="56"/>
    </row>
    <row r="35" spans="1:17" ht="9.75" customHeight="1" thickTop="1">
      <c r="A35" s="41"/>
      <c r="B35" s="40"/>
      <c r="C35" s="40"/>
      <c r="D35" s="40"/>
      <c r="E35" s="40"/>
      <c r="F35" s="40"/>
      <c r="G35" s="40"/>
      <c r="I35" s="22"/>
      <c r="J35" s="64"/>
      <c r="K35" s="64"/>
      <c r="L35" s="64"/>
      <c r="N35" s="64"/>
      <c r="O35" s="73"/>
      <c r="P35" s="64"/>
      <c r="Q35" s="56"/>
    </row>
    <row r="36" spans="1:17" s="61" customFormat="1" ht="21" customHeight="1">
      <c r="A36" s="59" t="s">
        <v>127</v>
      </c>
      <c r="B36" s="59"/>
      <c r="C36" s="59"/>
      <c r="D36" s="59"/>
      <c r="E36" s="59"/>
      <c r="F36" s="59"/>
      <c r="G36" s="59"/>
      <c r="H36" s="59"/>
      <c r="I36" s="22"/>
      <c r="J36" s="60"/>
      <c r="K36" s="60"/>
      <c r="L36" s="60"/>
      <c r="M36" s="59"/>
      <c r="N36" s="115"/>
      <c r="O36" s="59"/>
      <c r="P36" s="76"/>
      <c r="Q36" s="56"/>
    </row>
    <row r="37" spans="1:17" s="61" customFormat="1" ht="21" customHeight="1">
      <c r="A37" s="59"/>
      <c r="B37" s="59" t="s">
        <v>72</v>
      </c>
      <c r="C37" s="59"/>
      <c r="D37" s="59"/>
      <c r="E37" s="59"/>
      <c r="F37" s="59"/>
      <c r="G37" s="59"/>
      <c r="H37" s="59"/>
      <c r="I37" s="22"/>
      <c r="J37" s="62">
        <f>+J30</f>
        <v>4397443</v>
      </c>
      <c r="K37" s="62"/>
      <c r="L37" s="62">
        <f>+L30</f>
        <v>6633777</v>
      </c>
      <c r="M37" s="63"/>
      <c r="N37" s="116">
        <f>+N30</f>
        <v>5004904</v>
      </c>
      <c r="O37" s="63"/>
      <c r="P37" s="215">
        <f>+P30</f>
        <v>6887928</v>
      </c>
      <c r="Q37" s="56"/>
    </row>
    <row r="38" spans="1:17" s="61" customFormat="1" ht="21" customHeight="1">
      <c r="A38" s="59"/>
      <c r="B38" s="59" t="s">
        <v>73</v>
      </c>
      <c r="C38" s="59"/>
      <c r="D38" s="59"/>
      <c r="E38" s="59"/>
      <c r="F38" s="59"/>
      <c r="G38" s="59"/>
      <c r="H38" s="59"/>
      <c r="I38" s="22"/>
      <c r="J38" s="50">
        <v>0</v>
      </c>
      <c r="K38" s="64"/>
      <c r="L38" s="50">
        <v>0</v>
      </c>
      <c r="M38" s="7"/>
      <c r="N38" s="113">
        <v>0</v>
      </c>
      <c r="O38" s="64"/>
      <c r="P38" s="50">
        <v>0</v>
      </c>
      <c r="Q38" s="56"/>
    </row>
    <row r="39" spans="1:17" s="61" customFormat="1" ht="21" customHeight="1" thickBot="1">
      <c r="A39" s="59"/>
      <c r="B39" s="59"/>
      <c r="C39" s="59"/>
      <c r="D39" s="59"/>
      <c r="E39" s="59"/>
      <c r="F39" s="59"/>
      <c r="G39" s="59"/>
      <c r="H39" s="59"/>
      <c r="I39" s="22"/>
      <c r="J39" s="77">
        <f>SUM(J37:J38)</f>
        <v>4397443</v>
      </c>
      <c r="K39" s="64"/>
      <c r="L39" s="77">
        <f>SUM(L37:L38)</f>
        <v>6633777</v>
      </c>
      <c r="M39" s="7"/>
      <c r="N39" s="114">
        <f>SUM(N37:N38)</f>
        <v>5004904</v>
      </c>
      <c r="O39" s="73"/>
      <c r="P39" s="214">
        <f>SUM(P37:P38)</f>
        <v>6887928</v>
      </c>
      <c r="Q39" s="56"/>
    </row>
    <row r="40" spans="1:17" s="61" customFormat="1" ht="21" customHeight="1" thickTop="1">
      <c r="A40" s="59" t="s">
        <v>128</v>
      </c>
      <c r="B40" s="59"/>
      <c r="C40" s="59"/>
      <c r="D40" s="59"/>
      <c r="E40" s="59"/>
      <c r="F40" s="59"/>
      <c r="G40" s="59"/>
      <c r="H40" s="59"/>
      <c r="I40" s="22"/>
      <c r="J40" s="60"/>
      <c r="K40" s="60"/>
      <c r="L40" s="60"/>
      <c r="M40" s="59"/>
      <c r="N40" s="115"/>
      <c r="O40" s="59"/>
      <c r="P40" s="76"/>
      <c r="Q40" s="56"/>
    </row>
    <row r="41" spans="1:17" s="61" customFormat="1" ht="21" customHeight="1">
      <c r="A41" s="59"/>
      <c r="B41" s="59" t="s">
        <v>72</v>
      </c>
      <c r="C41" s="59"/>
      <c r="D41" s="59"/>
      <c r="E41" s="59"/>
      <c r="F41" s="59"/>
      <c r="G41" s="59"/>
      <c r="H41" s="59"/>
      <c r="I41" s="59"/>
      <c r="J41" s="62">
        <f>+J34</f>
        <v>4397443</v>
      </c>
      <c r="K41" s="62"/>
      <c r="L41" s="62">
        <f>+L34</f>
        <v>6633777</v>
      </c>
      <c r="M41" s="63"/>
      <c r="N41" s="116">
        <f>+N34</f>
        <v>5004904</v>
      </c>
      <c r="O41" s="63"/>
      <c r="P41" s="215">
        <f>+P34</f>
        <v>6887928</v>
      </c>
      <c r="Q41" s="56"/>
    </row>
    <row r="42" spans="1:17" s="61" customFormat="1" ht="21" customHeight="1">
      <c r="A42" s="59"/>
      <c r="B42" s="59" t="s">
        <v>73</v>
      </c>
      <c r="C42" s="59"/>
      <c r="D42" s="59"/>
      <c r="E42" s="59"/>
      <c r="F42" s="59"/>
      <c r="G42" s="59"/>
      <c r="H42" s="59"/>
      <c r="I42" s="59"/>
      <c r="J42" s="50">
        <v>0</v>
      </c>
      <c r="K42" s="64"/>
      <c r="L42" s="50">
        <v>0</v>
      </c>
      <c r="M42" s="7"/>
      <c r="N42" s="113">
        <v>0</v>
      </c>
      <c r="O42" s="63"/>
      <c r="P42" s="50">
        <v>0</v>
      </c>
      <c r="Q42" s="56"/>
    </row>
    <row r="43" spans="1:17" s="61" customFormat="1" ht="21" customHeight="1" thickBot="1">
      <c r="A43" s="59"/>
      <c r="B43" s="59"/>
      <c r="C43" s="59"/>
      <c r="D43" s="59"/>
      <c r="E43" s="59"/>
      <c r="F43" s="59"/>
      <c r="G43" s="59"/>
      <c r="H43" s="59"/>
      <c r="I43" s="59"/>
      <c r="J43" s="77">
        <f>SUM(J41:J41)</f>
        <v>4397443</v>
      </c>
      <c r="K43" s="64"/>
      <c r="L43" s="77">
        <f>SUM(L41:L41)</f>
        <v>6633777</v>
      </c>
      <c r="M43" s="7"/>
      <c r="N43" s="114">
        <f>SUM(N41:N41)</f>
        <v>5004904</v>
      </c>
      <c r="O43" s="73"/>
      <c r="P43" s="214">
        <f>SUM(P41:P41)</f>
        <v>6887928</v>
      </c>
      <c r="Q43" s="56"/>
    </row>
    <row r="44" spans="1:17" ht="10.15" customHeight="1" thickTop="1">
      <c r="A44" s="4"/>
      <c r="B44" s="4"/>
      <c r="C44" s="4"/>
      <c r="D44" s="4"/>
      <c r="E44" s="4"/>
      <c r="F44" s="4"/>
      <c r="G44" s="4"/>
      <c r="H44" s="4"/>
      <c r="I44" s="3"/>
      <c r="J44" s="18"/>
      <c r="K44" s="27"/>
      <c r="L44" s="18"/>
      <c r="M44" s="4"/>
      <c r="N44" s="117"/>
      <c r="O44" s="47"/>
      <c r="P44" s="67"/>
      <c r="Q44" s="56"/>
    </row>
    <row r="45" spans="1:17" ht="21" customHeight="1" thickBot="1">
      <c r="A45" s="151" t="s">
        <v>129</v>
      </c>
      <c r="B45" s="2"/>
      <c r="H45" s="79"/>
      <c r="I45" s="3"/>
      <c r="J45" s="223">
        <f>J30/1076210468</f>
        <v>4.0860436975418829E-3</v>
      </c>
      <c r="K45" s="228"/>
      <c r="L45" s="224">
        <f>L30/1076210468</f>
        <v>6.1640145652253585E-3</v>
      </c>
      <c r="M45" s="225"/>
      <c r="N45" s="226">
        <f>N30/1076210468</f>
        <v>4.6504881236669035E-3</v>
      </c>
      <c r="O45" s="227"/>
      <c r="P45" s="224">
        <f>P30/1076210468</f>
        <v>6.4001681871765628E-3</v>
      </c>
      <c r="Q45" s="56"/>
    </row>
    <row r="46" spans="1:17" ht="21.75" thickTop="1">
      <c r="A46" s="4"/>
      <c r="B46" s="4"/>
      <c r="C46" s="4"/>
      <c r="D46" s="4"/>
      <c r="E46" s="4"/>
      <c r="F46" s="4"/>
      <c r="G46" s="4"/>
      <c r="H46" s="4"/>
      <c r="I46" s="83"/>
      <c r="J46" s="18"/>
      <c r="K46" s="27"/>
      <c r="L46" s="18"/>
      <c r="M46" s="4"/>
      <c r="N46" s="67"/>
      <c r="O46" s="47"/>
      <c r="P46" s="67"/>
      <c r="Q46" s="56"/>
    </row>
    <row r="47" spans="1:17" ht="21" customHeight="1">
      <c r="A47" s="2" t="s">
        <v>28</v>
      </c>
      <c r="B47" s="38"/>
      <c r="C47" s="38"/>
      <c r="D47" s="2"/>
      <c r="E47" s="2"/>
      <c r="F47" s="1"/>
      <c r="G47" s="38"/>
      <c r="H47" s="69"/>
      <c r="I47" s="83"/>
      <c r="J47" s="217"/>
      <c r="K47" s="81"/>
      <c r="L47" s="58"/>
      <c r="M47" s="38"/>
      <c r="N47" s="70"/>
      <c r="O47" s="1"/>
      <c r="P47" s="78"/>
    </row>
    <row r="48" spans="1:17" ht="21" customHeight="1">
      <c r="I48" s="3"/>
      <c r="N48" s="67"/>
    </row>
    <row r="49" spans="9:14" ht="21" customHeight="1">
      <c r="I49" s="4"/>
      <c r="N49" s="12"/>
    </row>
    <row r="50" spans="9:14" ht="21" customHeight="1">
      <c r="I50" s="4"/>
    </row>
    <row r="51" spans="9:14" ht="21" customHeight="1">
      <c r="I51" s="4"/>
      <c r="N51" s="179"/>
    </row>
    <row r="52" spans="9:14" ht="21" customHeight="1">
      <c r="I52" s="4"/>
    </row>
    <row r="53" spans="9:14" ht="21" customHeight="1">
      <c r="I53" s="22"/>
      <c r="N53" s="179"/>
    </row>
    <row r="54" spans="9:14" ht="21" customHeight="1">
      <c r="I54" s="4"/>
      <c r="N54" s="179"/>
    </row>
    <row r="55" spans="9:14" ht="21" customHeight="1">
      <c r="I55" s="4"/>
    </row>
    <row r="56" spans="9:14" ht="21" customHeight="1">
      <c r="I56" s="4"/>
    </row>
    <row r="57" spans="9:14" ht="21" customHeight="1">
      <c r="I57" s="4"/>
    </row>
    <row r="58" spans="9:14" ht="21" customHeight="1">
      <c r="I58" s="4"/>
    </row>
    <row r="59" spans="9:14" ht="21" customHeight="1">
      <c r="I59" s="4"/>
    </row>
    <row r="60" spans="9:14" ht="21" customHeight="1">
      <c r="I60" s="3"/>
    </row>
    <row r="61" spans="9:14" ht="21" customHeight="1">
      <c r="I61" s="3"/>
    </row>
    <row r="62" spans="9:14" ht="21" customHeight="1">
      <c r="I62" s="47"/>
    </row>
    <row r="65" spans="9:9" ht="21" customHeight="1">
      <c r="I65" s="4"/>
    </row>
    <row r="66" spans="9:9" ht="21" customHeight="1">
      <c r="I66" s="4"/>
    </row>
    <row r="67" spans="9:9" ht="21" customHeight="1">
      <c r="I67" s="3"/>
    </row>
    <row r="68" spans="9:9" ht="21" customHeight="1">
      <c r="I68" s="3"/>
    </row>
    <row r="69" spans="9:9" ht="21" customHeight="1">
      <c r="I69" s="3"/>
    </row>
    <row r="72" spans="9:9" ht="21" customHeight="1">
      <c r="I72" s="4"/>
    </row>
    <row r="73" spans="9:9" ht="21" customHeight="1">
      <c r="I73" s="106"/>
    </row>
    <row r="74" spans="9:9" ht="21" customHeight="1">
      <c r="I74" s="107"/>
    </row>
    <row r="75" spans="9:9" ht="21" customHeight="1">
      <c r="I75" s="108"/>
    </row>
    <row r="77" spans="9:9" ht="21" customHeight="1">
      <c r="I77" s="4"/>
    </row>
    <row r="78" spans="9:9" ht="21" customHeight="1">
      <c r="I78" s="22"/>
    </row>
    <row r="79" spans="9:9" ht="21" customHeight="1">
      <c r="I79" s="86"/>
    </row>
    <row r="81" spans="9:9" ht="21" customHeight="1">
      <c r="I81" s="3"/>
    </row>
    <row r="82" spans="9:9" ht="21" customHeight="1">
      <c r="I82" s="3"/>
    </row>
  </sheetData>
  <mergeCells count="4">
    <mergeCell ref="N6:P6"/>
    <mergeCell ref="A11:D11"/>
    <mergeCell ref="A15:D15"/>
    <mergeCell ref="J6:L6"/>
  </mergeCells>
  <pageMargins left="0.6692913385826772" right="0.27559055118110237" top="0.70866141732283472" bottom="0.59055118110236227" header="0.35433070866141736" footer="0.31496062992125984"/>
  <pageSetup paperSize="9" scale="80" firstPageNumber="4" orientation="portrait" useFirstPageNumber="1" r:id="rId1"/>
  <headerFooter alignWithMargins="0">
    <oddFooter>&amp;R&amp;"Angsana New,ธรรมดา"&amp;15&amp;P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V32"/>
  <sheetViews>
    <sheetView zoomScale="90" zoomScaleNormal="90" zoomScaleSheetLayoutView="100" workbookViewId="0">
      <selection activeCell="E7" sqref="E7:M7"/>
    </sheetView>
  </sheetViews>
  <sheetFormatPr defaultColWidth="9.140625" defaultRowHeight="21.95" customHeight="1"/>
  <cols>
    <col min="1" max="1" width="2.140625" style="16" customWidth="1"/>
    <col min="2" max="2" width="34.85546875" style="16" customWidth="1"/>
    <col min="3" max="3" width="8.28515625" style="16" customWidth="1"/>
    <col min="4" max="4" width="1.7109375" style="16" customWidth="1"/>
    <col min="5" max="5" width="15.7109375" style="16" customWidth="1"/>
    <col min="6" max="6" width="1.7109375" style="16" customWidth="1"/>
    <col min="7" max="7" width="15.7109375" style="16" customWidth="1"/>
    <col min="8" max="8" width="1.7109375" style="16" customWidth="1"/>
    <col min="9" max="9" width="16" style="16" customWidth="1"/>
    <col min="10" max="10" width="1.7109375" style="16" customWidth="1"/>
    <col min="11" max="11" width="16.28515625" style="16" customWidth="1"/>
    <col min="12" max="12" width="1.7109375" style="16" customWidth="1"/>
    <col min="13" max="13" width="15.7109375" style="16" customWidth="1"/>
    <col min="14" max="14" width="1.7109375" style="16" customWidth="1"/>
    <col min="15" max="15" width="15.7109375" style="16" customWidth="1"/>
    <col min="16" max="16" width="1.7109375" style="16" customWidth="1"/>
    <col min="17" max="17" width="16" style="16" customWidth="1"/>
    <col min="18" max="18" width="1.85546875" style="16" customWidth="1"/>
    <col min="19" max="19" width="12.5703125" style="16" bestFit="1" customWidth="1"/>
    <col min="20" max="21" width="12.140625" style="16" bestFit="1" customWidth="1"/>
    <col min="22" max="22" width="9.85546875" style="16" bestFit="1" customWidth="1"/>
    <col min="23" max="16384" width="9.140625" style="16"/>
  </cols>
  <sheetData>
    <row r="1" spans="1:22" ht="23.1" customHeight="1">
      <c r="A1" s="122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14"/>
      <c r="O1" s="122"/>
      <c r="Q1" s="123"/>
    </row>
    <row r="2" spans="1:22" ht="23.1" customHeight="1">
      <c r="A2" s="21" t="s">
        <v>155</v>
      </c>
      <c r="B2" s="21"/>
      <c r="C2" s="21"/>
      <c r="D2" s="21"/>
      <c r="E2" s="21"/>
      <c r="F2" s="21"/>
      <c r="G2" s="21"/>
      <c r="H2" s="21"/>
      <c r="I2" s="21"/>
      <c r="J2" s="21"/>
      <c r="K2" s="14"/>
      <c r="L2" s="123"/>
      <c r="Q2" s="123"/>
    </row>
    <row r="3" spans="1:22" s="14" customFormat="1" ht="23.1" customHeight="1">
      <c r="A3" s="236" t="s">
        <v>143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</row>
    <row r="4" spans="1:22" s="14" customFormat="1" ht="21.75">
      <c r="A4" s="137"/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</row>
    <row r="5" spans="1:22" s="14" customFormat="1" ht="23.1" customHeight="1">
      <c r="A5" s="137"/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Q5" s="47" t="s">
        <v>1</v>
      </c>
    </row>
    <row r="6" spans="1:22" s="2" customFormat="1" ht="23.1" customHeight="1">
      <c r="E6" s="237" t="s">
        <v>2</v>
      </c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</row>
    <row r="7" spans="1:22" s="2" customFormat="1" ht="23.1" customHeight="1">
      <c r="E7" s="234" t="s">
        <v>74</v>
      </c>
      <c r="F7" s="234"/>
      <c r="G7" s="234"/>
      <c r="H7" s="234"/>
      <c r="I7" s="234"/>
      <c r="J7" s="234"/>
      <c r="K7" s="234"/>
      <c r="L7" s="234"/>
      <c r="M7" s="234"/>
      <c r="N7" s="13"/>
    </row>
    <row r="8" spans="1:22" s="13" customFormat="1" ht="23.1" customHeight="1">
      <c r="I8" s="235" t="s">
        <v>48</v>
      </c>
      <c r="J8" s="235"/>
      <c r="K8" s="235"/>
      <c r="M8" s="13" t="s">
        <v>75</v>
      </c>
      <c r="N8" s="31"/>
      <c r="O8" s="47" t="s">
        <v>76</v>
      </c>
      <c r="P8" s="47"/>
      <c r="Q8" s="7"/>
    </row>
    <row r="9" spans="1:22" s="13" customFormat="1" ht="23.1" customHeight="1">
      <c r="E9" s="47" t="s">
        <v>77</v>
      </c>
      <c r="I9" s="13" t="s">
        <v>78</v>
      </c>
      <c r="M9" s="13" t="s">
        <v>79</v>
      </c>
      <c r="N9" s="31"/>
      <c r="O9" s="47" t="s">
        <v>80</v>
      </c>
      <c r="P9" s="47"/>
      <c r="Q9" s="13" t="s">
        <v>81</v>
      </c>
    </row>
    <row r="10" spans="1:22" s="13" customFormat="1" ht="23.1" customHeight="1">
      <c r="C10" s="118"/>
      <c r="E10" s="136" t="s">
        <v>82</v>
      </c>
      <c r="G10" s="135" t="s">
        <v>83</v>
      </c>
      <c r="I10" s="135" t="s">
        <v>84</v>
      </c>
      <c r="K10" s="135" t="s">
        <v>85</v>
      </c>
      <c r="M10" s="135" t="s">
        <v>86</v>
      </c>
      <c r="O10" s="136" t="s">
        <v>87</v>
      </c>
      <c r="P10" s="47"/>
      <c r="Q10" s="135" t="s">
        <v>43</v>
      </c>
    </row>
    <row r="11" spans="1:22" s="13" customFormat="1" ht="12" customHeight="1">
      <c r="E11" s="47"/>
    </row>
    <row r="12" spans="1:22" s="17" customFormat="1" ht="23.1" customHeight="1">
      <c r="A12" s="29" t="s">
        <v>88</v>
      </c>
      <c r="B12" s="6"/>
      <c r="C12" s="36"/>
      <c r="D12" s="21"/>
      <c r="E12" s="124">
        <v>538105316</v>
      </c>
      <c r="F12" s="124"/>
      <c r="G12" s="124">
        <v>777166499</v>
      </c>
      <c r="H12" s="124"/>
      <c r="I12" s="124">
        <v>68035466</v>
      </c>
      <c r="J12" s="124"/>
      <c r="K12" s="124">
        <v>121990506</v>
      </c>
      <c r="L12" s="124"/>
      <c r="M12" s="124">
        <f>SUM(E12:K12)</f>
        <v>1505297787</v>
      </c>
      <c r="N12" s="125"/>
      <c r="O12" s="124">
        <v>300</v>
      </c>
      <c r="P12" s="125"/>
      <c r="Q12" s="124">
        <f>SUM(M12:O12)</f>
        <v>1505298087</v>
      </c>
    </row>
    <row r="13" spans="1:22" s="17" customFormat="1" ht="23.1" customHeight="1">
      <c r="A13" s="33" t="s">
        <v>123</v>
      </c>
      <c r="B13" s="7"/>
      <c r="C13" s="36"/>
      <c r="D13" s="21"/>
      <c r="E13" s="124" t="s">
        <v>145</v>
      </c>
      <c r="F13" s="124"/>
      <c r="G13" s="124" t="s">
        <v>145</v>
      </c>
      <c r="H13" s="124"/>
      <c r="I13" s="124" t="s">
        <v>146</v>
      </c>
      <c r="J13" s="124"/>
      <c r="K13" s="124">
        <f>'งบกำไรขาดทุนเบ็ดเสร็จ 3 M'!L34</f>
        <v>6633777</v>
      </c>
      <c r="L13" s="124"/>
      <c r="M13" s="124">
        <f>SUM(E13:K13)</f>
        <v>6633777</v>
      </c>
      <c r="N13" s="125"/>
      <c r="O13" s="124" t="s">
        <v>145</v>
      </c>
      <c r="P13" s="125"/>
      <c r="Q13" s="124">
        <f t="shared" ref="Q13" si="0">SUM(M13:O13)</f>
        <v>6633777</v>
      </c>
    </row>
    <row r="14" spans="1:22" s="17" customFormat="1" ht="23.1" customHeight="1">
      <c r="A14" s="30" t="s">
        <v>89</v>
      </c>
      <c r="B14" s="6"/>
      <c r="C14" s="21"/>
      <c r="D14" s="21"/>
      <c r="E14" s="126">
        <f>SUM(E12:E13)</f>
        <v>538105316</v>
      </c>
      <c r="F14" s="124"/>
      <c r="G14" s="126">
        <f>SUM(G12:G13)</f>
        <v>777166499</v>
      </c>
      <c r="H14" s="124"/>
      <c r="I14" s="126">
        <f>SUM(I12:I13)</f>
        <v>68035466</v>
      </c>
      <c r="J14" s="124"/>
      <c r="K14" s="126">
        <f>SUM(K12:K13)</f>
        <v>128624283</v>
      </c>
      <c r="L14" s="124"/>
      <c r="M14" s="126">
        <f>SUM(M12:M13)</f>
        <v>1511931564</v>
      </c>
      <c r="N14" s="124"/>
      <c r="O14" s="126">
        <f>SUM(O12:O13)</f>
        <v>300</v>
      </c>
      <c r="P14" s="124"/>
      <c r="Q14" s="126">
        <f>SUM(Q12:Q13)</f>
        <v>1511931864</v>
      </c>
      <c r="S14" s="198"/>
      <c r="T14" s="198"/>
      <c r="U14" s="177"/>
      <c r="V14" s="177"/>
    </row>
    <row r="15" spans="1:22" s="17" customFormat="1" ht="12" customHeight="1">
      <c r="A15" s="30"/>
      <c r="B15" s="6"/>
      <c r="C15" s="36"/>
      <c r="D15" s="21"/>
      <c r="E15" s="124"/>
      <c r="F15" s="124"/>
      <c r="G15" s="124"/>
      <c r="H15" s="124"/>
      <c r="I15" s="124"/>
      <c r="J15" s="124"/>
      <c r="K15" s="124"/>
      <c r="L15" s="124"/>
      <c r="M15" s="124"/>
      <c r="N15" s="125"/>
      <c r="O15" s="124"/>
      <c r="P15" s="125"/>
      <c r="Q15" s="124"/>
      <c r="S15" s="198"/>
      <c r="T15" s="198"/>
    </row>
    <row r="16" spans="1:22" ht="23.1" customHeight="1">
      <c r="A16" s="29" t="s">
        <v>147</v>
      </c>
      <c r="B16" s="49"/>
      <c r="C16" s="49"/>
      <c r="D16" s="49"/>
      <c r="E16" s="124">
        <v>538105316</v>
      </c>
      <c r="F16" s="124"/>
      <c r="G16" s="127">
        <v>777166499</v>
      </c>
      <c r="H16" s="124"/>
      <c r="I16" s="124">
        <v>68035466</v>
      </c>
      <c r="J16" s="124"/>
      <c r="K16" s="124">
        <f>งบฐานะการเงิน!L74</f>
        <v>74182011</v>
      </c>
      <c r="L16" s="124"/>
      <c r="M16" s="124">
        <f>SUM(E16:K16)</f>
        <v>1457489292</v>
      </c>
      <c r="N16" s="128"/>
      <c r="O16" s="128">
        <f>+O14</f>
        <v>300</v>
      </c>
      <c r="P16" s="128"/>
      <c r="Q16" s="124">
        <f>SUM(M16:O16)</f>
        <v>1457489592</v>
      </c>
      <c r="S16" s="197"/>
      <c r="T16" s="197"/>
    </row>
    <row r="17" spans="1:17" s="17" customFormat="1" ht="23.1" customHeight="1">
      <c r="A17" s="33" t="s">
        <v>123</v>
      </c>
      <c r="B17" s="6"/>
      <c r="C17" s="21"/>
      <c r="D17" s="21"/>
      <c r="E17" s="127">
        <v>0</v>
      </c>
      <c r="F17" s="124"/>
      <c r="G17" s="127">
        <v>0</v>
      </c>
      <c r="H17" s="124"/>
      <c r="I17" s="127">
        <v>0</v>
      </c>
      <c r="J17" s="129"/>
      <c r="K17" s="124">
        <f>+'งบกำไรขาดทุนเบ็ดเสร็จ 3 M'!J30</f>
        <v>4397443</v>
      </c>
      <c r="L17" s="129"/>
      <c r="M17" s="124">
        <f>SUM(E17:K17)</f>
        <v>4397443</v>
      </c>
      <c r="N17" s="128"/>
      <c r="O17" s="127">
        <v>0</v>
      </c>
      <c r="P17" s="128"/>
      <c r="Q17" s="124">
        <f>SUM(M17:O17)</f>
        <v>4397443</v>
      </c>
    </row>
    <row r="18" spans="1:17" ht="23.1" customHeight="1" thickBot="1">
      <c r="A18" s="30" t="s">
        <v>148</v>
      </c>
      <c r="B18" s="6"/>
      <c r="C18" s="49"/>
      <c r="D18" s="49"/>
      <c r="E18" s="130">
        <f>SUM(E16:E17)</f>
        <v>538105316</v>
      </c>
      <c r="F18" s="124"/>
      <c r="G18" s="130">
        <f>SUM(G16:G17)</f>
        <v>777166499</v>
      </c>
      <c r="H18" s="124"/>
      <c r="I18" s="130">
        <f>SUM(I16:I17)</f>
        <v>68035466</v>
      </c>
      <c r="J18" s="124"/>
      <c r="K18" s="130">
        <f>SUM(K16:K17)</f>
        <v>78579454</v>
      </c>
      <c r="L18" s="124"/>
      <c r="M18" s="130">
        <f>SUM(M16:M17)</f>
        <v>1461886735</v>
      </c>
      <c r="N18" s="125"/>
      <c r="O18" s="130">
        <f>SUM(O16:O17)</f>
        <v>300</v>
      </c>
      <c r="P18" s="125"/>
      <c r="Q18" s="130">
        <f>SUM(Q16:Q17)</f>
        <v>1461887035</v>
      </c>
    </row>
    <row r="19" spans="1:17" ht="23.1" customHeight="1" thickTop="1">
      <c r="A19" s="30"/>
      <c r="B19" s="6"/>
      <c r="C19" s="49"/>
      <c r="D19" s="49"/>
      <c r="E19" s="131"/>
      <c r="F19" s="124"/>
      <c r="G19" s="131"/>
      <c r="H19" s="124"/>
      <c r="I19" s="131"/>
      <c r="J19" s="124"/>
      <c r="K19" s="131"/>
      <c r="L19" s="124"/>
      <c r="M19" s="131"/>
      <c r="N19" s="125"/>
      <c r="O19" s="131"/>
      <c r="P19" s="125"/>
      <c r="Q19" s="131"/>
    </row>
    <row r="20" spans="1:17" ht="23.1" customHeight="1">
      <c r="A20" s="30"/>
      <c r="B20" s="6"/>
      <c r="C20" s="49"/>
      <c r="D20" s="49"/>
      <c r="E20" s="131"/>
      <c r="F20" s="124"/>
      <c r="G20" s="131"/>
      <c r="H20" s="124"/>
      <c r="I20" s="131"/>
      <c r="J20" s="124"/>
      <c r="K20" s="131"/>
      <c r="L20" s="124"/>
      <c r="M20" s="131"/>
      <c r="N20" s="125"/>
      <c r="O20" s="131"/>
      <c r="P20" s="125"/>
      <c r="Q20" s="131"/>
    </row>
    <row r="21" spans="1:17" ht="23.1" customHeight="1">
      <c r="B21" s="6"/>
      <c r="C21" s="49"/>
      <c r="D21" s="49"/>
      <c r="E21" s="131"/>
      <c r="F21" s="124"/>
      <c r="G21" s="131"/>
      <c r="H21" s="124"/>
      <c r="I21" s="131"/>
      <c r="J21" s="124"/>
      <c r="K21" s="131"/>
      <c r="L21" s="124"/>
      <c r="M21" s="131"/>
      <c r="N21" s="125"/>
      <c r="O21" s="131"/>
      <c r="P21" s="125"/>
      <c r="Q21" s="131"/>
    </row>
    <row r="22" spans="1:17" ht="23.1" customHeight="1">
      <c r="A22" s="2" t="s">
        <v>28</v>
      </c>
      <c r="B22" s="6"/>
      <c r="C22" s="49"/>
      <c r="D22" s="49"/>
      <c r="E22" s="34"/>
      <c r="F22" s="46"/>
      <c r="G22" s="34"/>
      <c r="H22" s="46"/>
      <c r="I22" s="34"/>
      <c r="J22" s="46"/>
      <c r="K22" s="34"/>
      <c r="L22" s="121"/>
      <c r="M22" s="34"/>
      <c r="O22" s="34"/>
      <c r="P22" s="34"/>
      <c r="Q22" s="34"/>
    </row>
    <row r="23" spans="1:17" ht="24" customHeight="1">
      <c r="A23" s="2"/>
      <c r="B23" s="6"/>
      <c r="C23" s="49"/>
      <c r="D23" s="49"/>
      <c r="E23" s="34"/>
      <c r="F23" s="46"/>
      <c r="G23" s="34"/>
      <c r="H23" s="46"/>
      <c r="I23" s="34"/>
      <c r="J23" s="46"/>
      <c r="K23" s="34"/>
      <c r="L23" s="121"/>
      <c r="M23" s="34"/>
      <c r="O23" s="34"/>
      <c r="P23" s="34"/>
      <c r="Q23" s="34"/>
    </row>
    <row r="24" spans="1:17" ht="24" customHeight="1">
      <c r="A24" s="2"/>
      <c r="B24" s="6"/>
      <c r="C24" s="49"/>
      <c r="D24" s="49"/>
      <c r="E24" s="34"/>
      <c r="F24" s="46"/>
      <c r="G24" s="34"/>
      <c r="H24" s="46"/>
      <c r="I24" s="34"/>
      <c r="J24" s="46"/>
      <c r="K24" s="34"/>
      <c r="L24" s="121"/>
      <c r="M24" s="34"/>
      <c r="O24" s="34"/>
      <c r="P24" s="34"/>
      <c r="Q24" s="34"/>
    </row>
    <row r="25" spans="1:17" ht="24" customHeight="1">
      <c r="A25" s="2"/>
      <c r="B25" s="6"/>
      <c r="C25" s="49"/>
      <c r="D25" s="49"/>
      <c r="E25" s="34"/>
      <c r="F25" s="46"/>
      <c r="G25" s="34"/>
      <c r="H25" s="46"/>
      <c r="I25" s="34"/>
      <c r="J25" s="46"/>
      <c r="K25" s="34"/>
      <c r="L25" s="121"/>
      <c r="M25" s="34"/>
      <c r="O25" s="34"/>
      <c r="P25" s="34"/>
      <c r="Q25" s="34"/>
    </row>
    <row r="26" spans="1:17" ht="24" customHeight="1">
      <c r="A26" s="30"/>
      <c r="B26" s="6"/>
      <c r="C26" s="49"/>
      <c r="D26" s="49"/>
      <c r="E26" s="34"/>
      <c r="F26" s="46"/>
      <c r="G26" s="34"/>
      <c r="H26" s="46"/>
      <c r="I26" s="34"/>
      <c r="J26" s="46"/>
      <c r="K26" s="34"/>
      <c r="L26" s="121"/>
      <c r="M26" s="34"/>
      <c r="O26" s="34"/>
      <c r="P26" s="34"/>
      <c r="Q26" s="34"/>
    </row>
    <row r="27" spans="1:17" ht="24" customHeight="1">
      <c r="A27" s="30"/>
      <c r="B27" s="1"/>
      <c r="C27" s="38"/>
      <c r="D27" s="38"/>
      <c r="E27" s="34"/>
      <c r="F27" s="46"/>
      <c r="G27" s="34"/>
      <c r="H27" s="46"/>
      <c r="I27" s="34"/>
      <c r="J27" s="46"/>
      <c r="M27" s="1"/>
      <c r="N27" s="58"/>
      <c r="O27" s="34"/>
      <c r="P27" s="34"/>
      <c r="Q27" s="34"/>
    </row>
    <row r="28" spans="1:17" ht="24" customHeight="1">
      <c r="A28" s="38"/>
      <c r="B28" s="1"/>
      <c r="C28" s="38"/>
      <c r="D28" s="38"/>
      <c r="E28" s="1"/>
      <c r="F28" s="1"/>
      <c r="G28" s="70"/>
      <c r="H28" s="1"/>
      <c r="I28" s="78"/>
    </row>
    <row r="29" spans="1:17" ht="21.95" customHeight="1">
      <c r="B29" s="132"/>
    </row>
    <row r="31" spans="1:17" s="17" customFormat="1" ht="21.95" customHeight="1">
      <c r="A31" s="30"/>
      <c r="B31" s="6"/>
      <c r="C31" s="21"/>
      <c r="D31" s="21"/>
      <c r="E31" s="34"/>
      <c r="F31" s="46"/>
      <c r="G31" s="34"/>
      <c r="H31" s="46"/>
      <c r="I31" s="34"/>
      <c r="J31" s="46"/>
      <c r="K31" s="34"/>
      <c r="L31" s="121"/>
      <c r="M31" s="34"/>
      <c r="O31" s="34"/>
      <c r="P31" s="20"/>
      <c r="Q31" s="34"/>
    </row>
    <row r="32" spans="1:17" ht="21.95" customHeight="1">
      <c r="A32" s="30"/>
    </row>
  </sheetData>
  <mergeCells count="4">
    <mergeCell ref="E7:M7"/>
    <mergeCell ref="I8:K8"/>
    <mergeCell ref="A3:L3"/>
    <mergeCell ref="E6:Q6"/>
  </mergeCells>
  <pageMargins left="0.9055118110236221" right="0.39370078740157483" top="0.70866141732283472" bottom="0.39370078740157483" header="0.39370078740157483" footer="0.39370078740157483"/>
  <pageSetup paperSize="9" scale="80" firstPageNumber="5" orientation="landscape" useFirstPageNumber="1" r:id="rId1"/>
  <headerFooter scaleWithDoc="0" alignWithMargins="0">
    <oddFooter>&amp;R&amp;"Angsana New,ธรรมดา"&amp;15&amp;P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29"/>
  <sheetViews>
    <sheetView zoomScaleNormal="100" zoomScaleSheetLayoutView="100" workbookViewId="0">
      <selection activeCell="G8" sqref="G8"/>
    </sheetView>
  </sheetViews>
  <sheetFormatPr defaultColWidth="9.140625" defaultRowHeight="23.85" customHeight="1"/>
  <cols>
    <col min="1" max="1" width="2.140625" style="16" customWidth="1"/>
    <col min="2" max="2" width="38.42578125" style="16" customWidth="1"/>
    <col min="3" max="3" width="10.140625" style="16" customWidth="1"/>
    <col min="4" max="4" width="1.7109375" style="16" customWidth="1"/>
    <col min="5" max="5" width="18.28515625" style="16" customWidth="1"/>
    <col min="6" max="6" width="1.7109375" style="16" customWidth="1"/>
    <col min="7" max="7" width="18.28515625" style="16" customWidth="1"/>
    <col min="8" max="8" width="1.7109375" style="16" customWidth="1"/>
    <col min="9" max="9" width="18.28515625" style="16" customWidth="1"/>
    <col min="10" max="10" width="1.7109375" style="16" customWidth="1"/>
    <col min="11" max="11" width="18.28515625" style="16" customWidth="1"/>
    <col min="12" max="12" width="1.7109375" style="16" customWidth="1"/>
    <col min="13" max="13" width="18.28515625" style="16" customWidth="1"/>
    <col min="14" max="14" width="2" style="16" customWidth="1"/>
    <col min="15" max="15" width="12.42578125" style="16" bestFit="1" customWidth="1"/>
    <col min="16" max="16384" width="9.140625" style="16"/>
  </cols>
  <sheetData>
    <row r="1" spans="1:15" ht="23.85" customHeight="1">
      <c r="A1" s="122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122"/>
      <c r="M1" s="123"/>
    </row>
    <row r="2" spans="1:15" ht="23.85" customHeight="1">
      <c r="A2" s="21" t="s">
        <v>155</v>
      </c>
      <c r="B2" s="21"/>
      <c r="C2" s="21"/>
      <c r="D2" s="21"/>
      <c r="E2" s="21"/>
      <c r="F2" s="21"/>
      <c r="G2" s="21"/>
      <c r="H2" s="21"/>
      <c r="I2" s="21"/>
      <c r="J2" s="21"/>
      <c r="K2" s="14"/>
      <c r="L2" s="123"/>
      <c r="M2" s="123"/>
    </row>
    <row r="3" spans="1:15" s="14" customFormat="1" ht="23.85" customHeight="1">
      <c r="A3" s="236" t="s">
        <v>143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</row>
    <row r="4" spans="1:15" s="14" customFormat="1" ht="21.75">
      <c r="A4" s="137"/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</row>
    <row r="5" spans="1:15" s="14" customFormat="1" ht="23.85" customHeight="1">
      <c r="A5" s="137"/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47" t="s">
        <v>1</v>
      </c>
    </row>
    <row r="6" spans="1:15" s="2" customFormat="1" ht="23.85" customHeight="1">
      <c r="E6" s="238" t="s">
        <v>3</v>
      </c>
      <c r="F6" s="238"/>
      <c r="G6" s="238"/>
      <c r="H6" s="238"/>
      <c r="I6" s="238"/>
      <c r="J6" s="238"/>
      <c r="K6" s="238"/>
      <c r="L6" s="238"/>
      <c r="M6" s="238"/>
    </row>
    <row r="7" spans="1:15" s="13" customFormat="1" ht="23.85" customHeight="1">
      <c r="I7" s="235" t="s">
        <v>48</v>
      </c>
      <c r="J7" s="235"/>
      <c r="K7" s="235"/>
      <c r="M7" s="7"/>
    </row>
    <row r="8" spans="1:15" s="13" customFormat="1" ht="23.85" customHeight="1">
      <c r="E8" s="47" t="s">
        <v>77</v>
      </c>
      <c r="I8" s="13" t="s">
        <v>78</v>
      </c>
      <c r="M8" s="13" t="s">
        <v>81</v>
      </c>
    </row>
    <row r="9" spans="1:15" s="13" customFormat="1" ht="23.85" customHeight="1">
      <c r="C9" s="79"/>
      <c r="E9" s="136" t="s">
        <v>82</v>
      </c>
      <c r="G9" s="135" t="s">
        <v>83</v>
      </c>
      <c r="I9" s="135" t="s">
        <v>84</v>
      </c>
      <c r="K9" s="135" t="s">
        <v>85</v>
      </c>
      <c r="M9" s="135" t="s">
        <v>43</v>
      </c>
    </row>
    <row r="10" spans="1:15" s="13" customFormat="1" ht="6" customHeight="1">
      <c r="E10" s="47"/>
    </row>
    <row r="11" spans="1:15" s="17" customFormat="1" ht="23.85" customHeight="1">
      <c r="A11" s="30" t="s">
        <v>88</v>
      </c>
      <c r="B11" s="6"/>
      <c r="C11" s="36"/>
      <c r="D11" s="21"/>
      <c r="E11" s="124">
        <v>538105316</v>
      </c>
      <c r="F11" s="124"/>
      <c r="G11" s="216">
        <v>777166499</v>
      </c>
      <c r="H11" s="124"/>
      <c r="I11" s="124">
        <v>68035466</v>
      </c>
      <c r="J11" s="124"/>
      <c r="K11" s="124">
        <v>126303373</v>
      </c>
      <c r="L11" s="124"/>
      <c r="M11" s="124">
        <f>SUM(E11:K11)</f>
        <v>1509610654</v>
      </c>
    </row>
    <row r="12" spans="1:15" s="17" customFormat="1" ht="23.85" customHeight="1">
      <c r="A12" s="33" t="s">
        <v>123</v>
      </c>
      <c r="B12" s="7"/>
      <c r="C12" s="36"/>
      <c r="D12" s="21"/>
      <c r="E12" s="124">
        <v>0</v>
      </c>
      <c r="F12" s="124"/>
      <c r="G12" s="124">
        <v>0</v>
      </c>
      <c r="H12" s="124"/>
      <c r="I12" s="124">
        <v>0</v>
      </c>
      <c r="J12" s="124"/>
      <c r="K12" s="124">
        <v>6887928</v>
      </c>
      <c r="L12" s="124"/>
      <c r="M12" s="124">
        <f>SUM(E12:K12)</f>
        <v>6887928</v>
      </c>
    </row>
    <row r="13" spans="1:15" s="17" customFormat="1" ht="23.85" customHeight="1">
      <c r="A13" s="30" t="s">
        <v>89</v>
      </c>
      <c r="B13" s="6"/>
      <c r="C13" s="36"/>
      <c r="D13" s="21"/>
      <c r="E13" s="126">
        <f>SUM(E11:E12)</f>
        <v>538105316</v>
      </c>
      <c r="F13" s="124"/>
      <c r="G13" s="126">
        <f>SUM(G11:G12)</f>
        <v>777166499</v>
      </c>
      <c r="H13" s="124"/>
      <c r="I13" s="126">
        <f>SUM(I11:I12)</f>
        <v>68035466</v>
      </c>
      <c r="J13" s="124"/>
      <c r="K13" s="126">
        <f>SUM(K11:K12)</f>
        <v>133191301</v>
      </c>
      <c r="L13" s="124"/>
      <c r="M13" s="126">
        <f>SUM(M11:M12)</f>
        <v>1516498582</v>
      </c>
      <c r="N13" s="19"/>
      <c r="O13" s="177"/>
    </row>
    <row r="14" spans="1:15" s="17" customFormat="1" ht="17.25" customHeight="1">
      <c r="A14" s="33"/>
      <c r="B14" s="7"/>
      <c r="C14" s="36"/>
      <c r="D14" s="21"/>
      <c r="E14" s="124"/>
      <c r="F14" s="124"/>
      <c r="G14" s="124"/>
      <c r="H14" s="124"/>
      <c r="I14" s="124"/>
      <c r="J14" s="124"/>
      <c r="K14" s="124"/>
      <c r="L14" s="124"/>
      <c r="M14" s="124"/>
    </row>
    <row r="15" spans="1:15" ht="23.85" customHeight="1">
      <c r="A15" s="29" t="s">
        <v>147</v>
      </c>
      <c r="B15" s="49"/>
      <c r="C15" s="49"/>
      <c r="D15" s="49"/>
      <c r="E15" s="124">
        <v>538105316</v>
      </c>
      <c r="F15" s="124"/>
      <c r="G15" s="127">
        <v>777166499</v>
      </c>
      <c r="H15" s="103"/>
      <c r="I15" s="103">
        <v>68035466</v>
      </c>
      <c r="J15" s="103"/>
      <c r="K15" s="103">
        <v>79633506</v>
      </c>
      <c r="L15" s="34"/>
      <c r="M15" s="124">
        <v>1462940787</v>
      </c>
    </row>
    <row r="16" spans="1:15" s="17" customFormat="1" ht="23.85" customHeight="1">
      <c r="A16" s="33" t="s">
        <v>123</v>
      </c>
      <c r="B16" s="7"/>
      <c r="C16" s="36"/>
      <c r="D16" s="21"/>
      <c r="E16" s="127">
        <v>0</v>
      </c>
      <c r="F16" s="124"/>
      <c r="G16" s="127">
        <v>0</v>
      </c>
      <c r="H16" s="124"/>
      <c r="I16" s="127">
        <v>0</v>
      </c>
      <c r="J16" s="129"/>
      <c r="K16" s="124">
        <f>+'งบกำไรขาดทุนเบ็ดเสร็จ 3 M'!N30</f>
        <v>5004904</v>
      </c>
      <c r="L16" s="129"/>
      <c r="M16" s="124">
        <f>SUM(E16:K16)</f>
        <v>5004904</v>
      </c>
    </row>
    <row r="17" spans="1:13" ht="23.85" customHeight="1" thickBot="1">
      <c r="A17" s="30" t="s">
        <v>148</v>
      </c>
      <c r="B17" s="6"/>
      <c r="C17" s="49"/>
      <c r="D17" s="49"/>
      <c r="E17" s="130">
        <f>SUM(E15:E16)</f>
        <v>538105316</v>
      </c>
      <c r="F17" s="124"/>
      <c r="G17" s="130">
        <f>SUM(G15:G16)</f>
        <v>777166499</v>
      </c>
      <c r="H17" s="124"/>
      <c r="I17" s="130">
        <f>SUM(I15:I16)</f>
        <v>68035466</v>
      </c>
      <c r="J17" s="124"/>
      <c r="K17" s="130">
        <f>SUM(K15:K16)</f>
        <v>84638410</v>
      </c>
      <c r="L17" s="124"/>
      <c r="M17" s="130">
        <f>SUM(M15:M16)</f>
        <v>1467945691</v>
      </c>
    </row>
    <row r="18" spans="1:13" ht="23.85" customHeight="1" thickTop="1">
      <c r="A18" s="30"/>
      <c r="B18" s="6"/>
      <c r="C18" s="49"/>
      <c r="D18" s="49"/>
      <c r="E18" s="131"/>
      <c r="F18" s="124"/>
      <c r="G18" s="131"/>
      <c r="H18" s="124"/>
      <c r="I18" s="131"/>
      <c r="J18" s="124"/>
      <c r="K18" s="131"/>
      <c r="L18" s="124"/>
      <c r="M18" s="131"/>
    </row>
    <row r="19" spans="1:13" ht="23.85" customHeight="1">
      <c r="A19" s="30"/>
      <c r="B19" s="6"/>
      <c r="C19" s="49"/>
      <c r="D19" s="49"/>
      <c r="E19" s="131"/>
      <c r="F19" s="124"/>
      <c r="G19" s="131"/>
      <c r="H19" s="124"/>
      <c r="I19" s="131"/>
      <c r="J19" s="124"/>
      <c r="K19" s="131"/>
      <c r="L19" s="124"/>
      <c r="M19" s="131"/>
    </row>
    <row r="20" spans="1:13" ht="23.85" customHeight="1">
      <c r="A20" s="30"/>
      <c r="B20" s="6"/>
      <c r="C20" s="49"/>
      <c r="D20" s="49"/>
      <c r="E20" s="131"/>
      <c r="F20" s="124"/>
      <c r="G20" s="131"/>
      <c r="H20" s="124"/>
      <c r="I20" s="131"/>
      <c r="J20" s="124"/>
      <c r="K20" s="131"/>
      <c r="L20" s="124"/>
      <c r="M20" s="131"/>
    </row>
    <row r="21" spans="1:13" ht="23.85" customHeight="1">
      <c r="A21" s="2" t="s">
        <v>28</v>
      </c>
      <c r="B21" s="6"/>
      <c r="C21" s="49"/>
      <c r="D21" s="49"/>
      <c r="E21" s="34"/>
      <c r="F21" s="46"/>
      <c r="G21" s="34"/>
      <c r="H21" s="46"/>
      <c r="I21" s="34"/>
      <c r="J21" s="46"/>
      <c r="K21" s="34"/>
      <c r="L21" s="121"/>
      <c r="M21" s="34"/>
    </row>
    <row r="22" spans="1:13" ht="24" customHeight="1">
      <c r="A22" s="2"/>
      <c r="B22" s="6"/>
      <c r="C22" s="49"/>
      <c r="D22" s="49"/>
      <c r="E22" s="34"/>
      <c r="F22" s="46"/>
      <c r="G22" s="34"/>
      <c r="H22" s="46"/>
      <c r="I22" s="34"/>
      <c r="J22" s="46"/>
      <c r="K22" s="34"/>
      <c r="L22" s="121"/>
      <c r="M22" s="34"/>
    </row>
    <row r="23" spans="1:13" ht="24" customHeight="1">
      <c r="A23" s="30"/>
      <c r="B23" s="6"/>
      <c r="C23" s="49"/>
      <c r="D23" s="49"/>
      <c r="E23" s="34"/>
      <c r="F23" s="46"/>
      <c r="G23" s="34"/>
      <c r="H23" s="46"/>
      <c r="I23" s="34"/>
      <c r="J23" s="46"/>
      <c r="K23" s="34"/>
      <c r="L23" s="121"/>
      <c r="M23" s="34"/>
    </row>
    <row r="24" spans="1:13" ht="24" customHeight="1">
      <c r="A24" s="38"/>
      <c r="B24" s="1"/>
      <c r="C24" s="1"/>
      <c r="D24" s="38"/>
      <c r="E24" s="1"/>
      <c r="F24" s="1"/>
      <c r="G24" s="70"/>
      <c r="H24" s="1"/>
      <c r="I24" s="1"/>
    </row>
    <row r="25" spans="1:13" ht="24" customHeight="1">
      <c r="A25" s="38"/>
      <c r="B25" s="1"/>
      <c r="C25" s="1"/>
      <c r="D25" s="38"/>
      <c r="E25" s="133"/>
      <c r="F25" s="38"/>
      <c r="G25" s="70"/>
      <c r="H25" s="1"/>
      <c r="I25" s="78"/>
    </row>
    <row r="26" spans="1:13" ht="23.85" customHeight="1">
      <c r="B26" s="132"/>
    </row>
    <row r="28" spans="1:13" s="17" customFormat="1" ht="23.85" customHeight="1">
      <c r="A28" s="30"/>
      <c r="B28" s="6"/>
      <c r="C28" s="21"/>
      <c r="D28" s="21"/>
      <c r="E28" s="34"/>
      <c r="F28" s="46"/>
      <c r="G28" s="34"/>
      <c r="H28" s="46"/>
      <c r="I28" s="34"/>
      <c r="J28" s="46"/>
      <c r="K28" s="34"/>
      <c r="L28" s="121"/>
      <c r="M28" s="34"/>
    </row>
    <row r="29" spans="1:13" ht="23.85" customHeight="1">
      <c r="A29" s="30"/>
    </row>
  </sheetData>
  <mergeCells count="3">
    <mergeCell ref="E6:M6"/>
    <mergeCell ref="I7:K7"/>
    <mergeCell ref="A3:L3"/>
  </mergeCells>
  <pageMargins left="0.98425196850393704" right="0.19685039370078741" top="0.59055118110236227" bottom="0.62992125984251968" header="0.39370078740157483" footer="0.39370078740157483"/>
  <pageSetup paperSize="9" scale="85" firstPageNumber="6" orientation="landscape" useFirstPageNumber="1" r:id="rId1"/>
  <headerFooter scaleWithDoc="0" alignWithMargins="0">
    <oddFooter>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N80"/>
  <sheetViews>
    <sheetView topLeftCell="A42" zoomScale="92" zoomScaleNormal="92" zoomScaleSheetLayoutView="80" workbookViewId="0">
      <selection activeCell="G60" sqref="G60"/>
    </sheetView>
  </sheetViews>
  <sheetFormatPr defaultColWidth="9.140625" defaultRowHeight="21.95" customHeight="1"/>
  <cols>
    <col min="1" max="2" width="2.28515625" style="7" customWidth="1"/>
    <col min="3" max="3" width="5" style="7" customWidth="1"/>
    <col min="4" max="4" width="4.7109375" style="7" customWidth="1"/>
    <col min="5" max="5" width="28.42578125" style="7" customWidth="1"/>
    <col min="6" max="6" width="6.85546875" style="47" customWidth="1"/>
    <col min="7" max="7" width="15.7109375" style="47" customWidth="1"/>
    <col min="8" max="8" width="1.140625" style="47" customWidth="1"/>
    <col min="9" max="9" width="15.7109375" style="47" customWidth="1"/>
    <col min="10" max="10" width="1.140625" style="47" customWidth="1"/>
    <col min="11" max="11" width="15.7109375" style="7" customWidth="1"/>
    <col min="12" max="12" width="1.140625" style="7" customWidth="1"/>
    <col min="13" max="13" width="15.7109375" style="7" customWidth="1"/>
    <col min="14" max="14" width="1.7109375" style="7" customWidth="1"/>
    <col min="15" max="16384" width="9.140625" style="7"/>
  </cols>
  <sheetData>
    <row r="1" spans="1:13" ht="25.5" customHeight="1">
      <c r="A1" s="38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38"/>
    </row>
    <row r="2" spans="1:13" ht="25.5" customHeight="1">
      <c r="A2" s="196" t="s">
        <v>90</v>
      </c>
      <c r="B2" s="196"/>
      <c r="C2" s="196"/>
      <c r="D2" s="196"/>
      <c r="E2" s="196"/>
      <c r="F2" s="196"/>
      <c r="G2" s="196"/>
      <c r="H2" s="196"/>
      <c r="I2" s="196"/>
      <c r="J2" s="196"/>
      <c r="L2" s="54"/>
      <c r="M2" s="54"/>
    </row>
    <row r="3" spans="1:13" ht="25.5" customHeight="1">
      <c r="A3" s="6" t="s">
        <v>143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195"/>
    </row>
    <row r="4" spans="1:13" ht="25.5" customHeight="1">
      <c r="A4" s="26"/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</row>
    <row r="5" spans="1:13" ht="25.5" customHeight="1">
      <c r="A5" s="26"/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28" t="s">
        <v>1</v>
      </c>
    </row>
    <row r="6" spans="1:13" ht="25.5" customHeight="1">
      <c r="C6" s="196"/>
      <c r="D6" s="196"/>
      <c r="E6" s="196"/>
      <c r="F6" s="7"/>
      <c r="G6" s="239" t="s">
        <v>2</v>
      </c>
      <c r="H6" s="239"/>
      <c r="I6" s="239"/>
      <c r="J6" s="6"/>
      <c r="K6" s="239" t="s">
        <v>3</v>
      </c>
      <c r="L6" s="239"/>
      <c r="M6" s="239"/>
    </row>
    <row r="7" spans="1:13" ht="25.5" customHeight="1">
      <c r="C7" s="196"/>
      <c r="D7" s="196"/>
      <c r="E7" s="196"/>
      <c r="F7" s="7"/>
      <c r="G7" s="97" t="s">
        <v>137</v>
      </c>
      <c r="H7" s="53"/>
      <c r="I7" s="97" t="s">
        <v>6</v>
      </c>
      <c r="J7" s="30"/>
      <c r="K7" s="97" t="s">
        <v>137</v>
      </c>
      <c r="L7" s="53"/>
      <c r="M7" s="97" t="s">
        <v>6</v>
      </c>
    </row>
    <row r="8" spans="1:13" s="6" customFormat="1" ht="25.5" customHeight="1">
      <c r="A8" s="195" t="s">
        <v>91</v>
      </c>
      <c r="C8" s="7"/>
      <c r="D8" s="195"/>
      <c r="E8" s="195"/>
      <c r="F8" s="54"/>
      <c r="G8" s="54"/>
      <c r="H8" s="54"/>
      <c r="I8" s="54"/>
      <c r="J8" s="54"/>
      <c r="K8" s="55"/>
      <c r="L8" s="56"/>
      <c r="M8" s="55"/>
    </row>
    <row r="9" spans="1:13" ht="25.5" customHeight="1">
      <c r="A9" s="4" t="s">
        <v>123</v>
      </c>
      <c r="B9" s="4"/>
      <c r="D9" s="4"/>
      <c r="E9" s="4"/>
      <c r="F9" s="194"/>
      <c r="G9" s="66">
        <v>4397443</v>
      </c>
      <c r="H9" s="3"/>
      <c r="I9" s="66">
        <v>6633777</v>
      </c>
      <c r="J9" s="3"/>
      <c r="K9" s="23">
        <v>5004904</v>
      </c>
      <c r="M9" s="66">
        <v>6887928</v>
      </c>
    </row>
    <row r="10" spans="1:13" ht="25.5" customHeight="1">
      <c r="A10" s="4" t="s">
        <v>92</v>
      </c>
      <c r="B10" s="4"/>
      <c r="D10" s="4"/>
      <c r="E10" s="4"/>
      <c r="F10" s="194"/>
      <c r="G10" s="18"/>
      <c r="H10" s="3"/>
      <c r="I10" s="18"/>
      <c r="J10" s="3"/>
      <c r="K10" s="12"/>
      <c r="M10" s="3"/>
    </row>
    <row r="11" spans="1:13" ht="25.5" customHeight="1">
      <c r="A11" s="4" t="s">
        <v>71</v>
      </c>
      <c r="B11" s="4"/>
      <c r="D11" s="4"/>
      <c r="E11" s="4"/>
      <c r="F11" s="3"/>
      <c r="G11" s="18">
        <v>1828826</v>
      </c>
      <c r="H11" s="3"/>
      <c r="I11" s="18">
        <v>3663452</v>
      </c>
      <c r="J11" s="3"/>
      <c r="K11" s="18">
        <f>-'งบกำไรขาดทุนเบ็ดเสร็จ 3 M'!N29</f>
        <v>1828826</v>
      </c>
      <c r="M11" s="18">
        <v>3663452</v>
      </c>
    </row>
    <row r="12" spans="1:13" ht="25.5" customHeight="1">
      <c r="A12" s="4" t="s">
        <v>93</v>
      </c>
      <c r="B12" s="4"/>
      <c r="D12" s="4"/>
      <c r="E12" s="4"/>
      <c r="F12" s="3"/>
      <c r="G12" s="18">
        <v>3982182</v>
      </c>
      <c r="H12" s="3"/>
      <c r="I12" s="18">
        <v>4211772</v>
      </c>
      <c r="J12" s="3"/>
      <c r="K12" s="18">
        <v>3782909</v>
      </c>
      <c r="M12" s="18">
        <v>4068140</v>
      </c>
    </row>
    <row r="13" spans="1:13" ht="25.5" customHeight="1">
      <c r="A13" s="4" t="s">
        <v>120</v>
      </c>
      <c r="B13" s="4"/>
      <c r="D13" s="4"/>
      <c r="E13" s="4"/>
      <c r="F13" s="3"/>
      <c r="G13" s="18">
        <v>4757939</v>
      </c>
      <c r="H13" s="3"/>
      <c r="I13" s="18">
        <v>-5827506</v>
      </c>
      <c r="J13" s="3"/>
      <c r="K13" s="18">
        <v>4757939</v>
      </c>
      <c r="M13" s="18">
        <v>-5827506</v>
      </c>
    </row>
    <row r="14" spans="1:13" ht="25.5" customHeight="1">
      <c r="A14" s="7" t="s">
        <v>94</v>
      </c>
      <c r="F14" s="3"/>
      <c r="G14" s="18">
        <v>307967</v>
      </c>
      <c r="H14" s="3"/>
      <c r="I14" s="18">
        <v>401019</v>
      </c>
      <c r="J14" s="3"/>
      <c r="K14" s="18">
        <v>307967</v>
      </c>
      <c r="M14" s="18">
        <v>401019</v>
      </c>
    </row>
    <row r="15" spans="1:13" ht="25.5" customHeight="1">
      <c r="A15" s="4" t="s">
        <v>95</v>
      </c>
      <c r="B15" s="4"/>
      <c r="D15" s="4"/>
      <c r="E15" s="4"/>
      <c r="F15" s="3"/>
      <c r="G15" s="178"/>
      <c r="H15" s="3"/>
      <c r="I15" s="18"/>
      <c r="J15" s="3"/>
      <c r="K15" s="178"/>
      <c r="M15" s="18"/>
    </row>
    <row r="16" spans="1:13" ht="25.5" customHeight="1">
      <c r="A16" s="4" t="s">
        <v>96</v>
      </c>
      <c r="B16" s="4"/>
      <c r="D16" s="4"/>
      <c r="E16" s="4"/>
      <c r="F16" s="3"/>
      <c r="G16" s="18">
        <v>-53722</v>
      </c>
      <c r="H16" s="3"/>
      <c r="I16" s="18">
        <v>-213204</v>
      </c>
      <c r="J16" s="3"/>
      <c r="K16" s="18">
        <v>-53722</v>
      </c>
      <c r="M16" s="18">
        <v>-213204</v>
      </c>
    </row>
    <row r="17" spans="1:13" ht="25.5" customHeight="1">
      <c r="A17" s="4" t="s">
        <v>34</v>
      </c>
      <c r="B17" s="4"/>
      <c r="D17" s="4"/>
      <c r="E17" s="4"/>
      <c r="F17" s="3"/>
      <c r="G17" s="42">
        <v>2287148</v>
      </c>
      <c r="H17" s="3"/>
      <c r="I17" s="18">
        <v>1720510</v>
      </c>
      <c r="J17" s="3"/>
      <c r="K17" s="42">
        <v>2287148</v>
      </c>
      <c r="M17" s="18">
        <v>1720510</v>
      </c>
    </row>
    <row r="18" spans="1:13" ht="25.5" customHeight="1">
      <c r="A18" s="4" t="s">
        <v>97</v>
      </c>
      <c r="B18" s="4"/>
      <c r="D18" s="4"/>
      <c r="E18" s="4"/>
      <c r="F18" s="3"/>
      <c r="G18" s="18">
        <v>-372473</v>
      </c>
      <c r="H18" s="3"/>
      <c r="I18" s="18">
        <v>-46731</v>
      </c>
      <c r="J18" s="3"/>
      <c r="K18" s="18">
        <v>-372473</v>
      </c>
      <c r="M18" s="18">
        <v>-46731</v>
      </c>
    </row>
    <row r="19" spans="1:13" ht="25.5" customHeight="1">
      <c r="A19" s="4" t="s">
        <v>98</v>
      </c>
      <c r="B19" s="4"/>
      <c r="D19" s="4"/>
      <c r="E19" s="4"/>
      <c r="F19" s="3"/>
      <c r="G19" s="42">
        <v>553104</v>
      </c>
      <c r="H19" s="3"/>
      <c r="I19" s="18">
        <v>535657</v>
      </c>
      <c r="J19" s="3"/>
      <c r="K19" s="42">
        <v>553104</v>
      </c>
      <c r="M19" s="18">
        <v>535657</v>
      </c>
    </row>
    <row r="20" spans="1:13" ht="25.5" customHeight="1">
      <c r="A20" s="4" t="s">
        <v>70</v>
      </c>
      <c r="B20" s="4"/>
      <c r="D20" s="4"/>
      <c r="E20" s="4"/>
      <c r="F20" s="3"/>
      <c r="G20" s="42">
        <v>156560</v>
      </c>
      <c r="H20" s="3"/>
      <c r="I20" s="18">
        <v>94788</v>
      </c>
      <c r="J20" s="3"/>
      <c r="K20" s="42">
        <v>14677</v>
      </c>
      <c r="M20" s="18">
        <v>22337</v>
      </c>
    </row>
    <row r="21" spans="1:13" ht="25.5" customHeight="1">
      <c r="A21" s="193" t="s">
        <v>69</v>
      </c>
      <c r="B21" s="4"/>
      <c r="D21" s="4"/>
      <c r="E21" s="4"/>
      <c r="F21" s="3"/>
      <c r="G21" s="24">
        <v>-829745</v>
      </c>
      <c r="H21" s="3"/>
      <c r="I21" s="57">
        <v>-650212</v>
      </c>
      <c r="J21" s="3"/>
      <c r="K21" s="24">
        <v>-1078565</v>
      </c>
      <c r="M21" s="57">
        <v>-650212</v>
      </c>
    </row>
    <row r="22" spans="1:13" ht="25.5" customHeight="1">
      <c r="A22" s="192" t="s">
        <v>99</v>
      </c>
      <c r="B22" s="4"/>
      <c r="D22" s="4"/>
      <c r="E22" s="4"/>
      <c r="F22" s="3"/>
      <c r="G22" s="3"/>
      <c r="H22" s="3"/>
      <c r="I22" s="3"/>
      <c r="J22" s="3"/>
      <c r="K22" s="5"/>
      <c r="M22" s="5"/>
    </row>
    <row r="23" spans="1:13" ht="25.5" customHeight="1">
      <c r="A23" s="192" t="s">
        <v>100</v>
      </c>
      <c r="F23" s="194"/>
      <c r="G23" s="23">
        <f>SUM(G9:G21)</f>
        <v>17015229</v>
      </c>
      <c r="H23" s="3"/>
      <c r="I23" s="23">
        <f>SUM(I9:I21)</f>
        <v>10523322</v>
      </c>
      <c r="J23" s="3"/>
      <c r="K23" s="23">
        <f>SUM(K9:K21)</f>
        <v>17032714</v>
      </c>
      <c r="M23" s="23">
        <f>SUM(M9:M21)</f>
        <v>10561390</v>
      </c>
    </row>
    <row r="24" spans="1:13" ht="25.5" customHeight="1">
      <c r="A24" s="6" t="s">
        <v>101</v>
      </c>
      <c r="E24" s="4"/>
      <c r="F24" s="3"/>
      <c r="G24" s="152"/>
      <c r="H24" s="3"/>
      <c r="I24" s="12"/>
      <c r="J24" s="3"/>
      <c r="K24" s="12"/>
      <c r="M24" s="12"/>
    </row>
    <row r="25" spans="1:13" ht="25.5" customHeight="1">
      <c r="A25" s="40" t="s">
        <v>102</v>
      </c>
      <c r="B25" s="8"/>
      <c r="D25" s="8"/>
      <c r="E25" s="8"/>
      <c r="F25" s="10"/>
      <c r="G25" s="42">
        <v>-120000000</v>
      </c>
      <c r="H25" s="10"/>
      <c r="I25" s="152">
        <v>-158705700</v>
      </c>
      <c r="J25" s="10"/>
      <c r="K25" s="42">
        <v>-120000000</v>
      </c>
      <c r="M25" s="152">
        <v>-158705700</v>
      </c>
    </row>
    <row r="26" spans="1:13" ht="25.5" customHeight="1">
      <c r="A26" s="40" t="s">
        <v>103</v>
      </c>
      <c r="B26" s="8"/>
      <c r="D26" s="8"/>
      <c r="E26" s="8"/>
      <c r="F26" s="10"/>
      <c r="G26" s="42">
        <v>178000000</v>
      </c>
      <c r="H26" s="10"/>
      <c r="I26" s="152">
        <v>20000000</v>
      </c>
      <c r="J26" s="10"/>
      <c r="K26" s="42">
        <v>178000000</v>
      </c>
      <c r="M26" s="18">
        <v>20000000</v>
      </c>
    </row>
    <row r="27" spans="1:13" ht="25.5" customHeight="1">
      <c r="A27" s="2" t="s">
        <v>12</v>
      </c>
      <c r="E27" s="4"/>
      <c r="F27" s="3"/>
      <c r="G27" s="42">
        <v>-70886776</v>
      </c>
      <c r="H27" s="3"/>
      <c r="I27" s="152">
        <v>-37300552</v>
      </c>
      <c r="J27" s="3"/>
      <c r="K27" s="42">
        <v>-70637956</v>
      </c>
      <c r="M27" s="18">
        <v>-37300552</v>
      </c>
    </row>
    <row r="28" spans="1:13" ht="25.5" customHeight="1">
      <c r="A28" s="191" t="s">
        <v>13</v>
      </c>
      <c r="E28" s="4"/>
      <c r="F28" s="3"/>
      <c r="G28" s="42">
        <v>140908168</v>
      </c>
      <c r="H28" s="3"/>
      <c r="I28" s="152">
        <v>-69923532</v>
      </c>
      <c r="J28" s="3"/>
      <c r="K28" s="42">
        <v>140908168</v>
      </c>
      <c r="M28" s="18">
        <v>-69923532</v>
      </c>
    </row>
    <row r="29" spans="1:13" ht="25.5" customHeight="1">
      <c r="A29" s="4" t="s">
        <v>14</v>
      </c>
      <c r="E29" s="4"/>
      <c r="F29" s="3"/>
      <c r="G29" s="42">
        <v>-15941245</v>
      </c>
      <c r="H29" s="3"/>
      <c r="I29" s="152">
        <v>-1313557</v>
      </c>
      <c r="J29" s="3"/>
      <c r="K29" s="42">
        <v>-15941245</v>
      </c>
      <c r="M29" s="18">
        <v>-1313557</v>
      </c>
    </row>
    <row r="30" spans="1:13" ht="25.5" customHeight="1">
      <c r="A30" s="191" t="s">
        <v>16</v>
      </c>
      <c r="E30" s="4"/>
      <c r="F30" s="3"/>
      <c r="G30" s="42">
        <v>516364</v>
      </c>
      <c r="H30" s="3"/>
      <c r="I30" s="152">
        <v>-666426</v>
      </c>
      <c r="J30" s="3"/>
      <c r="K30" s="42">
        <v>516364</v>
      </c>
      <c r="M30" s="18">
        <v>-666426</v>
      </c>
    </row>
    <row r="31" spans="1:13" ht="25.5" customHeight="1">
      <c r="A31" s="191" t="s">
        <v>19</v>
      </c>
      <c r="E31" s="4"/>
      <c r="F31" s="3"/>
      <c r="G31" s="42">
        <v>10125785</v>
      </c>
      <c r="H31" s="3"/>
      <c r="I31" s="152">
        <v>10865339</v>
      </c>
      <c r="J31" s="3"/>
      <c r="K31" s="42">
        <v>10125785</v>
      </c>
      <c r="M31" s="18">
        <v>10865339</v>
      </c>
    </row>
    <row r="32" spans="1:13" ht="25.5" customHeight="1">
      <c r="A32" s="4" t="s">
        <v>25</v>
      </c>
      <c r="E32" s="4"/>
      <c r="F32" s="3"/>
      <c r="G32" s="42">
        <v>15000</v>
      </c>
      <c r="H32" s="3"/>
      <c r="I32" s="152">
        <v>-303271</v>
      </c>
      <c r="J32" s="3"/>
      <c r="K32" s="42">
        <v>15000</v>
      </c>
      <c r="M32" s="18">
        <v>-303271</v>
      </c>
    </row>
    <row r="33" spans="1:13" ht="25.5" customHeight="1">
      <c r="A33" s="6"/>
      <c r="B33" s="4"/>
      <c r="C33" s="4"/>
      <c r="D33" s="4"/>
      <c r="E33" s="22"/>
      <c r="F33" s="83"/>
      <c r="G33" s="5"/>
      <c r="H33" s="83"/>
      <c r="I33" s="83"/>
      <c r="J33" s="83"/>
      <c r="K33" s="5"/>
      <c r="L33" s="67"/>
      <c r="M33" s="5"/>
    </row>
    <row r="34" spans="1:13" ht="25.5" customHeight="1">
      <c r="B34" s="4"/>
      <c r="C34" s="4"/>
      <c r="D34" s="4"/>
      <c r="E34" s="22"/>
      <c r="F34" s="83"/>
      <c r="G34" s="83"/>
      <c r="H34" s="83"/>
      <c r="I34" s="83"/>
      <c r="J34" s="83"/>
      <c r="K34" s="5"/>
      <c r="L34" s="67"/>
      <c r="M34" s="5"/>
    </row>
    <row r="35" spans="1:13" ht="25.5" customHeight="1">
      <c r="A35" s="2"/>
      <c r="B35" s="4"/>
      <c r="C35" s="4"/>
      <c r="D35" s="4"/>
      <c r="E35" s="22"/>
      <c r="F35" s="83"/>
      <c r="G35" s="83"/>
      <c r="H35" s="83"/>
      <c r="I35" s="83"/>
      <c r="J35" s="83"/>
      <c r="K35" s="5"/>
      <c r="L35" s="67"/>
      <c r="M35" s="5"/>
    </row>
    <row r="36" spans="1:13" ht="25.5" customHeight="1">
      <c r="A36" s="2"/>
      <c r="B36" s="4"/>
      <c r="C36" s="4"/>
      <c r="D36" s="4"/>
      <c r="E36" s="22"/>
      <c r="F36" s="83"/>
      <c r="G36" s="83"/>
      <c r="H36" s="83"/>
      <c r="I36" s="83"/>
      <c r="J36" s="83"/>
      <c r="K36" s="5"/>
      <c r="L36" s="67"/>
      <c r="M36" s="5"/>
    </row>
    <row r="37" spans="1:13" ht="25.5" customHeight="1">
      <c r="A37" s="2" t="s">
        <v>28</v>
      </c>
      <c r="B37" s="4"/>
      <c r="C37" s="4"/>
      <c r="D37" s="4"/>
      <c r="E37" s="22"/>
      <c r="F37" s="83"/>
      <c r="G37" s="83"/>
      <c r="H37" s="83"/>
      <c r="I37" s="83"/>
      <c r="J37" s="83"/>
      <c r="K37" s="5"/>
      <c r="L37" s="67"/>
      <c r="M37" s="5"/>
    </row>
    <row r="38" spans="1:13" ht="23.85" customHeight="1">
      <c r="A38" s="38" t="s">
        <v>0</v>
      </c>
      <c r="B38" s="196"/>
      <c r="C38" s="196"/>
      <c r="D38" s="196"/>
      <c r="E38" s="196"/>
      <c r="F38" s="196"/>
      <c r="G38" s="196"/>
      <c r="H38" s="196"/>
      <c r="I38" s="196"/>
      <c r="J38" s="196"/>
      <c r="K38" s="38"/>
    </row>
    <row r="39" spans="1:13" ht="23.85" customHeight="1">
      <c r="A39" s="196" t="s">
        <v>104</v>
      </c>
      <c r="B39" s="196"/>
      <c r="C39" s="196"/>
      <c r="D39" s="196"/>
      <c r="E39" s="196"/>
      <c r="F39" s="196"/>
      <c r="G39" s="196"/>
      <c r="H39" s="196"/>
      <c r="I39" s="196"/>
      <c r="J39" s="196"/>
      <c r="L39" s="54"/>
      <c r="M39" s="54"/>
    </row>
    <row r="40" spans="1:13" ht="23.85" customHeight="1">
      <c r="A40" s="6" t="s">
        <v>143</v>
      </c>
      <c r="B40" s="195"/>
      <c r="C40" s="195"/>
      <c r="D40" s="195"/>
      <c r="E40" s="195"/>
      <c r="F40" s="195"/>
      <c r="G40" s="195"/>
      <c r="H40" s="195"/>
      <c r="I40" s="195"/>
      <c r="J40" s="195"/>
      <c r="K40" s="195"/>
      <c r="L40" s="195"/>
      <c r="M40" s="195"/>
    </row>
    <row r="41" spans="1:13" ht="23.85" customHeight="1">
      <c r="A41" s="6"/>
      <c r="B41" s="195"/>
      <c r="C41" s="195"/>
      <c r="D41" s="195"/>
      <c r="E41" s="195"/>
      <c r="F41" s="195"/>
      <c r="G41" s="195"/>
      <c r="H41" s="195"/>
      <c r="I41" s="195"/>
      <c r="J41" s="195"/>
      <c r="K41" s="195"/>
      <c r="L41" s="195"/>
      <c r="M41" s="195"/>
    </row>
    <row r="42" spans="1:13" ht="23.85" customHeight="1">
      <c r="C42" s="196"/>
      <c r="D42" s="196"/>
      <c r="E42" s="196"/>
      <c r="F42" s="7"/>
      <c r="G42" s="195"/>
      <c r="H42" s="195"/>
      <c r="I42" s="195"/>
      <c r="J42" s="195"/>
      <c r="K42" s="195"/>
      <c r="L42" s="195"/>
      <c r="M42" s="28" t="s">
        <v>1</v>
      </c>
    </row>
    <row r="43" spans="1:13" ht="23.85" customHeight="1">
      <c r="C43" s="196"/>
      <c r="D43" s="196"/>
      <c r="E43" s="196"/>
      <c r="F43" s="7"/>
      <c r="G43" s="239" t="s">
        <v>2</v>
      </c>
      <c r="H43" s="239"/>
      <c r="I43" s="239"/>
      <c r="J43" s="6"/>
      <c r="K43" s="239" t="s">
        <v>3</v>
      </c>
      <c r="L43" s="239"/>
      <c r="M43" s="239"/>
    </row>
    <row r="44" spans="1:13" ht="23.85" customHeight="1">
      <c r="C44" s="196"/>
      <c r="D44" s="196"/>
      <c r="E44" s="196"/>
      <c r="F44" s="7"/>
      <c r="G44" s="97" t="s">
        <v>137</v>
      </c>
      <c r="H44" s="53"/>
      <c r="I44" s="97" t="s">
        <v>6</v>
      </c>
      <c r="J44" s="30"/>
      <c r="K44" s="97" t="s">
        <v>137</v>
      </c>
      <c r="L44" s="53"/>
      <c r="M44" s="97" t="s">
        <v>6</v>
      </c>
    </row>
    <row r="45" spans="1:13" ht="23.85" customHeight="1">
      <c r="A45" s="6" t="s">
        <v>105</v>
      </c>
      <c r="F45" s="3"/>
      <c r="G45" s="152"/>
      <c r="H45" s="3"/>
      <c r="I45" s="12"/>
      <c r="J45" s="3"/>
      <c r="K45" s="12"/>
      <c r="M45" s="12"/>
    </row>
    <row r="46" spans="1:13" ht="23.85" customHeight="1">
      <c r="A46" s="190" t="s">
        <v>31</v>
      </c>
      <c r="E46" s="4"/>
      <c r="F46" s="7"/>
      <c r="G46" s="152">
        <v>-25533823</v>
      </c>
      <c r="H46" s="3"/>
      <c r="I46" s="152">
        <v>30978199</v>
      </c>
      <c r="J46" s="3"/>
      <c r="K46" s="27">
        <f>-25782643</f>
        <v>-25782643</v>
      </c>
      <c r="M46" s="27">
        <v>30940431</v>
      </c>
    </row>
    <row r="47" spans="1:13" ht="23.85" customHeight="1">
      <c r="A47" s="40" t="s">
        <v>39</v>
      </c>
      <c r="E47" s="4"/>
      <c r="F47" s="3"/>
      <c r="G47" s="27">
        <v>3328065</v>
      </c>
      <c r="H47" s="3"/>
      <c r="I47" s="152">
        <v>3334290</v>
      </c>
      <c r="J47" s="3"/>
      <c r="K47" s="27">
        <v>3328065</v>
      </c>
      <c r="M47" s="27">
        <v>3334290</v>
      </c>
    </row>
    <row r="48" spans="1:13" ht="23.85" customHeight="1">
      <c r="A48" s="40" t="s">
        <v>34</v>
      </c>
      <c r="E48" s="4"/>
      <c r="F48" s="3"/>
      <c r="G48" s="27">
        <v>-812900</v>
      </c>
      <c r="H48" s="3"/>
      <c r="I48" s="152">
        <v>-651633</v>
      </c>
      <c r="J48" s="3"/>
      <c r="K48" s="27">
        <v>-812900</v>
      </c>
      <c r="M48" s="27">
        <v>-651633</v>
      </c>
    </row>
    <row r="49" spans="1:13" ht="23.85" customHeight="1">
      <c r="A49" s="40" t="s">
        <v>35</v>
      </c>
      <c r="E49" s="4"/>
      <c r="F49" s="3"/>
      <c r="G49" s="27">
        <v>5166276</v>
      </c>
      <c r="H49" s="3"/>
      <c r="I49" s="152">
        <v>-7900894</v>
      </c>
      <c r="J49" s="3"/>
      <c r="K49" s="27">
        <v>5166276</v>
      </c>
      <c r="M49" s="27">
        <v>-7900894</v>
      </c>
    </row>
    <row r="50" spans="1:13" ht="23.85" customHeight="1">
      <c r="A50" s="40" t="s">
        <v>106</v>
      </c>
      <c r="E50" s="4"/>
      <c r="F50" s="3"/>
      <c r="G50" s="27">
        <v>0</v>
      </c>
      <c r="H50" s="3"/>
      <c r="I50" s="152">
        <v>-190620</v>
      </c>
      <c r="J50" s="3"/>
      <c r="K50" s="27">
        <v>0</v>
      </c>
      <c r="M50" s="27">
        <v>-190620</v>
      </c>
    </row>
    <row r="51" spans="1:13" ht="23.85" customHeight="1">
      <c r="A51" s="40" t="s">
        <v>36</v>
      </c>
      <c r="E51" s="4"/>
      <c r="F51" s="3"/>
      <c r="G51" s="153">
        <v>-3124390</v>
      </c>
      <c r="H51" s="3"/>
      <c r="I51" s="153">
        <v>15767500</v>
      </c>
      <c r="J51" s="3"/>
      <c r="K51" s="57">
        <f>-3111788-1</f>
        <v>-3111789</v>
      </c>
      <c r="M51" s="57">
        <v>15767800</v>
      </c>
    </row>
    <row r="52" spans="1:13" ht="23.85" customHeight="1">
      <c r="A52" s="6" t="s">
        <v>107</v>
      </c>
      <c r="B52" s="4"/>
      <c r="C52" s="4"/>
      <c r="E52" s="189"/>
      <c r="F52" s="3"/>
      <c r="G52" s="23">
        <f>SUM(G23:G32)+SUM(G46:G51)</f>
        <v>118775753</v>
      </c>
      <c r="H52" s="3"/>
      <c r="I52" s="23">
        <f>SUM(I23:I32)+SUM(I46:I51)</f>
        <v>-185487535</v>
      </c>
      <c r="J52" s="3"/>
      <c r="K52" s="23">
        <f>SUM(K23:K32)+SUM(K46:K51)</f>
        <v>118805839</v>
      </c>
      <c r="L52" s="67"/>
      <c r="M52" s="23">
        <f>SUM(M23:M32)+SUM(M46:M51)</f>
        <v>-185486935</v>
      </c>
    </row>
    <row r="53" spans="1:13" ht="23.85" customHeight="1">
      <c r="A53" s="7" t="s">
        <v>108</v>
      </c>
      <c r="B53" s="4"/>
      <c r="C53" s="4"/>
      <c r="E53" s="4"/>
      <c r="F53" s="3"/>
      <c r="G53" s="23">
        <v>-14677</v>
      </c>
      <c r="H53" s="3"/>
      <c r="I53" s="23">
        <v>-22337</v>
      </c>
      <c r="J53" s="3"/>
      <c r="K53" s="23">
        <v>-14677</v>
      </c>
      <c r="L53" s="67"/>
      <c r="M53" s="23">
        <v>-22337</v>
      </c>
    </row>
    <row r="54" spans="1:13" ht="23.85" customHeight="1">
      <c r="A54" s="7" t="s">
        <v>109</v>
      </c>
      <c r="B54" s="4"/>
      <c r="C54" s="4"/>
      <c r="E54" s="4"/>
      <c r="F54" s="3"/>
      <c r="G54" s="23">
        <v>0</v>
      </c>
      <c r="H54" s="3"/>
      <c r="I54" s="23">
        <v>5012350</v>
      </c>
      <c r="J54" s="3"/>
      <c r="K54" s="23">
        <v>0</v>
      </c>
      <c r="L54" s="67"/>
      <c r="M54" s="23">
        <v>5012350</v>
      </c>
    </row>
    <row r="55" spans="1:13" ht="23.85" customHeight="1">
      <c r="A55" s="7" t="s">
        <v>110</v>
      </c>
      <c r="B55" s="4"/>
      <c r="C55" s="4"/>
      <c r="E55" s="4"/>
      <c r="F55" s="3"/>
      <c r="G55" s="23">
        <v>-4138071</v>
      </c>
      <c r="H55" s="3"/>
      <c r="I55" s="23">
        <v>-9275232</v>
      </c>
      <c r="J55" s="3"/>
      <c r="K55" s="23">
        <v>-4138071</v>
      </c>
      <c r="L55" s="67"/>
      <c r="M55" s="23">
        <v>-9275232</v>
      </c>
    </row>
    <row r="56" spans="1:13" ht="23.85" customHeight="1">
      <c r="A56" s="6" t="s">
        <v>111</v>
      </c>
      <c r="B56" s="4"/>
      <c r="C56" s="4"/>
      <c r="D56" s="4"/>
      <c r="E56" s="22"/>
      <c r="F56" s="188"/>
      <c r="G56" s="32">
        <f>SUM(G52:G55)</f>
        <v>114623005</v>
      </c>
      <c r="H56" s="83"/>
      <c r="I56" s="32">
        <f>SUM(I52:I55)</f>
        <v>-189772754</v>
      </c>
      <c r="J56" s="83"/>
      <c r="K56" s="32">
        <f>SUM(K52:K55)</f>
        <v>114653091</v>
      </c>
      <c r="L56" s="67"/>
      <c r="M56" s="32">
        <f>SUM(M52:M55)</f>
        <v>-189772154</v>
      </c>
    </row>
    <row r="57" spans="1:13" ht="23.85" customHeight="1">
      <c r="A57" s="6" t="s">
        <v>112</v>
      </c>
      <c r="B57" s="8"/>
      <c r="C57" s="8"/>
      <c r="D57" s="8"/>
      <c r="E57" s="8"/>
      <c r="F57" s="10"/>
      <c r="G57" s="10"/>
      <c r="H57" s="10"/>
      <c r="I57" s="10"/>
      <c r="J57" s="10"/>
      <c r="K57" s="12"/>
      <c r="M57" s="12"/>
    </row>
    <row r="58" spans="1:13" ht="23.85" customHeight="1">
      <c r="A58" s="7" t="s">
        <v>154</v>
      </c>
      <c r="B58" s="9"/>
      <c r="C58" s="8"/>
      <c r="D58" s="8"/>
      <c r="E58" s="8"/>
      <c r="F58" s="10"/>
      <c r="G58" s="66">
        <v>16656</v>
      </c>
      <c r="H58" s="10"/>
      <c r="I58" s="10">
        <v>0</v>
      </c>
      <c r="J58" s="10"/>
      <c r="K58" s="12">
        <v>0</v>
      </c>
      <c r="M58" s="12">
        <v>0</v>
      </c>
    </row>
    <row r="59" spans="1:13" ht="23.85" customHeight="1">
      <c r="A59" s="40" t="s">
        <v>113</v>
      </c>
      <c r="B59" s="8"/>
      <c r="D59" s="8"/>
      <c r="E59" s="8"/>
      <c r="F59" s="10"/>
      <c r="G59" s="18">
        <v>829745</v>
      </c>
      <c r="H59" s="10"/>
      <c r="I59" s="152">
        <v>148580</v>
      </c>
      <c r="J59" s="10"/>
      <c r="K59" s="18">
        <v>829745</v>
      </c>
      <c r="M59" s="18">
        <v>148580</v>
      </c>
    </row>
    <row r="60" spans="1:13" ht="23.85" customHeight="1">
      <c r="A60" s="4" t="s">
        <v>130</v>
      </c>
      <c r="B60" s="8"/>
      <c r="D60" s="8"/>
      <c r="E60" s="8"/>
      <c r="F60" s="10"/>
      <c r="G60" s="18">
        <v>-2588206</v>
      </c>
      <c r="H60" s="10"/>
      <c r="I60" s="152">
        <v>-1010812</v>
      </c>
      <c r="J60" s="10"/>
      <c r="K60" s="18">
        <v>-2588206</v>
      </c>
      <c r="M60" s="18">
        <v>-1010812</v>
      </c>
    </row>
    <row r="61" spans="1:13" ht="23.85" customHeight="1">
      <c r="A61" s="190" t="s">
        <v>131</v>
      </c>
      <c r="B61" s="8"/>
      <c r="D61" s="8"/>
      <c r="E61" s="8"/>
      <c r="F61" s="10"/>
      <c r="G61" s="18">
        <v>-117278000</v>
      </c>
      <c r="H61" s="10"/>
      <c r="I61" s="152">
        <v>-20541354</v>
      </c>
      <c r="J61" s="10"/>
      <c r="K61" s="18">
        <v>0</v>
      </c>
      <c r="M61" s="18">
        <v>-20541354</v>
      </c>
    </row>
    <row r="62" spans="1:13" ht="23.85" customHeight="1">
      <c r="A62" s="190" t="s">
        <v>153</v>
      </c>
      <c r="B62" s="8"/>
      <c r="D62" s="8"/>
      <c r="E62" s="8"/>
      <c r="F62" s="10"/>
      <c r="G62" s="18">
        <v>0</v>
      </c>
      <c r="H62" s="10"/>
      <c r="I62" s="152">
        <v>0</v>
      </c>
      <c r="J62" s="10"/>
      <c r="K62" s="18">
        <v>-118278000</v>
      </c>
      <c r="M62" s="18">
        <v>0</v>
      </c>
    </row>
    <row r="63" spans="1:13" ht="23.85" customHeight="1">
      <c r="A63" s="26" t="s">
        <v>114</v>
      </c>
      <c r="B63" s="25"/>
      <c r="C63" s="25"/>
      <c r="D63" s="25"/>
      <c r="E63" s="25"/>
      <c r="F63" s="11"/>
      <c r="G63" s="32">
        <f>SUM(G58:G62)</f>
        <v>-119019805</v>
      </c>
      <c r="H63" s="11"/>
      <c r="I63" s="32">
        <f>SUM(I58:I62)</f>
        <v>-21403586</v>
      </c>
      <c r="J63" s="11"/>
      <c r="K63" s="32">
        <f>SUM(K58:K62)</f>
        <v>-120036461</v>
      </c>
      <c r="M63" s="32">
        <f>SUM(M58:M62)</f>
        <v>-21403586</v>
      </c>
    </row>
    <row r="64" spans="1:13" ht="23.85" customHeight="1">
      <c r="A64" s="187" t="s">
        <v>115</v>
      </c>
      <c r="B64" s="15"/>
      <c r="C64" s="15"/>
      <c r="D64" s="15"/>
      <c r="E64" s="15"/>
      <c r="F64" s="11"/>
      <c r="G64" s="186"/>
      <c r="H64" s="11"/>
      <c r="I64" s="186"/>
      <c r="J64" s="11"/>
      <c r="K64" s="186"/>
      <c r="M64" s="186"/>
    </row>
    <row r="65" spans="1:14" ht="23.85" customHeight="1">
      <c r="A65" s="40" t="s">
        <v>116</v>
      </c>
      <c r="B65" s="15"/>
      <c r="C65" s="15"/>
      <c r="D65" s="15"/>
      <c r="E65" s="15"/>
      <c r="F65" s="11"/>
      <c r="G65" s="12">
        <v>-120323</v>
      </c>
      <c r="H65" s="10"/>
      <c r="I65" s="12">
        <v>-112663</v>
      </c>
      <c r="J65" s="10"/>
      <c r="K65" s="12">
        <v>-120323</v>
      </c>
      <c r="M65" s="12">
        <v>-112663</v>
      </c>
    </row>
    <row r="66" spans="1:14" ht="23.85" customHeight="1">
      <c r="A66" s="187" t="s">
        <v>117</v>
      </c>
      <c r="B66" s="15"/>
      <c r="C66" s="15"/>
      <c r="D66" s="15"/>
      <c r="E66" s="15"/>
      <c r="F66" s="11"/>
      <c r="G66" s="185">
        <f>SUM(G65:G65)</f>
        <v>-120323</v>
      </c>
      <c r="H66" s="10"/>
      <c r="I66" s="185">
        <f>SUM(I65:I65)</f>
        <v>-112663</v>
      </c>
      <c r="J66" s="10"/>
      <c r="K66" s="185">
        <f>SUM(K65:K65)</f>
        <v>-120323</v>
      </c>
      <c r="M66" s="185">
        <f>SUM(M65:M65)</f>
        <v>-112663</v>
      </c>
    </row>
    <row r="67" spans="1:14" ht="15" customHeight="1">
      <c r="A67" s="15"/>
      <c r="B67" s="15"/>
      <c r="C67" s="15"/>
      <c r="D67" s="15"/>
      <c r="E67" s="15"/>
      <c r="F67" s="11"/>
      <c r="G67" s="186"/>
      <c r="H67" s="11"/>
      <c r="I67" s="186"/>
      <c r="J67" s="11"/>
      <c r="K67" s="186"/>
      <c r="M67" s="186"/>
    </row>
    <row r="68" spans="1:14" ht="23.85" customHeight="1">
      <c r="A68" s="6" t="s">
        <v>157</v>
      </c>
      <c r="B68" s="9"/>
      <c r="C68" s="9"/>
      <c r="D68" s="9"/>
      <c r="E68" s="9"/>
      <c r="F68" s="11"/>
      <c r="G68" s="12">
        <f>G56+G63+G66</f>
        <v>-4517123</v>
      </c>
      <c r="H68" s="11"/>
      <c r="I68" s="12">
        <v>-211289003</v>
      </c>
      <c r="J68" s="11"/>
      <c r="K68" s="12">
        <f>K56+K63+K66</f>
        <v>-5503693</v>
      </c>
      <c r="L68" s="67"/>
      <c r="M68" s="12">
        <v>-211288403</v>
      </c>
    </row>
    <row r="69" spans="1:14" ht="15" customHeight="1">
      <c r="A69" s="15"/>
      <c r="B69" s="15"/>
      <c r="C69" s="15"/>
      <c r="D69" s="15"/>
      <c r="E69" s="15"/>
      <c r="F69" s="11"/>
      <c r="G69" s="186"/>
      <c r="H69" s="11"/>
      <c r="I69" s="186"/>
      <c r="J69" s="11"/>
      <c r="K69" s="186"/>
      <c r="M69" s="186"/>
    </row>
    <row r="70" spans="1:14" ht="23.85" customHeight="1">
      <c r="A70" s="184" t="s">
        <v>118</v>
      </c>
      <c r="B70" s="8"/>
      <c r="C70" s="8"/>
      <c r="D70" s="8"/>
      <c r="E70" s="8"/>
      <c r="F70" s="10"/>
      <c r="G70" s="24">
        <f>งบฐานะการเงิน!L11</f>
        <v>21895542</v>
      </c>
      <c r="H70" s="10"/>
      <c r="I70" s="24">
        <v>249022175</v>
      </c>
      <c r="J70" s="10"/>
      <c r="K70" s="24">
        <f>งบฐานะการเงิน!P11</f>
        <v>21575071</v>
      </c>
      <c r="L70" s="67"/>
      <c r="M70" s="24">
        <v>248977143</v>
      </c>
    </row>
    <row r="71" spans="1:14" ht="15" customHeight="1">
      <c r="A71" s="15"/>
      <c r="B71" s="15"/>
      <c r="C71" s="15"/>
      <c r="D71" s="15"/>
      <c r="E71" s="15"/>
      <c r="F71" s="11"/>
      <c r="G71" s="186"/>
      <c r="H71" s="11"/>
      <c r="I71" s="186"/>
      <c r="J71" s="11"/>
      <c r="K71" s="186"/>
      <c r="M71" s="186"/>
    </row>
    <row r="72" spans="1:14" ht="23.85" customHeight="1" thickBot="1">
      <c r="A72" s="183" t="s">
        <v>119</v>
      </c>
      <c r="B72" s="9"/>
      <c r="C72" s="9"/>
      <c r="D72" s="9"/>
      <c r="E72" s="9"/>
      <c r="F72" s="11"/>
      <c r="G72" s="101">
        <f>SUM(G68:G70)</f>
        <v>17378419</v>
      </c>
      <c r="H72" s="102"/>
      <c r="I72" s="101">
        <f>SUM(I68:I70)</f>
        <v>37733172</v>
      </c>
      <c r="J72" s="102"/>
      <c r="K72" s="101">
        <f>SUM(K68:K70)</f>
        <v>16071378</v>
      </c>
      <c r="L72" s="18"/>
      <c r="M72" s="101">
        <f>SUM(M68:M70)</f>
        <v>37688740</v>
      </c>
    </row>
    <row r="73" spans="1:14" s="6" customFormat="1" ht="23.85" customHeight="1" thickTop="1">
      <c r="A73" s="15"/>
      <c r="B73" s="15"/>
      <c r="C73" s="15"/>
      <c r="D73" s="15"/>
      <c r="E73" s="15"/>
      <c r="F73" s="11"/>
      <c r="G73" s="149"/>
      <c r="H73" s="149"/>
      <c r="I73" s="149"/>
      <c r="J73" s="149"/>
      <c r="K73" s="149"/>
      <c r="L73" s="150"/>
      <c r="M73" s="149"/>
    </row>
    <row r="74" spans="1:14" s="2" customFormat="1" ht="22.5" customHeight="1">
      <c r="A74" s="6" t="s">
        <v>132</v>
      </c>
      <c r="B74" s="35"/>
      <c r="D74" s="104"/>
      <c r="E74" s="182"/>
      <c r="F74" s="182"/>
      <c r="G74" s="181"/>
      <c r="H74" s="199"/>
      <c r="I74" s="199"/>
      <c r="J74" s="199"/>
      <c r="K74" s="199"/>
      <c r="L74" s="199"/>
      <c r="M74" s="199"/>
      <c r="N74" s="199"/>
    </row>
    <row r="75" spans="1:14" s="2" customFormat="1" ht="22.5" customHeight="1">
      <c r="B75" s="2" t="s">
        <v>133</v>
      </c>
      <c r="D75" s="104"/>
      <c r="E75" s="182"/>
      <c r="F75" s="182"/>
      <c r="G75" s="181"/>
      <c r="H75" s="70"/>
      <c r="I75" s="200"/>
      <c r="J75" s="81"/>
      <c r="K75" s="201"/>
      <c r="L75" s="202"/>
      <c r="M75" s="58"/>
      <c r="N75" s="58"/>
    </row>
    <row r="76" spans="1:14" s="2" customFormat="1" ht="22.5" customHeight="1">
      <c r="A76" s="6"/>
      <c r="B76" s="203" t="s">
        <v>134</v>
      </c>
      <c r="D76" s="104"/>
      <c r="E76" s="182"/>
      <c r="F76" s="182"/>
      <c r="G76" s="181">
        <v>0</v>
      </c>
      <c r="H76" s="70"/>
      <c r="I76" s="181">
        <v>285482686</v>
      </c>
      <c r="J76" s="70"/>
      <c r="K76" s="181">
        <v>0</v>
      </c>
      <c r="L76" s="70"/>
      <c r="M76" s="229">
        <v>285482686</v>
      </c>
      <c r="N76" s="70"/>
    </row>
    <row r="77" spans="1:14" s="2" customFormat="1" ht="23.85" customHeight="1">
      <c r="A77" s="6"/>
      <c r="D77" s="104"/>
      <c r="E77" s="182"/>
      <c r="F77" s="181"/>
      <c r="G77" s="70"/>
      <c r="H77" s="181"/>
      <c r="I77" s="70"/>
      <c r="J77" s="181"/>
      <c r="K77" s="70"/>
      <c r="M77" s="70"/>
    </row>
    <row r="78" spans="1:14" s="2" customFormat="1" ht="23.85" customHeight="1">
      <c r="A78" s="2" t="s">
        <v>28</v>
      </c>
      <c r="D78" s="104"/>
      <c r="E78" s="182"/>
      <c r="F78" s="181"/>
      <c r="G78" s="70"/>
      <c r="H78" s="181"/>
      <c r="I78" s="70"/>
      <c r="J78" s="181"/>
      <c r="K78" s="180"/>
      <c r="M78" s="70"/>
    </row>
    <row r="80" spans="1:14" ht="21.95" customHeight="1">
      <c r="K80" s="12"/>
    </row>
  </sheetData>
  <mergeCells count="4">
    <mergeCell ref="G6:I6"/>
    <mergeCell ref="K6:M6"/>
    <mergeCell ref="K43:M43"/>
    <mergeCell ref="G43:I43"/>
  </mergeCells>
  <pageMargins left="0.86614173228346458" right="0.39370078740157483" top="0.70866141732283472" bottom="0.59055118110236227" header="0.39370078740157483" footer="0.31496062992125984"/>
  <pageSetup paperSize="9" scale="80" firstPageNumber="7" orientation="portrait" useFirstPageNumber="1" r:id="rId1"/>
  <headerFooter alignWithMargins="0">
    <oddFooter>&amp;R&amp;"Angsana New,ธรรมดา"&amp;15&amp;P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23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AE7DFF6800A84381F1778302782713" ma:contentTypeVersion="7" ma:contentTypeDescription="Create a new document." ma:contentTypeScope="" ma:versionID="870a614b696e5e0a3c1a18574b5130f7">
  <xsd:schema xmlns:xsd="http://www.w3.org/2001/XMLSchema" xmlns:xs="http://www.w3.org/2001/XMLSchema" xmlns:p="http://schemas.microsoft.com/office/2006/metadata/properties" xmlns:ns2="4423516f-daca-4e03-8770-24ad85b5a7a8" targetNamespace="http://schemas.microsoft.com/office/2006/metadata/properties" ma:root="true" ma:fieldsID="53c537c6a599bb8372612e7995c33956" ns2:_="">
    <xsd:import namespace="4423516f-daca-4e03-8770-24ad85b5a7a8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23516f-daca-4e03-8770-24ad85b5a7a8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4" nillable="true" ma:displayName="Status" ma:format="Dropdown" ma:internalName="Status">
      <xsd:simpleType>
        <xsd:restriction base="dms:Choice">
          <xsd:enumeration value="กำลังทำ"/>
          <xsd:enumeration value="เสร็จ"/>
          <xsd:enumeration value="รอลูกค้า"/>
          <xsd:enumeration value="แก้ไข"/>
          <xsd:enumeration value="เหลือสรุป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4423516f-daca-4e03-8770-24ad85b5a7a8" xsi:nil="true"/>
    <Preparer_x0020_Sign_x002d_off xmlns="4423516f-daca-4e03-8770-24ad85b5a7a8" xsi:nil="true"/>
    <Status xmlns="4423516f-daca-4e03-8770-24ad85b5a7a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F11501-6D31-4A1A-B9C9-D1813FE63A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23516f-daca-4e03-8770-24ad85b5a7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B82A4D-087D-4F84-89AC-23F8354CA5B0}">
  <ds:schemaRefs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infopath/2007/PartnerControls"/>
    <ds:schemaRef ds:uri="http://purl.org/dc/terms/"/>
    <ds:schemaRef ds:uri="http://purl.org/dc/dcmitype/"/>
    <ds:schemaRef ds:uri="4423516f-daca-4e03-8770-24ad85b5a7a8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D3C541CB-4E7F-4B17-8CA5-A6CDB0875D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6</vt:i4>
      </vt:variant>
    </vt:vector>
  </HeadingPairs>
  <TitlesOfParts>
    <vt:vector size="6" baseType="lpstr">
      <vt:lpstr>งบฐานะการเงิน</vt:lpstr>
      <vt:lpstr>งบกำไรขาดทุนเบ็ดเสร็จ 3 M</vt:lpstr>
      <vt:lpstr>ส่วนของผู้ถือหุ้น Conso</vt:lpstr>
      <vt:lpstr>ส่วนของผู้ถือหุ้น</vt:lpstr>
      <vt:lpstr>งบกระแสเงินสด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user4 lastname</cp:lastModifiedBy>
  <cp:revision/>
  <cp:lastPrinted>2024-05-09T10:24:32Z</cp:lastPrinted>
  <dcterms:created xsi:type="dcterms:W3CDTF">2013-02-28T01:07:49Z</dcterms:created>
  <dcterms:modified xsi:type="dcterms:W3CDTF">2024-05-09T10:25:24Z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0x010100B4AE7DFF6800A84381F1778302782713</vt:lpwstr>
  </property>
</Properties>
</file>