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ial Statement\2024\2024_Q1\"/>
    </mc:Choice>
  </mc:AlternateContent>
  <bookViews>
    <workbookView xWindow="-120" yWindow="-120" windowWidth="29040" windowHeight="15840" tabRatio="732"/>
  </bookViews>
  <sheets>
    <sheet name="BS" sheetId="11" r:id="rId1"/>
    <sheet name="PL" sheetId="5" r:id="rId2"/>
    <sheet name="Consolidated" sheetId="12" r:id="rId3"/>
    <sheet name="Company" sheetId="3" r:id="rId4"/>
    <sheet name="Cash" sheetId="10" r:id="rId5"/>
  </sheets>
  <definedNames>
    <definedName name="_xlnm.Print_Area" localSheetId="0">BS!$A$1:$N$108</definedName>
    <definedName name="_xlnm.Print_Area" localSheetId="4">Cash!$A$1:$M$86</definedName>
    <definedName name="_xlnm.Print_Area" localSheetId="3">Company!$A$1:$O$27</definedName>
    <definedName name="_xlnm.Print_Area" localSheetId="2">Consolidated!$A$1:$S$28</definedName>
    <definedName name="_xlnm.Print_Area" localSheetId="1">PL!$A$1:$M$54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2" i="5" l="1"/>
  <c r="K23" i="5" s="1"/>
  <c r="K27" i="5" s="1"/>
  <c r="K29" i="5" s="1"/>
  <c r="K33" i="5" s="1"/>
  <c r="G22" i="5"/>
  <c r="G23" i="5" s="1"/>
  <c r="G27" i="5" s="1"/>
  <c r="G29" i="5" s="1"/>
  <c r="G33" i="5" s="1"/>
  <c r="K67" i="10"/>
  <c r="I67" i="10"/>
  <c r="G67" i="10"/>
  <c r="G59" i="10"/>
  <c r="I59" i="10"/>
  <c r="K59" i="10"/>
  <c r="M22" i="5"/>
  <c r="M15" i="5"/>
  <c r="M23" i="5" s="1"/>
  <c r="M27" i="5" s="1"/>
  <c r="M29" i="5" s="1"/>
  <c r="M33" i="5" s="1"/>
  <c r="I23" i="5"/>
  <c r="I27" i="5" s="1"/>
  <c r="I29" i="5" s="1"/>
  <c r="I33" i="5" s="1"/>
  <c r="I22" i="5"/>
  <c r="K15" i="5"/>
  <c r="I15" i="5"/>
  <c r="G15" i="5"/>
  <c r="I101" i="11"/>
  <c r="I102" i="11" s="1"/>
  <c r="K101" i="11"/>
  <c r="K100" i="11"/>
  <c r="K98" i="11"/>
  <c r="I98" i="11"/>
  <c r="I100" i="11" s="1"/>
  <c r="G98" i="11"/>
  <c r="G100" i="11" s="1"/>
  <c r="G101" i="11" s="1"/>
  <c r="K70" i="11" l="1"/>
  <c r="I70" i="11"/>
  <c r="G70" i="11"/>
  <c r="K60" i="11"/>
  <c r="I60" i="11"/>
  <c r="G60" i="11"/>
  <c r="K31" i="11"/>
  <c r="K32" i="11" s="1"/>
  <c r="K102" i="11" s="1"/>
  <c r="I31" i="11"/>
  <c r="G31" i="11"/>
  <c r="K17" i="11"/>
  <c r="I17" i="11"/>
  <c r="G17" i="11"/>
  <c r="G32" i="11" l="1"/>
  <c r="G102" i="11" s="1"/>
  <c r="G71" i="11"/>
  <c r="K71" i="11"/>
  <c r="I71" i="11"/>
  <c r="I32" i="11"/>
  <c r="M67" i="10" l="1"/>
  <c r="M59" i="10"/>
  <c r="M98" i="11"/>
  <c r="M100" i="11" s="1"/>
  <c r="M70" i="11"/>
  <c r="M60" i="11"/>
  <c r="M71" i="11" s="1"/>
  <c r="M32" i="11"/>
  <c r="M31" i="11"/>
  <c r="M17" i="11"/>
  <c r="M101" i="11" l="1"/>
  <c r="M102" i="11" s="1"/>
  <c r="I9" i="10" l="1"/>
  <c r="I22" i="10" s="1"/>
  <c r="I35" i="10" s="1"/>
  <c r="I37" i="10" s="1"/>
  <c r="I68" i="10" s="1"/>
  <c r="I70" i="10" s="1"/>
  <c r="M9" i="10"/>
  <c r="M22" i="10" s="1"/>
  <c r="M35" i="10" s="1"/>
  <c r="M37" i="10" s="1"/>
  <c r="M68" i="10" s="1"/>
  <c r="M70" i="10" s="1"/>
  <c r="M36" i="5" l="1"/>
  <c r="M41" i="5"/>
  <c r="I41" i="5"/>
  <c r="I43" i="5" s="1"/>
  <c r="I36" i="5"/>
  <c r="I38" i="5" s="1"/>
  <c r="K21" i="12"/>
  <c r="I21" i="12"/>
  <c r="G21" i="12"/>
  <c r="O16" i="12"/>
  <c r="S16" i="12" s="1"/>
  <c r="O12" i="12"/>
  <c r="S12" i="12" s="1"/>
  <c r="Q11" i="12"/>
  <c r="S10" i="12"/>
  <c r="I13" i="12"/>
  <c r="I14" i="12" s="1"/>
  <c r="G13" i="12"/>
  <c r="G14" i="12" s="1"/>
  <c r="K36" i="5" l="1"/>
  <c r="K41" i="5"/>
  <c r="G41" i="5"/>
  <c r="G43" i="5" s="1"/>
  <c r="G36" i="5"/>
  <c r="G38" i="5" s="1"/>
  <c r="M18" i="12"/>
  <c r="O18" i="12" s="1"/>
  <c r="S18" i="12" s="1"/>
  <c r="M11" i="12" l="1"/>
  <c r="O11" i="12" s="1"/>
  <c r="S11" i="12" s="1"/>
  <c r="Q17" i="12"/>
  <c r="Q19" i="12" s="1"/>
  <c r="Q20" i="12" s="1"/>
  <c r="Q22" i="12" s="1"/>
  <c r="M21" i="12"/>
  <c r="Q21" i="12"/>
  <c r="K19" i="12"/>
  <c r="I19" i="12"/>
  <c r="G19" i="12"/>
  <c r="O10" i="3" l="1"/>
  <c r="O13" i="12" l="1"/>
  <c r="O14" i="12" s="1"/>
  <c r="M13" i="12"/>
  <c r="M14" i="12" s="1"/>
  <c r="K13" i="12"/>
  <c r="K14" i="12" s="1"/>
  <c r="K20" i="12" l="1"/>
  <c r="K22" i="12" s="1"/>
  <c r="I20" i="12"/>
  <c r="I22" i="12" s="1"/>
  <c r="G20" i="12"/>
  <c r="G22" i="12" s="1"/>
  <c r="M12" i="3" l="1"/>
  <c r="O12" i="3" s="1"/>
  <c r="M11" i="3" l="1"/>
  <c r="O11" i="3" s="1"/>
  <c r="S13" i="12" l="1"/>
  <c r="S14" i="12" s="1"/>
  <c r="Q13" i="12"/>
  <c r="Q14" i="12" s="1"/>
  <c r="O21" i="12" l="1"/>
  <c r="S21" i="12" l="1"/>
  <c r="M17" i="12" l="1"/>
  <c r="O17" i="12" s="1"/>
  <c r="S17" i="12" s="1"/>
  <c r="M19" i="12" l="1"/>
  <c r="M20" i="12" s="1"/>
  <c r="M22" i="12" s="1"/>
  <c r="M18" i="3"/>
  <c r="S19" i="12" l="1"/>
  <c r="S20" i="12" s="1"/>
  <c r="S22" i="12" s="1"/>
  <c r="O19" i="12"/>
  <c r="O20" i="12" s="1"/>
  <c r="O22" i="12" s="1"/>
  <c r="G9" i="10"/>
  <c r="G22" i="10" s="1"/>
  <c r="G35" i="10" s="1"/>
  <c r="G37" i="10" s="1"/>
  <c r="G68" i="10" s="1"/>
  <c r="G70" i="10" s="1"/>
  <c r="G71" i="10" s="1"/>
  <c r="K9" i="10" l="1"/>
  <c r="K22" i="10" s="1"/>
  <c r="K35" i="10" s="1"/>
  <c r="K37" i="10" s="1"/>
  <c r="K68" i="10" s="1"/>
  <c r="K70" i="10" s="1"/>
  <c r="K71" i="10" s="1"/>
  <c r="K19" i="3"/>
  <c r="I19" i="3"/>
  <c r="G19" i="3"/>
  <c r="K13" i="3"/>
  <c r="K14" i="3" s="1"/>
  <c r="K16" i="3" s="1"/>
  <c r="K20" i="3" s="1"/>
  <c r="I13" i="3"/>
  <c r="I14" i="3" s="1"/>
  <c r="I16" i="3" s="1"/>
  <c r="I20" i="3" s="1"/>
  <c r="G13" i="3"/>
  <c r="G14" i="3" s="1"/>
  <c r="G16" i="3" s="1"/>
  <c r="G20" i="3" s="1"/>
  <c r="G22" i="3" l="1"/>
  <c r="G21" i="3"/>
  <c r="I22" i="3"/>
  <c r="I21" i="3"/>
  <c r="M17" i="3"/>
  <c r="K22" i="3"/>
  <c r="K21" i="3"/>
  <c r="M13" i="3" l="1"/>
  <c r="M14" i="3" s="1"/>
  <c r="M21" i="3" l="1"/>
  <c r="O17" i="3" l="1"/>
  <c r="M19" i="3"/>
  <c r="M20" i="3" s="1"/>
  <c r="M22" i="3" l="1"/>
  <c r="O13" i="3" l="1"/>
  <c r="O14" i="3" s="1"/>
  <c r="O16" i="3" l="1"/>
  <c r="O18" i="3"/>
  <c r="O19" i="3" s="1"/>
  <c r="O20" i="3" l="1"/>
  <c r="O22" i="3" s="1"/>
  <c r="O21" i="3"/>
</calcChain>
</file>

<file path=xl/sharedStrings.xml><?xml version="1.0" encoding="utf-8"?>
<sst xmlns="http://schemas.openxmlformats.org/spreadsheetml/2006/main" count="343" uniqueCount="201">
  <si>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</si>
  <si>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</si>
  <si>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</si>
  <si>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</si>
  <si>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</si>
  <si>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</si>
  <si>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</si>
  <si>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</si>
  <si>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</si>
  <si>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</si>
  <si>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</si>
  <si>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</si>
  <si>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</si>
  <si>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</si>
  <si>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</si>
  <si>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</si>
  <si>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</si>
  <si>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</si>
  <si>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</si>
  <si>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</si>
  <si>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</si>
  <si>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</si>
  <si>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</si>
  <si>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</si>
  <si>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</si>
  <si>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</si>
  <si>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</si>
  <si>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</si>
  <si>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</si>
  <si>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</si>
  <si>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</si>
  <si>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</si>
  <si>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</si>
  <si>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</si>
  <si>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</si>
  <si>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</si>
  <si>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</si>
  <si>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</si>
  <si>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</si>
  <si>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</si>
  <si>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</si>
  <si>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</si>
  <si>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</si>
  <si>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</si>
  <si>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</si>
  <si>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</si>
  <si>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flows from investing activities</t>
  </si>
  <si>
    <t>Cash paid for constructions of ports, buildings and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</si>
  <si>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</si>
  <si>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</si>
  <si>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</si>
  <si>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</si>
  <si>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</si>
  <si>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</si>
  <si>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</si>
  <si>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</si>
  <si>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</si>
  <si>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</si>
  <si>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</si>
  <si>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</si>
  <si>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</si>
  <si>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 xml:space="preserve">   Trade and other payables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</si>
  <si>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</si>
  <si>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</si>
  <si>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</si>
  <si>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</si>
  <si>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</si>
  <si>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</si>
  <si>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Total sharehlders'</t>
  </si>
  <si>
    <t>equity</t>
  </si>
  <si>
    <t xml:space="preserve">Security deposits </t>
  </si>
  <si>
    <t>Statements of changes in shareholders' equity (continued)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</si>
  <si>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</si>
  <si>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</si>
  <si>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</si>
  <si>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</si>
  <si>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</si>
  <si>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</si>
  <si>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</si>
  <si>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</si>
  <si>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Cash and cash equivalents at end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</si>
  <si>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</si>
  <si>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</si>
  <si>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</si>
  <si>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</si>
  <si>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</si>
  <si>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</si>
  <si>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Director</t>
  </si>
  <si>
    <t>(Theparak Leungsuwan)</t>
  </si>
  <si>
    <t>(Pimkarn Leungsuwan)</t>
  </si>
  <si>
    <t>Share premium</t>
  </si>
  <si>
    <t xml:space="preserve">   operating assets and liabilities</t>
  </si>
  <si>
    <t xml:space="preserve">      of equipment</t>
  </si>
  <si>
    <t xml:space="preserve">   Payables for constructions and purchases</t>
  </si>
  <si>
    <t>Net cash flows from operating activities</t>
  </si>
  <si>
    <t>fully paid</t>
  </si>
  <si>
    <t>Selling expenses</t>
  </si>
  <si>
    <t>Net cash flows used in financing activities</t>
  </si>
  <si>
    <t>Non-cash transaction</t>
  </si>
  <si>
    <t>Right under port service concession agreement</t>
  </si>
  <si>
    <t xml:space="preserve">      1,240,000,000 ordinary shares of Baht 0.50 each</t>
  </si>
  <si>
    <t xml:space="preserve">   Other non-current assets</t>
  </si>
  <si>
    <t>Net cash flows used in investing activities</t>
  </si>
  <si>
    <t xml:space="preserve">Profit from operating activities before changes in </t>
  </si>
  <si>
    <t>(Unaudited</t>
  </si>
  <si>
    <t>but reviewed)</t>
  </si>
  <si>
    <t>(Audited)</t>
  </si>
  <si>
    <t>Other non-current financial assets</t>
  </si>
  <si>
    <t>Right-of-use assets</t>
  </si>
  <si>
    <t>Income tax expenses</t>
  </si>
  <si>
    <t>Profit before income tax expenses</t>
  </si>
  <si>
    <t>Other non-current liabilities</t>
  </si>
  <si>
    <t>Current portion of lease liabilities</t>
  </si>
  <si>
    <t>Lease liabilities - net of current portion</t>
  </si>
  <si>
    <t xml:space="preserve">   Cash paid for long-term employee benefits</t>
  </si>
  <si>
    <t>Gain from investments</t>
  </si>
  <si>
    <t xml:space="preserve">   Long-term employee benefit expenses</t>
  </si>
  <si>
    <t>Inventories</t>
  </si>
  <si>
    <t>Other current financial assets</t>
  </si>
  <si>
    <t>Long-term loans - net of current portion</t>
  </si>
  <si>
    <t>Equity attribute to owners of the Company</t>
  </si>
  <si>
    <t>Non-controlling interests of the subsidiary</t>
  </si>
  <si>
    <t>Current portion of long-term loans</t>
  </si>
  <si>
    <t>Consolidated financial statements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</si>
  <si>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</si>
  <si>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</si>
  <si>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</si>
  <si>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 </t>
  </si>
  <si>
    <t>Total equity</t>
  </si>
  <si>
    <t>Equity attributable</t>
  </si>
  <si>
    <t>Total</t>
  </si>
  <si>
    <t>Share</t>
  </si>
  <si>
    <t xml:space="preserve">attributable to owners   </t>
  </si>
  <si>
    <t xml:space="preserve"> to non-controlling </t>
  </si>
  <si>
    <t>sharehlders'</t>
  </si>
  <si>
    <t>premium</t>
  </si>
  <si>
    <t>of the Company</t>
  </si>
  <si>
    <t>interest of subsidiary</t>
  </si>
  <si>
    <t>Statements of changes in shareholders' equity</t>
  </si>
  <si>
    <t>Finance income</t>
  </si>
  <si>
    <t>Finance cost</t>
  </si>
  <si>
    <t xml:space="preserve">   Finance income</t>
  </si>
  <si>
    <t xml:space="preserve">   Finance cost</t>
  </si>
  <si>
    <t xml:space="preserve">   Inventories</t>
  </si>
  <si>
    <t>Increase in other current financial assets</t>
  </si>
  <si>
    <t>Repayments of lease liabilities</t>
  </si>
  <si>
    <t>Interest paid</t>
  </si>
  <si>
    <t>Net increase in cash and cash equivalents</t>
  </si>
  <si>
    <t>Cash received from interest income</t>
  </si>
  <si>
    <t>Proceeds from disposal of equipment</t>
  </si>
  <si>
    <t xml:space="preserve">  purchases of equipment</t>
  </si>
  <si>
    <t>Increase in short-term loans from financial institution</t>
  </si>
  <si>
    <t xml:space="preserve">   Increase in lease liabilities</t>
  </si>
  <si>
    <t xml:space="preserve">      intangible assets</t>
  </si>
  <si>
    <t xml:space="preserve">Provision for port remuneration under concession </t>
  </si>
  <si>
    <t xml:space="preserve">   agreement - net of current portion</t>
  </si>
  <si>
    <t>Cash paid for income tax</t>
  </si>
  <si>
    <t>2, 3</t>
  </si>
  <si>
    <t>(Unit: Baht per share)</t>
  </si>
  <si>
    <t>Investments in associate</t>
  </si>
  <si>
    <t>Operating profit</t>
  </si>
  <si>
    <t xml:space="preserve">   and equipments</t>
  </si>
  <si>
    <t xml:space="preserve">Land, leasehold improvements, buildings  </t>
  </si>
  <si>
    <t>2, 5</t>
  </si>
  <si>
    <t>Short-term loans from related party</t>
  </si>
  <si>
    <t>Increase in short-term loans from related party</t>
  </si>
  <si>
    <t>Investment properties</t>
  </si>
  <si>
    <t>Balance as at 1 January 2023</t>
  </si>
  <si>
    <t>Balance as at 31 March 2023</t>
  </si>
  <si>
    <t>2023</t>
  </si>
  <si>
    <t>Loss from investments</t>
  </si>
  <si>
    <t xml:space="preserve">   Loss on fair value adjustments of financial assets</t>
  </si>
  <si>
    <t>Cash received from long-term loans</t>
  </si>
  <si>
    <t>Cash paid for long-term loans</t>
  </si>
  <si>
    <t xml:space="preserve">   Decrease in lease liabilities from cancellation contract</t>
  </si>
  <si>
    <t xml:space="preserve">   Gain on cancellation of contract</t>
  </si>
  <si>
    <t>Cash paid for purchase of investment properties</t>
  </si>
  <si>
    <t xml:space="preserve">   Decrease in right-of-use assets from cancellation contract</t>
  </si>
  <si>
    <t>As at 31 March 2024</t>
  </si>
  <si>
    <t>31 March 2024</t>
  </si>
  <si>
    <t>31 December 2023</t>
  </si>
  <si>
    <t>Advances payment for construction</t>
  </si>
  <si>
    <t>For the three-month period ended 31 March 2024</t>
  </si>
  <si>
    <t>Balance as at 1 January 2024</t>
  </si>
  <si>
    <t>Balance as at 31 March 2024</t>
  </si>
  <si>
    <t>2024</t>
  </si>
  <si>
    <t>Bank overdrafts and short-term loans from</t>
  </si>
  <si>
    <t xml:space="preserve">   financial institution</t>
  </si>
  <si>
    <t>Namyong Terminal Public Company Limited and its subsidiaries</t>
  </si>
  <si>
    <t>Investments in subsidiaries</t>
  </si>
  <si>
    <t xml:space="preserve">Namyong Terminal Public Company Limited and its subsidiaries </t>
  </si>
  <si>
    <t>Revenue from port and related services</t>
  </si>
  <si>
    <t>Rental income</t>
  </si>
  <si>
    <t>Cost of rental</t>
  </si>
  <si>
    <t>Share of profit (loss) from investment in associate</t>
  </si>
  <si>
    <t>Non-controlling interests of the subsidiaries</t>
  </si>
  <si>
    <t xml:space="preserve">   Gain on sales/write-off of equipment and </t>
  </si>
  <si>
    <t>Decrease (increase) in other non-current financial assets</t>
  </si>
  <si>
    <t xml:space="preserve">   Increase in lease liabilities from modification contract</t>
  </si>
  <si>
    <t>2, 13</t>
  </si>
  <si>
    <t xml:space="preserve">   Share of loss (profit) from 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</si>
</sst>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Black]\(#,##0\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6" fillId="0" borderId="0"/>
    <xf numFmtId="0" fontId="1" fillId="0" borderId="0"/>
  </cellStyleXfs>
  <cellXfs count="160">
    <xf numFmtId="0" fontId="0" fillId="0" borderId="0" xfId="0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5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" fontId="4" fillId="0" borderId="0" xfId="1" applyNumberFormat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9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37" fontId="7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14" fillId="0" borderId="0" xfId="1" applyNumberFormat="1" applyFont="1" applyAlignment="1">
      <alignment vertical="center"/>
    </xf>
    <xf numFmtId="165" fontId="3" fillId="0" borderId="5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0" fontId="14" fillId="0" borderId="0" xfId="0" applyFont="1" applyFill="1" applyAlignment="1">
      <alignment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41" fontId="3" fillId="0" borderId="5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41" fontId="14" fillId="0" borderId="2" xfId="0" applyNumberFormat="1" applyFont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43" fontId="10" fillId="0" borderId="0" xfId="1" applyFont="1" applyFill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vertical="center"/>
    </xf>
    <xf numFmtId="0" fontId="11" fillId="0" borderId="0" xfId="0" applyFont="1"/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41" fontId="17" fillId="0" borderId="2" xfId="0" applyNumberFormat="1" applyFont="1" applyBorder="1" applyAlignment="1">
      <alignment horizontal="right"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7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/>
    <cellStyle name="Normal 3" xfId="3"/>
    <cellStyle name="Normal 3 2" xfId="4"/>
    <cellStyle name="Normal 3 3" xfId="6"/>
    <cellStyle name="ปกติ_USCT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"/>
  <sheetViews>
    <sheetView showGridLines="0" tabSelected="1" view="pageBreakPreview" topLeftCell="A50" zoomScale="115" zoomScaleNormal="85" zoomScaleSheetLayoutView="115" workbookViewId="0">
      <selection activeCell="E66" sqref="E66"/>
    </sheetView>
  </sheetViews>
  <sheetFormatPr defaultColWidth="10.6640625" defaultRowHeight="24" customHeight="1"/>
  <cols>
    <col min="1" max="1" width="12.6640625" style="53" customWidth="1"/>
    <col min="2" max="3" width="10.6640625" style="53" customWidth="1"/>
    <col min="4" max="4" width="9.33203125" style="53" customWidth="1"/>
    <col min="5" max="5" width="5.6640625" style="53" customWidth="1"/>
    <col min="6" max="6" width="1.44140625" style="53" customWidth="1"/>
    <col min="7" max="7" width="16.6640625" style="53" customWidth="1"/>
    <col min="8" max="8" width="1.6640625" style="53" customWidth="1"/>
    <col min="9" max="9" width="16.6640625" style="53" customWidth="1"/>
    <col min="10" max="10" width="1.6640625" style="53" customWidth="1"/>
    <col min="11" max="11" width="16.6640625" style="53" customWidth="1"/>
    <col min="12" max="12" width="1.6640625" style="53" customWidth="1"/>
    <col min="13" max="13" width="16.6640625" style="53" customWidth="1"/>
    <col min="14" max="14" width="1.44140625" style="134" customWidth="1"/>
    <col min="15" max="15" width="15.33203125" style="53" customWidth="1"/>
    <col min="16" max="16384" width="10.6640625" style="53"/>
  </cols>
  <sheetData>
    <row r="1" spans="1:14" ht="24" customHeight="1">
      <c r="A1" s="150" t="s">
        <v>188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4" ht="24" customHeight="1">
      <c r="A2" s="151" t="s">
        <v>54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4" s="37" customFormat="1" ht="24" customHeight="1">
      <c r="A3" s="150" t="s">
        <v>178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N3" s="135"/>
    </row>
    <row r="4" spans="1:14" s="37" customFormat="1" ht="24" customHeight="1">
      <c r="C4" s="74"/>
      <c r="M4" s="38" t="s">
        <v>74</v>
      </c>
      <c r="N4" s="135"/>
    </row>
    <row r="5" spans="1:14" s="37" customFormat="1" ht="24" customHeight="1">
      <c r="C5" s="74"/>
      <c r="G5" s="149" t="s">
        <v>123</v>
      </c>
      <c r="H5" s="149"/>
      <c r="I5" s="149"/>
      <c r="K5" s="149" t="s">
        <v>81</v>
      </c>
      <c r="L5" s="149"/>
      <c r="M5" s="149"/>
      <c r="N5" s="135"/>
    </row>
    <row r="6" spans="1:14" s="37" customFormat="1" ht="24" customHeight="1">
      <c r="E6" s="39" t="s">
        <v>0</v>
      </c>
      <c r="F6" s="39"/>
      <c r="G6" s="40" t="s">
        <v>179</v>
      </c>
      <c r="H6" s="39"/>
      <c r="I6" s="40" t="s">
        <v>180</v>
      </c>
      <c r="J6" s="41"/>
      <c r="K6" s="40" t="s">
        <v>179</v>
      </c>
      <c r="L6" s="39"/>
      <c r="M6" s="40" t="s">
        <v>180</v>
      </c>
      <c r="N6" s="136"/>
    </row>
    <row r="7" spans="1:14" s="37" customFormat="1" ht="24" customHeight="1">
      <c r="E7" s="74"/>
      <c r="F7" s="74"/>
      <c r="G7" s="51" t="s">
        <v>104</v>
      </c>
      <c r="H7" s="74"/>
      <c r="I7" s="51" t="s">
        <v>106</v>
      </c>
      <c r="J7" s="52"/>
      <c r="K7" s="51" t="s">
        <v>104</v>
      </c>
      <c r="L7" s="74"/>
      <c r="M7" s="51" t="s">
        <v>106</v>
      </c>
      <c r="N7" s="137"/>
    </row>
    <row r="8" spans="1:14" s="37" customFormat="1" ht="24" customHeight="1">
      <c r="E8" s="74"/>
      <c r="F8" s="74"/>
      <c r="G8" s="51" t="s">
        <v>105</v>
      </c>
      <c r="H8" s="74"/>
      <c r="I8" s="51"/>
      <c r="J8" s="52"/>
      <c r="K8" s="51" t="s">
        <v>105</v>
      </c>
      <c r="L8" s="74"/>
      <c r="M8" s="51"/>
      <c r="N8" s="137"/>
    </row>
    <row r="9" spans="1:14" ht="24" customHeight="1">
      <c r="A9" s="55" t="s">
        <v>1</v>
      </c>
    </row>
    <row r="10" spans="1:14" ht="24" customHeight="1">
      <c r="A10" s="55" t="s">
        <v>2</v>
      </c>
      <c r="B10" s="55"/>
      <c r="D10" s="54"/>
    </row>
    <row r="11" spans="1:14" ht="24" customHeight="1">
      <c r="A11" s="53" t="s">
        <v>3</v>
      </c>
      <c r="D11" s="54"/>
      <c r="E11" s="67"/>
      <c r="F11" s="63"/>
      <c r="G11" s="68">
        <v>385122</v>
      </c>
      <c r="H11" s="100"/>
      <c r="I11" s="53">
        <v>334674</v>
      </c>
      <c r="J11" s="145"/>
      <c r="K11" s="68">
        <v>385068</v>
      </c>
      <c r="L11" s="76"/>
      <c r="M11" s="53">
        <v>334603</v>
      </c>
    </row>
    <row r="12" spans="1:14" ht="24" customHeight="1">
      <c r="A12" s="53" t="s">
        <v>56</v>
      </c>
      <c r="D12" s="54"/>
      <c r="E12" s="67" t="s">
        <v>157</v>
      </c>
      <c r="F12" s="63"/>
      <c r="G12" s="68">
        <v>113812</v>
      </c>
      <c r="H12" s="100"/>
      <c r="I12" s="53">
        <v>151289</v>
      </c>
      <c r="J12" s="145"/>
      <c r="K12" s="68">
        <v>113784</v>
      </c>
      <c r="L12" s="76"/>
      <c r="M12" s="53">
        <v>151279</v>
      </c>
    </row>
    <row r="13" spans="1:14" ht="24" customHeight="1">
      <c r="A13" s="53" t="s">
        <v>117</v>
      </c>
      <c r="D13" s="54"/>
      <c r="E13" s="67"/>
      <c r="F13" s="63"/>
      <c r="G13" s="68">
        <v>1894</v>
      </c>
      <c r="H13" s="100"/>
      <c r="I13" s="53">
        <v>2359</v>
      </c>
      <c r="J13" s="145"/>
      <c r="K13" s="68">
        <v>0</v>
      </c>
      <c r="L13" s="76"/>
      <c r="M13" s="57">
        <v>0</v>
      </c>
    </row>
    <row r="14" spans="1:14" ht="24" customHeight="1">
      <c r="A14" s="53" t="s">
        <v>4</v>
      </c>
      <c r="D14" s="54"/>
      <c r="E14" s="63"/>
      <c r="F14" s="63"/>
      <c r="G14" s="68">
        <v>23811</v>
      </c>
      <c r="H14" s="100"/>
      <c r="I14" s="53">
        <v>21445</v>
      </c>
      <c r="J14" s="145"/>
      <c r="K14" s="68">
        <v>19054</v>
      </c>
      <c r="L14" s="76"/>
      <c r="M14" s="53">
        <v>15631</v>
      </c>
    </row>
    <row r="15" spans="1:14" ht="24" customHeight="1">
      <c r="A15" s="53" t="s">
        <v>118</v>
      </c>
      <c r="D15" s="54"/>
      <c r="E15" s="67">
        <v>4</v>
      </c>
      <c r="F15" s="63"/>
      <c r="G15" s="68">
        <v>1432925</v>
      </c>
      <c r="H15" s="100"/>
      <c r="I15" s="53">
        <v>1433521</v>
      </c>
      <c r="J15" s="145"/>
      <c r="K15" s="68">
        <v>1432925</v>
      </c>
      <c r="L15" s="54"/>
      <c r="M15" s="53">
        <v>1433521</v>
      </c>
    </row>
    <row r="16" spans="1:14" ht="24" customHeight="1">
      <c r="A16" s="53" t="s">
        <v>5</v>
      </c>
      <c r="E16" s="147"/>
      <c r="F16" s="147"/>
      <c r="G16" s="68">
        <v>3585</v>
      </c>
      <c r="H16" s="101"/>
      <c r="I16" s="53">
        <v>3807</v>
      </c>
      <c r="J16" s="54"/>
      <c r="K16" s="68">
        <v>3499</v>
      </c>
      <c r="L16" s="54"/>
      <c r="M16" s="53">
        <v>3771</v>
      </c>
    </row>
    <row r="17" spans="1:13" ht="24" customHeight="1">
      <c r="A17" s="55" t="s">
        <v>6</v>
      </c>
      <c r="E17" s="147"/>
      <c r="F17" s="147"/>
      <c r="G17" s="131">
        <f>SUM(G11:G16)</f>
        <v>1961149</v>
      </c>
      <c r="H17" s="101"/>
      <c r="I17" s="58">
        <f>SUM(I11:I16)</f>
        <v>1947095</v>
      </c>
      <c r="J17" s="54"/>
      <c r="K17" s="58">
        <f>SUM(K11:K16)</f>
        <v>1954330</v>
      </c>
      <c r="L17" s="54"/>
      <c r="M17" s="58">
        <f>SUM(M11:M16)</f>
        <v>1938805</v>
      </c>
    </row>
    <row r="18" spans="1:13" ht="24" customHeight="1">
      <c r="A18" s="55" t="s">
        <v>7</v>
      </c>
      <c r="E18" s="147"/>
      <c r="F18" s="147"/>
      <c r="G18" s="101"/>
      <c r="H18" s="101"/>
      <c r="I18" s="54"/>
      <c r="J18" s="54"/>
      <c r="K18" s="54"/>
      <c r="L18" s="54"/>
      <c r="M18" s="54"/>
    </row>
    <row r="19" spans="1:13" ht="24" customHeight="1">
      <c r="A19" s="53" t="s">
        <v>107</v>
      </c>
      <c r="E19" s="67" t="s">
        <v>163</v>
      </c>
      <c r="F19" s="147"/>
      <c r="G19" s="68">
        <v>233064</v>
      </c>
      <c r="H19" s="101"/>
      <c r="I19" s="57">
        <v>231729</v>
      </c>
      <c r="J19" s="54"/>
      <c r="K19" s="68">
        <v>229987</v>
      </c>
      <c r="L19" s="54"/>
      <c r="M19" s="57">
        <v>228649</v>
      </c>
    </row>
    <row r="20" spans="1:13" ht="24" customHeight="1">
      <c r="A20" s="53" t="s">
        <v>189</v>
      </c>
      <c r="E20" s="67">
        <v>6</v>
      </c>
      <c r="F20" s="147"/>
      <c r="G20" s="68">
        <v>0</v>
      </c>
      <c r="H20" s="101"/>
      <c r="I20" s="57">
        <v>0</v>
      </c>
      <c r="J20" s="54"/>
      <c r="K20" s="68">
        <v>13</v>
      </c>
      <c r="L20" s="54"/>
      <c r="M20" s="57">
        <v>13</v>
      </c>
    </row>
    <row r="21" spans="1:13" ht="24" customHeight="1">
      <c r="A21" s="53" t="s">
        <v>159</v>
      </c>
      <c r="E21" s="67">
        <v>7</v>
      </c>
      <c r="F21" s="147"/>
      <c r="G21" s="68">
        <v>1053613</v>
      </c>
      <c r="H21" s="101"/>
      <c r="I21" s="53">
        <v>1014020</v>
      </c>
      <c r="J21" s="54"/>
      <c r="K21" s="68">
        <v>1066905</v>
      </c>
      <c r="L21" s="54"/>
      <c r="M21" s="53">
        <v>1066905</v>
      </c>
    </row>
    <row r="22" spans="1:13" ht="24" customHeight="1">
      <c r="A22" s="53" t="s">
        <v>99</v>
      </c>
      <c r="E22" s="67"/>
      <c r="F22" s="147"/>
      <c r="G22" s="68">
        <v>161422</v>
      </c>
      <c r="H22" s="101"/>
      <c r="I22" s="53">
        <v>180542</v>
      </c>
      <c r="J22" s="54"/>
      <c r="K22" s="68">
        <v>161422</v>
      </c>
      <c r="L22" s="54"/>
      <c r="M22" s="53">
        <v>180542</v>
      </c>
    </row>
    <row r="23" spans="1:13" ht="24" customHeight="1">
      <c r="A23" s="53" t="s">
        <v>181</v>
      </c>
      <c r="E23" s="67"/>
      <c r="F23" s="147"/>
      <c r="G23" s="68">
        <v>73063</v>
      </c>
      <c r="H23" s="101"/>
      <c r="I23" s="53">
        <v>99279</v>
      </c>
      <c r="J23" s="54"/>
      <c r="K23" s="68">
        <v>73063</v>
      </c>
      <c r="L23" s="54"/>
      <c r="M23" s="53">
        <v>99279</v>
      </c>
    </row>
    <row r="24" spans="1:13" ht="24" customHeight="1">
      <c r="A24" s="53" t="s">
        <v>166</v>
      </c>
      <c r="E24" s="67">
        <v>8</v>
      </c>
      <c r="F24" s="147"/>
      <c r="G24" s="68">
        <v>1155560</v>
      </c>
      <c r="H24" s="101"/>
      <c r="I24" s="63">
        <v>953718</v>
      </c>
      <c r="J24" s="54"/>
      <c r="K24" s="68">
        <v>1155560</v>
      </c>
      <c r="L24" s="54"/>
      <c r="M24" s="53">
        <v>953718</v>
      </c>
    </row>
    <row r="25" spans="1:13" ht="24" customHeight="1">
      <c r="A25" s="53" t="s">
        <v>162</v>
      </c>
    </row>
    <row r="26" spans="1:13" ht="24" customHeight="1">
      <c r="A26" s="53" t="s">
        <v>161</v>
      </c>
      <c r="E26" s="67">
        <v>9</v>
      </c>
      <c r="F26" s="147"/>
      <c r="G26" s="68">
        <v>856910</v>
      </c>
      <c r="H26" s="101"/>
      <c r="I26" s="63">
        <v>881313</v>
      </c>
      <c r="J26" s="54"/>
      <c r="K26" s="68">
        <v>659078</v>
      </c>
      <c r="L26" s="54"/>
      <c r="M26" s="53">
        <v>679320</v>
      </c>
    </row>
    <row r="27" spans="1:13" ht="24" customHeight="1">
      <c r="A27" s="53" t="s">
        <v>62</v>
      </c>
      <c r="E27" s="67"/>
      <c r="F27" s="147"/>
      <c r="G27" s="68">
        <v>4582</v>
      </c>
      <c r="H27" s="101"/>
      <c r="I27" s="53">
        <v>4860</v>
      </c>
      <c r="J27" s="54"/>
      <c r="K27" s="68">
        <v>2842</v>
      </c>
      <c r="L27" s="54"/>
      <c r="M27" s="53">
        <v>3054</v>
      </c>
    </row>
    <row r="28" spans="1:13" ht="24" customHeight="1">
      <c r="A28" s="53" t="s">
        <v>108</v>
      </c>
      <c r="E28" s="67">
        <v>10</v>
      </c>
      <c r="F28" s="147"/>
      <c r="G28" s="68">
        <v>1476699</v>
      </c>
      <c r="H28" s="101"/>
      <c r="I28" s="53">
        <v>1532630</v>
      </c>
      <c r="J28" s="54"/>
      <c r="K28" s="68">
        <v>1476699</v>
      </c>
      <c r="L28" s="54"/>
      <c r="M28" s="53">
        <v>1532630</v>
      </c>
    </row>
    <row r="29" spans="1:13" ht="24" customHeight="1">
      <c r="A29" s="53" t="s">
        <v>82</v>
      </c>
      <c r="E29" s="67"/>
      <c r="F29" s="147"/>
      <c r="G29" s="68">
        <v>109299</v>
      </c>
      <c r="H29" s="101"/>
      <c r="I29" s="53">
        <v>107805</v>
      </c>
      <c r="J29" s="54"/>
      <c r="K29" s="68">
        <v>109299</v>
      </c>
      <c r="L29" s="54"/>
      <c r="M29" s="53">
        <v>107805</v>
      </c>
    </row>
    <row r="30" spans="1:13" ht="24" customHeight="1">
      <c r="A30" s="53" t="s">
        <v>8</v>
      </c>
      <c r="E30" s="67"/>
      <c r="F30" s="147"/>
      <c r="G30" s="50">
        <v>38</v>
      </c>
      <c r="H30" s="101"/>
      <c r="I30" s="59">
        <v>38</v>
      </c>
      <c r="J30" s="54"/>
      <c r="K30" s="50">
        <v>38</v>
      </c>
      <c r="L30" s="54"/>
      <c r="M30" s="59">
        <v>38</v>
      </c>
    </row>
    <row r="31" spans="1:13" ht="24" customHeight="1">
      <c r="A31" s="55" t="s">
        <v>9</v>
      </c>
      <c r="D31" s="54"/>
      <c r="E31" s="63"/>
      <c r="F31" s="63"/>
      <c r="G31" s="102">
        <f>SUM(G19:G30)</f>
        <v>5124250</v>
      </c>
      <c r="H31" s="100"/>
      <c r="I31" s="59">
        <f>SUM(I19:I30)</f>
        <v>5005934</v>
      </c>
      <c r="K31" s="59">
        <f>SUM(K19:K30)</f>
        <v>4934906</v>
      </c>
      <c r="M31" s="59">
        <f>SUM(M19:M30)</f>
        <v>4851953</v>
      </c>
    </row>
    <row r="32" spans="1:13" ht="24" customHeight="1" thickBot="1">
      <c r="A32" s="55" t="s">
        <v>10</v>
      </c>
      <c r="D32" s="54"/>
      <c r="E32" s="63"/>
      <c r="F32" s="63"/>
      <c r="G32" s="103">
        <f>SUM(G17,G31)</f>
        <v>7085399</v>
      </c>
      <c r="H32" s="100"/>
      <c r="I32" s="60">
        <f>SUM(I17,I31)</f>
        <v>6953029</v>
      </c>
      <c r="K32" s="60">
        <f>SUM(K17,K31)</f>
        <v>6889236</v>
      </c>
      <c r="M32" s="60">
        <f>SUM(M17,M31)</f>
        <v>6790758</v>
      </c>
    </row>
    <row r="33" spans="1:15" ht="24" customHeight="1" thickTop="1">
      <c r="D33" s="54"/>
    </row>
    <row r="34" spans="1:15" ht="24" customHeight="1">
      <c r="D34" s="54"/>
    </row>
    <row r="35" spans="1:15" ht="24" customHeight="1">
      <c r="A35" s="53" t="s">
        <v>11</v>
      </c>
      <c r="D35" s="54"/>
    </row>
    <row r="36" spans="1:15" ht="24" customHeight="1">
      <c r="D36" s="54"/>
    </row>
    <row r="37" spans="1:15" ht="24" customHeight="1">
      <c r="D37" s="54"/>
    </row>
    <row r="38" spans="1:15" s="63" customFormat="1" ht="24" customHeight="1">
      <c r="A38" s="61"/>
      <c r="B38" s="61"/>
      <c r="C38" s="61"/>
      <c r="D38" s="62" t="s">
        <v>87</v>
      </c>
      <c r="E38" s="62"/>
      <c r="F38" s="62"/>
      <c r="I38" s="61"/>
      <c r="J38" s="61"/>
      <c r="K38" s="61"/>
      <c r="L38" s="62" t="s">
        <v>87</v>
      </c>
      <c r="N38" s="138"/>
      <c r="O38" s="147"/>
    </row>
    <row r="39" spans="1:15" s="63" customFormat="1" ht="24" customHeight="1">
      <c r="A39" s="152" t="s">
        <v>88</v>
      </c>
      <c r="B39" s="152"/>
      <c r="C39" s="152"/>
      <c r="I39" s="152" t="s">
        <v>89</v>
      </c>
      <c r="J39" s="152"/>
      <c r="K39" s="152"/>
      <c r="N39" s="139"/>
      <c r="O39" s="147"/>
    </row>
    <row r="40" spans="1:15" ht="24" customHeight="1">
      <c r="A40" s="150" t="s">
        <v>190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</row>
    <row r="41" spans="1:15" ht="24" customHeight="1">
      <c r="A41" s="151" t="s">
        <v>55</v>
      </c>
      <c r="B41" s="151"/>
      <c r="C41" s="151"/>
      <c r="D41" s="151"/>
      <c r="E41" s="151"/>
      <c r="F41" s="151"/>
      <c r="G41" s="151"/>
      <c r="H41" s="151"/>
      <c r="I41" s="151"/>
      <c r="J41" s="151"/>
      <c r="K41" s="151"/>
    </row>
    <row r="42" spans="1:15" s="37" customFormat="1" ht="24" customHeight="1">
      <c r="A42" s="150" t="s">
        <v>178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N42" s="135"/>
    </row>
    <row r="43" spans="1:15" s="37" customFormat="1" ht="24" customHeight="1">
      <c r="C43" s="74"/>
      <c r="M43" s="38" t="s">
        <v>74</v>
      </c>
      <c r="N43" s="135"/>
    </row>
    <row r="44" spans="1:15" s="37" customFormat="1" ht="24" customHeight="1">
      <c r="C44" s="74"/>
      <c r="G44" s="149" t="s">
        <v>123</v>
      </c>
      <c r="H44" s="149"/>
      <c r="I44" s="149"/>
      <c r="K44" s="149" t="s">
        <v>81</v>
      </c>
      <c r="L44" s="149"/>
      <c r="M44" s="149"/>
      <c r="N44" s="135"/>
    </row>
    <row r="45" spans="1:15" s="37" customFormat="1" ht="24" customHeight="1">
      <c r="E45" s="39" t="s">
        <v>0</v>
      </c>
      <c r="F45" s="39"/>
      <c r="G45" s="40" t="s">
        <v>179</v>
      </c>
      <c r="H45" s="39"/>
      <c r="I45" s="40" t="s">
        <v>180</v>
      </c>
      <c r="J45" s="41"/>
      <c r="K45" s="40" t="s">
        <v>179</v>
      </c>
      <c r="L45" s="39"/>
      <c r="M45" s="40" t="s">
        <v>180</v>
      </c>
      <c r="N45" s="135"/>
    </row>
    <row r="46" spans="1:15" s="37" customFormat="1" ht="24" customHeight="1">
      <c r="E46" s="74"/>
      <c r="F46" s="74"/>
      <c r="G46" s="51" t="s">
        <v>104</v>
      </c>
      <c r="H46" s="74"/>
      <c r="I46" s="51" t="s">
        <v>106</v>
      </c>
      <c r="J46" s="52"/>
      <c r="K46" s="51" t="s">
        <v>104</v>
      </c>
      <c r="L46" s="74"/>
      <c r="M46" s="51" t="s">
        <v>106</v>
      </c>
      <c r="N46" s="137"/>
    </row>
    <row r="47" spans="1:15" s="37" customFormat="1" ht="24" customHeight="1">
      <c r="E47" s="74"/>
      <c r="F47" s="74"/>
      <c r="G47" s="51" t="s">
        <v>105</v>
      </c>
      <c r="H47" s="74"/>
      <c r="I47" s="51"/>
      <c r="J47" s="52"/>
      <c r="K47" s="51" t="s">
        <v>105</v>
      </c>
      <c r="L47" s="74"/>
      <c r="M47" s="51"/>
      <c r="N47" s="137"/>
    </row>
    <row r="48" spans="1:15" ht="24" customHeight="1">
      <c r="A48" s="55" t="s">
        <v>12</v>
      </c>
      <c r="J48" s="54"/>
      <c r="K48" s="54"/>
      <c r="L48" s="54"/>
      <c r="M48" s="54"/>
      <c r="N48" s="140"/>
    </row>
    <row r="49" spans="1:13" ht="24" customHeight="1">
      <c r="A49" s="55" t="s">
        <v>13</v>
      </c>
      <c r="D49" s="54"/>
    </row>
    <row r="50" spans="1:13" ht="24" customHeight="1">
      <c r="A50" s="53" t="s">
        <v>186</v>
      </c>
      <c r="D50" s="54"/>
    </row>
    <row r="51" spans="1:13" ht="24" customHeight="1">
      <c r="A51" s="53" t="s">
        <v>187</v>
      </c>
      <c r="E51" s="67">
        <v>11</v>
      </c>
      <c r="F51" s="67"/>
      <c r="G51" s="68">
        <v>26300</v>
      </c>
      <c r="H51" s="105"/>
      <c r="I51" s="53">
        <v>26419</v>
      </c>
      <c r="J51" s="145"/>
      <c r="K51" s="68">
        <v>0</v>
      </c>
      <c r="L51" s="76"/>
      <c r="M51" s="57">
        <v>0</v>
      </c>
    </row>
    <row r="52" spans="1:13" ht="24" customHeight="1">
      <c r="A52" s="53" t="s">
        <v>57</v>
      </c>
      <c r="E52" s="67"/>
      <c r="F52" s="67"/>
      <c r="G52" s="68">
        <v>85710</v>
      </c>
      <c r="H52" s="105"/>
      <c r="I52" s="121">
        <v>74430</v>
      </c>
      <c r="J52" s="56"/>
      <c r="K52" s="68">
        <v>79237</v>
      </c>
      <c r="L52" s="56"/>
      <c r="M52" s="121">
        <v>66045</v>
      </c>
    </row>
    <row r="53" spans="1:13" ht="24" customHeight="1">
      <c r="A53" s="53" t="s">
        <v>164</v>
      </c>
      <c r="E53" s="67">
        <v>2</v>
      </c>
      <c r="F53" s="67"/>
      <c r="G53" s="68">
        <v>208400</v>
      </c>
      <c r="H53" s="105"/>
      <c r="I53" s="121">
        <v>185000</v>
      </c>
      <c r="J53" s="56"/>
      <c r="K53" s="68">
        <v>0</v>
      </c>
      <c r="L53" s="142"/>
      <c r="M53" s="57">
        <v>0</v>
      </c>
    </row>
    <row r="54" spans="1:13" ht="24" customHeight="1">
      <c r="A54" s="53" t="s">
        <v>122</v>
      </c>
      <c r="D54" s="54"/>
      <c r="E54" s="67">
        <v>12</v>
      </c>
      <c r="F54" s="67"/>
      <c r="G54" s="68">
        <v>125788</v>
      </c>
      <c r="H54" s="105"/>
      <c r="I54" s="121">
        <v>125734</v>
      </c>
      <c r="J54" s="56"/>
      <c r="K54" s="68">
        <v>99628</v>
      </c>
      <c r="L54" s="56"/>
      <c r="M54" s="57">
        <v>99574</v>
      </c>
    </row>
    <row r="55" spans="1:13" ht="24" customHeight="1">
      <c r="A55" s="53" t="s">
        <v>112</v>
      </c>
      <c r="D55" s="54"/>
      <c r="E55" s="67" t="s">
        <v>199</v>
      </c>
      <c r="F55" s="67"/>
      <c r="G55" s="68">
        <v>390819</v>
      </c>
      <c r="H55" s="105"/>
      <c r="I55" s="121">
        <v>371247</v>
      </c>
      <c r="J55" s="56"/>
      <c r="K55" s="68">
        <v>390819</v>
      </c>
      <c r="L55" s="56"/>
      <c r="M55" s="121">
        <v>371247</v>
      </c>
    </row>
    <row r="56" spans="1:13" ht="24" customHeight="1">
      <c r="A56" s="53" t="s">
        <v>70</v>
      </c>
      <c r="D56" s="54"/>
      <c r="E56" s="67"/>
      <c r="F56" s="67"/>
      <c r="G56" s="68">
        <v>61674</v>
      </c>
      <c r="H56" s="105"/>
      <c r="I56" s="121">
        <v>51613</v>
      </c>
      <c r="J56" s="56"/>
      <c r="K56" s="68">
        <v>61674</v>
      </c>
      <c r="L56" s="56"/>
      <c r="M56" s="121">
        <v>51613</v>
      </c>
    </row>
    <row r="57" spans="1:13" ht="24" customHeight="1">
      <c r="A57" s="53" t="s">
        <v>14</v>
      </c>
      <c r="D57" s="54"/>
      <c r="E57" s="67"/>
      <c r="F57" s="67"/>
      <c r="G57" s="68">
        <v>246893</v>
      </c>
      <c r="H57" s="105"/>
      <c r="I57" s="121">
        <v>223948</v>
      </c>
      <c r="J57" s="56"/>
      <c r="K57" s="68">
        <v>240634</v>
      </c>
      <c r="L57" s="56"/>
      <c r="M57" s="121">
        <v>220349</v>
      </c>
    </row>
    <row r="58" spans="1:13" ht="24" customHeight="1">
      <c r="A58" s="53" t="s">
        <v>72</v>
      </c>
      <c r="D58" s="54"/>
      <c r="E58" s="67"/>
      <c r="F58" s="67"/>
      <c r="G58" s="68">
        <v>64792</v>
      </c>
      <c r="H58" s="105"/>
      <c r="I58" s="121">
        <v>43494</v>
      </c>
      <c r="J58" s="56"/>
      <c r="K58" s="68">
        <v>64792</v>
      </c>
      <c r="L58" s="56"/>
      <c r="M58" s="121">
        <v>43494</v>
      </c>
    </row>
    <row r="59" spans="1:13" ht="24" customHeight="1">
      <c r="A59" s="53" t="s">
        <v>15</v>
      </c>
      <c r="D59" s="54"/>
      <c r="E59" s="67"/>
      <c r="F59" s="63"/>
      <c r="G59" s="68">
        <v>23647</v>
      </c>
      <c r="H59" s="100"/>
      <c r="I59" s="121">
        <v>27130</v>
      </c>
      <c r="J59" s="145"/>
      <c r="K59" s="68">
        <v>21547</v>
      </c>
      <c r="L59" s="145"/>
      <c r="M59" s="121">
        <v>25981</v>
      </c>
    </row>
    <row r="60" spans="1:13" ht="24" customHeight="1">
      <c r="A60" s="55" t="s">
        <v>16</v>
      </c>
      <c r="D60" s="54"/>
      <c r="E60" s="63"/>
      <c r="F60" s="63"/>
      <c r="G60" s="132">
        <f>SUM(G51:G59)</f>
        <v>1234023</v>
      </c>
      <c r="H60" s="100"/>
      <c r="I60" s="64">
        <f>SUM(I51:I59)</f>
        <v>1129015</v>
      </c>
      <c r="K60" s="64">
        <f>SUM(K51:K59)</f>
        <v>958331</v>
      </c>
      <c r="M60" s="64">
        <f>SUM(M51:M59)</f>
        <v>878303</v>
      </c>
    </row>
    <row r="61" spans="1:13" ht="24" customHeight="1">
      <c r="A61" s="55" t="s">
        <v>17</v>
      </c>
      <c r="D61" s="54"/>
      <c r="E61" s="63"/>
      <c r="F61" s="63"/>
      <c r="G61" s="100"/>
      <c r="H61" s="100"/>
    </row>
    <row r="62" spans="1:13" ht="24" customHeight="1">
      <c r="A62" s="53" t="s">
        <v>119</v>
      </c>
      <c r="D62" s="54"/>
      <c r="E62" s="67">
        <v>12</v>
      </c>
      <c r="F62" s="63"/>
      <c r="G62" s="68">
        <v>279737</v>
      </c>
      <c r="H62" s="100"/>
      <c r="I62" s="53">
        <v>311205</v>
      </c>
      <c r="J62" s="145"/>
      <c r="K62" s="68">
        <v>163717</v>
      </c>
      <c r="L62" s="56"/>
      <c r="M62" s="57">
        <v>188645</v>
      </c>
    </row>
    <row r="63" spans="1:13" ht="24" customHeight="1">
      <c r="A63" s="53" t="s">
        <v>154</v>
      </c>
      <c r="D63" s="54"/>
      <c r="E63" s="67"/>
      <c r="F63" s="63"/>
      <c r="G63" s="68"/>
      <c r="H63" s="100"/>
      <c r="I63" s="57"/>
      <c r="J63" s="145"/>
      <c r="K63" s="68"/>
      <c r="L63" s="76"/>
      <c r="M63" s="57"/>
    </row>
    <row r="64" spans="1:13" ht="24" customHeight="1">
      <c r="A64" s="53" t="s">
        <v>155</v>
      </c>
      <c r="D64" s="54"/>
      <c r="E64" s="67"/>
      <c r="F64" s="63"/>
      <c r="G64" s="68">
        <v>79309</v>
      </c>
      <c r="H64" s="100"/>
      <c r="I64" s="57">
        <v>98801</v>
      </c>
      <c r="J64" s="145"/>
      <c r="K64" s="68">
        <v>79309</v>
      </c>
      <c r="L64" s="76"/>
      <c r="M64" s="57">
        <v>98801</v>
      </c>
    </row>
    <row r="65" spans="1:15" ht="24" customHeight="1">
      <c r="A65" s="53" t="s">
        <v>113</v>
      </c>
      <c r="D65" s="54"/>
      <c r="E65" s="67" t="s">
        <v>199</v>
      </c>
      <c r="F65" s="63"/>
      <c r="G65" s="68">
        <v>1685767</v>
      </c>
      <c r="H65" s="100"/>
      <c r="I65" s="53">
        <v>1744758</v>
      </c>
      <c r="J65" s="145"/>
      <c r="K65" s="68">
        <v>1685767</v>
      </c>
      <c r="L65" s="76"/>
      <c r="M65" s="53">
        <v>1744758</v>
      </c>
    </row>
    <row r="66" spans="1:15" ht="24" customHeight="1">
      <c r="A66" s="53" t="s">
        <v>70</v>
      </c>
      <c r="D66" s="54"/>
      <c r="E66" s="67">
        <v>2</v>
      </c>
      <c r="F66" s="63"/>
      <c r="G66" s="68">
        <v>119874</v>
      </c>
      <c r="H66" s="100"/>
      <c r="I66" s="53">
        <v>129468</v>
      </c>
      <c r="J66" s="145"/>
      <c r="K66" s="68">
        <v>119874</v>
      </c>
      <c r="L66" s="76"/>
      <c r="M66" s="53">
        <v>129468</v>
      </c>
    </row>
    <row r="67" spans="1:15" ht="24" customHeight="1">
      <c r="A67" s="53" t="s">
        <v>73</v>
      </c>
      <c r="D67" s="54"/>
      <c r="E67" s="67"/>
      <c r="F67" s="63"/>
      <c r="G67" s="68">
        <v>33444</v>
      </c>
      <c r="H67" s="100"/>
      <c r="I67" s="53">
        <v>33195</v>
      </c>
      <c r="J67" s="145"/>
      <c r="K67" s="68">
        <v>33444</v>
      </c>
      <c r="L67" s="76"/>
      <c r="M67" s="53">
        <v>33195</v>
      </c>
    </row>
    <row r="68" spans="1:15" ht="24" customHeight="1">
      <c r="A68" s="53" t="s">
        <v>58</v>
      </c>
      <c r="D68" s="54"/>
      <c r="E68" s="67"/>
      <c r="F68" s="63"/>
      <c r="G68" s="68">
        <v>52435</v>
      </c>
      <c r="H68" s="104"/>
      <c r="I68" s="122">
        <v>52166</v>
      </c>
      <c r="K68" s="68">
        <v>51389</v>
      </c>
      <c r="M68" s="122">
        <v>51138</v>
      </c>
    </row>
    <row r="69" spans="1:15" ht="24" customHeight="1">
      <c r="A69" s="53" t="s">
        <v>111</v>
      </c>
      <c r="D69" s="54"/>
      <c r="E69" s="67"/>
      <c r="F69" s="63"/>
      <c r="G69" s="148">
        <v>8779</v>
      </c>
      <c r="H69" s="100"/>
      <c r="I69" s="123">
        <v>9218</v>
      </c>
      <c r="J69" s="145"/>
      <c r="K69" s="148">
        <v>8779</v>
      </c>
      <c r="L69" s="76"/>
      <c r="M69" s="123">
        <v>9218</v>
      </c>
    </row>
    <row r="70" spans="1:15" ht="24" customHeight="1">
      <c r="A70" s="55" t="s">
        <v>18</v>
      </c>
      <c r="D70" s="54"/>
      <c r="E70" s="63"/>
      <c r="F70" s="63"/>
      <c r="G70" s="102">
        <f>SUM(G62:G69)</f>
        <v>2259345</v>
      </c>
      <c r="H70" s="100"/>
      <c r="I70" s="59">
        <f>SUM(I62:I69)</f>
        <v>2378811</v>
      </c>
      <c r="K70" s="59">
        <f>SUM(K62:K69)</f>
        <v>2142279</v>
      </c>
      <c r="M70" s="59">
        <f>SUM(M62:M69)</f>
        <v>2255223</v>
      </c>
    </row>
    <row r="71" spans="1:15" ht="24" customHeight="1">
      <c r="A71" s="55" t="s">
        <v>19</v>
      </c>
      <c r="D71" s="54"/>
      <c r="E71" s="63"/>
      <c r="F71" s="63"/>
      <c r="G71" s="132">
        <f>SUM(G60,G70)</f>
        <v>3493368</v>
      </c>
      <c r="H71" s="100"/>
      <c r="I71" s="64">
        <f>SUM(I60,I70)</f>
        <v>3507826</v>
      </c>
      <c r="K71" s="64">
        <f>SUM(K60,K70)</f>
        <v>3100610</v>
      </c>
      <c r="M71" s="64">
        <f>SUM(M60,M70)</f>
        <v>3133526</v>
      </c>
    </row>
    <row r="72" spans="1:15" ht="24" customHeight="1">
      <c r="D72" s="54"/>
    </row>
    <row r="73" spans="1:15" ht="24" customHeight="1">
      <c r="D73" s="54"/>
    </row>
    <row r="74" spans="1:15" ht="24" customHeight="1">
      <c r="A74" s="53" t="s">
        <v>11</v>
      </c>
      <c r="D74" s="54"/>
    </row>
    <row r="75" spans="1:15" ht="24" customHeight="1">
      <c r="D75" s="54"/>
    </row>
    <row r="76" spans="1:15" ht="24" customHeight="1">
      <c r="D76" s="54"/>
    </row>
    <row r="77" spans="1:15" s="63" customFormat="1" ht="24" customHeight="1">
      <c r="A77" s="61"/>
      <c r="B77" s="61"/>
      <c r="C77" s="61"/>
      <c r="D77" s="62" t="s">
        <v>87</v>
      </c>
      <c r="E77" s="62"/>
      <c r="F77" s="62"/>
      <c r="I77" s="61"/>
      <c r="J77" s="61"/>
      <c r="K77" s="61"/>
      <c r="L77" s="62" t="s">
        <v>87</v>
      </c>
      <c r="M77" s="147"/>
      <c r="N77" s="139"/>
    </row>
    <row r="78" spans="1:15" s="63" customFormat="1" ht="24" customHeight="1">
      <c r="A78" s="152" t="s">
        <v>88</v>
      </c>
      <c r="B78" s="152"/>
      <c r="C78" s="152"/>
      <c r="H78" s="152" t="s">
        <v>89</v>
      </c>
      <c r="I78" s="152"/>
      <c r="J78" s="152"/>
      <c r="K78" s="152"/>
      <c r="N78" s="139"/>
      <c r="O78" s="147"/>
    </row>
    <row r="79" spans="1:15" ht="24" customHeight="1">
      <c r="D79" s="54"/>
    </row>
    <row r="80" spans="1:15" ht="24" customHeight="1">
      <c r="A80" s="150" t="s">
        <v>188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</row>
    <row r="81" spans="1:14" ht="24" customHeight="1">
      <c r="A81" s="151" t="s">
        <v>55</v>
      </c>
      <c r="B81" s="151"/>
      <c r="C81" s="151"/>
      <c r="D81" s="151"/>
      <c r="E81" s="151"/>
      <c r="F81" s="151"/>
      <c r="G81" s="151"/>
      <c r="H81" s="151"/>
      <c r="I81" s="151"/>
      <c r="J81" s="151"/>
      <c r="K81" s="151"/>
    </row>
    <row r="82" spans="1:14" s="37" customFormat="1" ht="24" customHeight="1">
      <c r="A82" s="150" t="s">
        <v>178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N82" s="135"/>
    </row>
    <row r="83" spans="1:14" s="37" customFormat="1" ht="24" customHeight="1">
      <c r="C83" s="74"/>
      <c r="M83" s="38" t="s">
        <v>74</v>
      </c>
      <c r="N83" s="135"/>
    </row>
    <row r="84" spans="1:14" s="37" customFormat="1" ht="24" customHeight="1">
      <c r="C84" s="74"/>
      <c r="G84" s="149" t="s">
        <v>123</v>
      </c>
      <c r="H84" s="149"/>
      <c r="I84" s="149"/>
      <c r="K84" s="149" t="s">
        <v>81</v>
      </c>
      <c r="L84" s="149"/>
      <c r="M84" s="149"/>
      <c r="N84" s="135"/>
    </row>
    <row r="85" spans="1:14" s="37" customFormat="1" ht="24" customHeight="1">
      <c r="E85" s="39"/>
      <c r="F85" s="39"/>
      <c r="G85" s="40" t="s">
        <v>179</v>
      </c>
      <c r="H85" s="39"/>
      <c r="I85" s="40" t="s">
        <v>180</v>
      </c>
      <c r="J85" s="41"/>
      <c r="K85" s="40" t="s">
        <v>179</v>
      </c>
      <c r="L85" s="39"/>
      <c r="M85" s="40" t="s">
        <v>180</v>
      </c>
      <c r="N85" s="136"/>
    </row>
    <row r="86" spans="1:14" s="37" customFormat="1" ht="24" customHeight="1">
      <c r="E86" s="74"/>
      <c r="F86" s="74"/>
      <c r="G86" s="51" t="s">
        <v>104</v>
      </c>
      <c r="H86" s="74"/>
      <c r="I86" s="51" t="s">
        <v>106</v>
      </c>
      <c r="J86" s="52"/>
      <c r="K86" s="51" t="s">
        <v>104</v>
      </c>
      <c r="L86" s="74"/>
      <c r="M86" s="51" t="s">
        <v>106</v>
      </c>
      <c r="N86" s="137"/>
    </row>
    <row r="87" spans="1:14" s="37" customFormat="1" ht="24" customHeight="1">
      <c r="E87" s="74"/>
      <c r="F87" s="74"/>
      <c r="G87" s="51" t="s">
        <v>105</v>
      </c>
      <c r="H87" s="74"/>
      <c r="I87" s="51"/>
      <c r="J87" s="52"/>
      <c r="K87" s="51" t="s">
        <v>105</v>
      </c>
      <c r="L87" s="74"/>
      <c r="M87" s="51"/>
      <c r="N87" s="137"/>
    </row>
    <row r="88" spans="1:14" ht="24" customHeight="1">
      <c r="A88" s="55" t="s">
        <v>20</v>
      </c>
      <c r="D88" s="54"/>
    </row>
    <row r="89" spans="1:14" ht="24" customHeight="1">
      <c r="A89" s="53" t="s">
        <v>21</v>
      </c>
      <c r="D89" s="54"/>
      <c r="E89" s="56"/>
    </row>
    <row r="90" spans="1:14" ht="24" customHeight="1">
      <c r="A90" s="53" t="s">
        <v>22</v>
      </c>
      <c r="D90" s="54"/>
    </row>
    <row r="91" spans="1:14" ht="24" customHeight="1" thickBot="1">
      <c r="A91" s="53" t="s">
        <v>100</v>
      </c>
      <c r="D91" s="54"/>
      <c r="G91" s="60">
        <v>620000</v>
      </c>
      <c r="H91" s="100"/>
      <c r="I91" s="60">
        <v>620000</v>
      </c>
      <c r="J91" s="145"/>
      <c r="K91" s="60">
        <v>620000</v>
      </c>
      <c r="L91" s="76"/>
      <c r="M91" s="60">
        <v>620000</v>
      </c>
    </row>
    <row r="92" spans="1:14" ht="24" customHeight="1" thickTop="1">
      <c r="A92" s="53" t="s">
        <v>23</v>
      </c>
      <c r="D92" s="54"/>
      <c r="G92" s="100"/>
      <c r="H92" s="100"/>
      <c r="I92" s="145"/>
      <c r="J92" s="145"/>
      <c r="K92" s="145"/>
      <c r="L92" s="76"/>
      <c r="M92" s="76"/>
    </row>
    <row r="93" spans="1:14" ht="24" customHeight="1">
      <c r="A93" s="53" t="s">
        <v>100</v>
      </c>
      <c r="D93" s="54"/>
      <c r="G93" s="68">
        <v>620000</v>
      </c>
      <c r="H93" s="100"/>
      <c r="I93" s="53">
        <v>620000</v>
      </c>
      <c r="J93" s="145"/>
      <c r="K93" s="68">
        <v>620000</v>
      </c>
      <c r="L93" s="76"/>
      <c r="M93" s="53">
        <v>620000</v>
      </c>
    </row>
    <row r="94" spans="1:14" ht="24" customHeight="1">
      <c r="A94" s="53" t="s">
        <v>90</v>
      </c>
      <c r="D94" s="54"/>
      <c r="G94" s="68">
        <v>2178409</v>
      </c>
      <c r="H94" s="100"/>
      <c r="I94" s="53">
        <v>2178409</v>
      </c>
      <c r="J94" s="145"/>
      <c r="K94" s="68">
        <v>2178409</v>
      </c>
      <c r="L94" s="76"/>
      <c r="M94" s="53">
        <v>2178409</v>
      </c>
    </row>
    <row r="95" spans="1:14" ht="24" customHeight="1">
      <c r="A95" s="53" t="s">
        <v>24</v>
      </c>
      <c r="D95" s="54"/>
      <c r="G95" s="68"/>
      <c r="H95" s="100"/>
      <c r="I95" s="145"/>
      <c r="J95" s="145"/>
      <c r="K95" s="68"/>
      <c r="L95" s="76"/>
      <c r="M95" s="76"/>
    </row>
    <row r="96" spans="1:14" ht="24" customHeight="1">
      <c r="A96" s="53" t="s">
        <v>25</v>
      </c>
      <c r="D96" s="54"/>
      <c r="E96" s="56"/>
      <c r="G96" s="68">
        <v>62000</v>
      </c>
      <c r="H96" s="100"/>
      <c r="I96" s="53">
        <v>62000</v>
      </c>
      <c r="J96" s="145"/>
      <c r="K96" s="68">
        <v>62000</v>
      </c>
      <c r="L96" s="76"/>
      <c r="M96" s="53">
        <v>62000</v>
      </c>
    </row>
    <row r="97" spans="1:14" ht="24" customHeight="1">
      <c r="A97" s="53" t="s">
        <v>26</v>
      </c>
      <c r="D97" s="54"/>
      <c r="G97" s="50">
        <v>823588</v>
      </c>
      <c r="H97" s="100"/>
      <c r="I97" s="59">
        <v>664922</v>
      </c>
      <c r="K97" s="50">
        <v>928217</v>
      </c>
      <c r="M97" s="59">
        <v>796823</v>
      </c>
    </row>
    <row r="98" spans="1:14" ht="24" customHeight="1">
      <c r="A98" s="53" t="s">
        <v>120</v>
      </c>
      <c r="D98" s="54"/>
      <c r="G98" s="100">
        <f>SUM(G93:G97)</f>
        <v>3683997</v>
      </c>
      <c r="H98" s="100"/>
      <c r="I98" s="53">
        <f>SUM(I93:I97)</f>
        <v>3525331</v>
      </c>
      <c r="K98" s="53">
        <f>SUM(K93:K97)</f>
        <v>3788626</v>
      </c>
      <c r="M98" s="53">
        <f t="shared" ref="M98" si="0">SUM(M93:M97)</f>
        <v>3657232</v>
      </c>
    </row>
    <row r="99" spans="1:14" ht="24" customHeight="1">
      <c r="A99" s="53" t="s">
        <v>121</v>
      </c>
      <c r="D99" s="54"/>
      <c r="G99" s="50">
        <v>-91966</v>
      </c>
      <c r="H99" s="100"/>
      <c r="I99" s="124">
        <v>-80128</v>
      </c>
      <c r="K99" s="124">
        <v>0</v>
      </c>
      <c r="M99" s="124">
        <v>0</v>
      </c>
    </row>
    <row r="100" spans="1:14" ht="24" customHeight="1">
      <c r="A100" s="55" t="s">
        <v>27</v>
      </c>
      <c r="D100" s="54"/>
      <c r="G100" s="102">
        <f>SUM(G98:G99)</f>
        <v>3592031</v>
      </c>
      <c r="H100" s="100"/>
      <c r="I100" s="59">
        <f>SUM(I98:I99)</f>
        <v>3445203</v>
      </c>
      <c r="K100" s="59">
        <f>SUM(K98:K99)</f>
        <v>3788626</v>
      </c>
      <c r="M100" s="59">
        <f>SUM(M98:M99)</f>
        <v>3657232</v>
      </c>
    </row>
    <row r="101" spans="1:14" ht="24" customHeight="1" thickBot="1">
      <c r="A101" s="55" t="s">
        <v>28</v>
      </c>
      <c r="D101" s="54"/>
      <c r="G101" s="60">
        <f>SUM(G71,G100)</f>
        <v>7085399</v>
      </c>
      <c r="H101" s="100"/>
      <c r="I101" s="60">
        <f>SUM(I71,I100)</f>
        <v>6953029</v>
      </c>
      <c r="K101" s="60">
        <f>SUM(K71,K100)</f>
        <v>6889236</v>
      </c>
      <c r="M101" s="60">
        <f>SUM(M71,M100)</f>
        <v>6790758</v>
      </c>
    </row>
    <row r="102" spans="1:14" ht="24" customHeight="1" thickTop="1">
      <c r="D102" s="54"/>
      <c r="G102" s="57">
        <f>SUM(G101-G32)</f>
        <v>0</v>
      </c>
      <c r="I102" s="57">
        <f>SUM(I101-I32)</f>
        <v>0</v>
      </c>
      <c r="K102" s="57">
        <f>SUM(K101-K32)</f>
        <v>0</v>
      </c>
      <c r="L102" s="57"/>
      <c r="M102" s="57">
        <f>SUM(M101-M32)</f>
        <v>0</v>
      </c>
      <c r="N102" s="141"/>
    </row>
    <row r="103" spans="1:14" ht="24" customHeight="1">
      <c r="D103" s="54"/>
    </row>
    <row r="104" spans="1:14" ht="24" customHeight="1">
      <c r="A104" s="53" t="s">
        <v>11</v>
      </c>
      <c r="D104" s="54"/>
    </row>
    <row r="105" spans="1:14" ht="24" customHeight="1">
      <c r="D105" s="54"/>
    </row>
    <row r="106" spans="1:14" ht="24" customHeight="1">
      <c r="D106" s="54"/>
    </row>
    <row r="107" spans="1:14" s="63" customFormat="1" ht="24" customHeight="1">
      <c r="A107" s="61"/>
      <c r="B107" s="61"/>
      <c r="C107" s="61"/>
      <c r="D107" s="62" t="s">
        <v>87</v>
      </c>
      <c r="E107" s="62"/>
      <c r="F107" s="62"/>
      <c r="I107" s="61"/>
      <c r="J107" s="61"/>
      <c r="K107" s="61"/>
      <c r="L107" s="62" t="s">
        <v>87</v>
      </c>
      <c r="M107" s="147"/>
      <c r="N107" s="139"/>
    </row>
    <row r="108" spans="1:14" s="63" customFormat="1" ht="24" customHeight="1">
      <c r="A108" s="152" t="s">
        <v>88</v>
      </c>
      <c r="B108" s="152"/>
      <c r="C108" s="152"/>
      <c r="I108" s="152" t="s">
        <v>89</v>
      </c>
      <c r="J108" s="152"/>
      <c r="K108" s="152"/>
      <c r="M108" s="147"/>
      <c r="N108" s="139"/>
    </row>
  </sheetData>
  <mergeCells count="21">
    <mergeCell ref="A108:C108"/>
    <mergeCell ref="I108:K108"/>
    <mergeCell ref="A78:C78"/>
    <mergeCell ref="H78:K78"/>
    <mergeCell ref="A80:K80"/>
    <mergeCell ref="A81:K81"/>
    <mergeCell ref="A82:K82"/>
    <mergeCell ref="G84:I84"/>
    <mergeCell ref="K84:M84"/>
    <mergeCell ref="G44:I44"/>
    <mergeCell ref="A1:K1"/>
    <mergeCell ref="A2:K2"/>
    <mergeCell ref="A3:K3"/>
    <mergeCell ref="G5:I5"/>
    <mergeCell ref="A39:C39"/>
    <mergeCell ref="I39:K39"/>
    <mergeCell ref="A40:K40"/>
    <mergeCell ref="A41:K41"/>
    <mergeCell ref="A42:K42"/>
    <mergeCell ref="K44:M44"/>
    <mergeCell ref="K5:M5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showGridLines="0" zoomScale="115" zoomScaleNormal="115" zoomScaleSheetLayoutView="85" workbookViewId="0">
      <selection activeCell="E29" sqref="E29"/>
    </sheetView>
  </sheetViews>
  <sheetFormatPr defaultColWidth="10.6640625" defaultRowHeight="18.75" customHeight="1"/>
  <cols>
    <col min="1" max="1" width="12.6640625" style="2" customWidth="1"/>
    <col min="2" max="2" width="17.33203125" style="2" customWidth="1"/>
    <col min="3" max="3" width="12" style="2" customWidth="1"/>
    <col min="4" max="4" width="3.6640625" style="2" customWidth="1"/>
    <col min="5" max="5" width="5.44140625" style="2" customWidth="1"/>
    <col min="6" max="6" width="2.33203125" style="2" customWidth="1"/>
    <col min="7" max="7" width="16.6640625" style="2" customWidth="1"/>
    <col min="8" max="8" width="1.44140625" style="2" customWidth="1"/>
    <col min="9" max="9" width="16.6640625" style="2" customWidth="1"/>
    <col min="10" max="10" width="1.44140625" style="2" customWidth="1"/>
    <col min="11" max="11" width="16.6640625" style="2" customWidth="1"/>
    <col min="12" max="12" width="1.6640625" style="2" customWidth="1"/>
    <col min="13" max="13" width="16.6640625" style="2" customWidth="1"/>
    <col min="14" max="14" width="1.44140625" style="2" customWidth="1"/>
    <col min="15" max="15" width="2.33203125" style="2" customWidth="1"/>
    <col min="16" max="16" width="17" style="2" customWidth="1"/>
    <col min="17" max="17" width="1.44140625" style="2" customWidth="1"/>
    <col min="18" max="18" width="17" style="2" customWidth="1"/>
    <col min="19" max="19" width="1.44140625" style="2" customWidth="1"/>
    <col min="20" max="20" width="17" style="2" customWidth="1"/>
    <col min="21" max="21" width="3.6640625" style="75" hidden="1" customWidth="1"/>
    <col min="22" max="22" width="2" style="2" hidden="1" customWidth="1"/>
    <col min="23" max="23" width="13.6640625" style="3" hidden="1" customWidth="1"/>
    <col min="24" max="24" width="13.6640625" style="4" hidden="1" customWidth="1"/>
    <col min="25" max="25" width="13" style="3" hidden="1" customWidth="1"/>
    <col min="26" max="26" width="0.6640625" style="2" customWidth="1"/>
    <col min="27" max="16384" width="10.6640625" style="2"/>
  </cols>
  <sheetData>
    <row r="1" spans="1:25" s="9" customFormat="1" ht="18.75" customHeight="1">
      <c r="M1" s="5" t="s">
        <v>84</v>
      </c>
      <c r="Q1" s="65"/>
      <c r="S1" s="33"/>
      <c r="T1" s="34"/>
      <c r="U1" s="33"/>
    </row>
    <row r="2" spans="1:25" ht="18.75" customHeight="1">
      <c r="A2" s="9" t="s">
        <v>188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75"/>
      <c r="S2" s="3"/>
      <c r="T2" s="4"/>
      <c r="U2" s="3"/>
      <c r="W2" s="2"/>
      <c r="X2" s="2"/>
      <c r="Y2" s="2"/>
    </row>
    <row r="3" spans="1:25" ht="18.75" customHeight="1">
      <c r="A3" s="9" t="s">
        <v>59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75"/>
      <c r="S3" s="3"/>
      <c r="T3" s="4"/>
      <c r="U3" s="3"/>
      <c r="W3" s="2"/>
      <c r="X3" s="2"/>
      <c r="Y3" s="2"/>
    </row>
    <row r="4" spans="1:25" ht="18.75" customHeight="1">
      <c r="A4" s="9" t="s">
        <v>182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75"/>
      <c r="S4" s="3"/>
      <c r="T4" s="4"/>
      <c r="U4" s="3"/>
      <c r="W4" s="2"/>
      <c r="X4" s="2"/>
      <c r="Y4" s="2"/>
    </row>
    <row r="5" spans="1:25" ht="18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" t="s">
        <v>74</v>
      </c>
      <c r="N5" s="9"/>
      <c r="O5" s="9"/>
      <c r="P5" s="9"/>
      <c r="Q5" s="75"/>
      <c r="S5" s="3"/>
      <c r="T5" s="4"/>
      <c r="U5" s="3"/>
      <c r="W5" s="2"/>
      <c r="X5" s="2"/>
      <c r="Y5" s="2"/>
    </row>
    <row r="6" spans="1:25" ht="18.75" customHeight="1">
      <c r="C6" s="75"/>
      <c r="G6" s="154" t="s">
        <v>123</v>
      </c>
      <c r="H6" s="154"/>
      <c r="I6" s="154"/>
      <c r="K6" s="154" t="s">
        <v>81</v>
      </c>
      <c r="L6" s="154"/>
      <c r="M6" s="154"/>
      <c r="U6" s="2"/>
      <c r="W6" s="2"/>
      <c r="X6" s="2"/>
      <c r="Y6" s="2"/>
    </row>
    <row r="7" spans="1:25" ht="18.75" customHeight="1">
      <c r="E7" s="46" t="s">
        <v>0</v>
      </c>
      <c r="F7" s="6"/>
      <c r="G7" s="8" t="s">
        <v>185</v>
      </c>
      <c r="H7" s="7"/>
      <c r="I7" s="8" t="s">
        <v>169</v>
      </c>
      <c r="J7" s="6"/>
      <c r="K7" s="8" t="s">
        <v>185</v>
      </c>
      <c r="L7" s="7"/>
      <c r="M7" s="8" t="s">
        <v>169</v>
      </c>
      <c r="N7" s="7"/>
      <c r="U7" s="2"/>
      <c r="W7" s="2"/>
      <c r="X7" s="2"/>
      <c r="Y7" s="2"/>
    </row>
    <row r="8" spans="1:25" ht="18.75" customHeight="1">
      <c r="A8" s="9" t="s">
        <v>85</v>
      </c>
      <c r="E8" s="6"/>
      <c r="F8" s="6"/>
      <c r="G8" s="66"/>
      <c r="I8" s="66"/>
      <c r="K8" s="66"/>
      <c r="L8" s="66"/>
      <c r="M8" s="66"/>
      <c r="N8" s="7"/>
      <c r="U8" s="2"/>
      <c r="W8" s="2"/>
      <c r="X8" s="2"/>
      <c r="Y8" s="2"/>
    </row>
    <row r="9" spans="1:25" ht="18.75" customHeight="1">
      <c r="A9" s="9" t="s">
        <v>63</v>
      </c>
      <c r="E9" s="6"/>
      <c r="F9" s="6"/>
      <c r="G9" s="6"/>
      <c r="H9" s="6"/>
      <c r="I9" s="6"/>
      <c r="J9" s="6"/>
      <c r="K9" s="6"/>
      <c r="L9" s="6"/>
      <c r="M9" s="10"/>
      <c r="N9" s="7"/>
      <c r="U9" s="2"/>
      <c r="W9" s="2"/>
      <c r="X9" s="2"/>
      <c r="Y9" s="2"/>
    </row>
    <row r="10" spans="1:25" ht="18.75" customHeight="1">
      <c r="A10" s="2" t="s">
        <v>191</v>
      </c>
      <c r="D10" s="75"/>
      <c r="E10" s="67">
        <v>2</v>
      </c>
      <c r="F10" s="67"/>
      <c r="G10" s="68">
        <v>314050</v>
      </c>
      <c r="H10" s="63"/>
      <c r="I10" s="68">
        <v>338466</v>
      </c>
      <c r="J10" s="63"/>
      <c r="K10" s="68">
        <v>314050</v>
      </c>
      <c r="L10" s="63"/>
      <c r="M10" s="68">
        <v>334520</v>
      </c>
      <c r="N10" s="11"/>
      <c r="U10" s="2"/>
      <c r="W10" s="2"/>
      <c r="X10" s="2"/>
      <c r="Y10" s="2"/>
    </row>
    <row r="11" spans="1:25" ht="18.75" customHeight="1">
      <c r="A11" s="2" t="s">
        <v>64</v>
      </c>
      <c r="D11" s="75"/>
      <c r="E11" s="67"/>
      <c r="F11" s="67"/>
      <c r="G11" s="68">
        <v>96396</v>
      </c>
      <c r="H11" s="63"/>
      <c r="I11" s="68">
        <v>80350</v>
      </c>
      <c r="J11" s="63"/>
      <c r="K11" s="68">
        <v>96030</v>
      </c>
      <c r="L11" s="63"/>
      <c r="M11" s="68">
        <v>80350</v>
      </c>
      <c r="N11" s="11"/>
      <c r="U11" s="2"/>
      <c r="W11" s="2"/>
      <c r="X11" s="2"/>
      <c r="Y11" s="2"/>
    </row>
    <row r="12" spans="1:25" ht="18.75" customHeight="1">
      <c r="A12" s="2" t="s">
        <v>192</v>
      </c>
      <c r="D12" s="75"/>
      <c r="E12" s="67"/>
      <c r="F12" s="67"/>
      <c r="G12" s="68">
        <v>16347</v>
      </c>
      <c r="H12" s="63"/>
      <c r="I12" s="68">
        <v>2405</v>
      </c>
      <c r="J12" s="63"/>
      <c r="K12" s="68">
        <v>16347</v>
      </c>
      <c r="L12" s="63"/>
      <c r="M12" s="68">
        <v>2405</v>
      </c>
      <c r="N12" s="11"/>
      <c r="U12" s="2"/>
      <c r="W12" s="2"/>
      <c r="X12" s="2"/>
      <c r="Y12" s="2"/>
    </row>
    <row r="13" spans="1:25" ht="18.75" customHeight="1">
      <c r="A13" s="2" t="s">
        <v>115</v>
      </c>
      <c r="D13" s="75"/>
      <c r="E13" s="67"/>
      <c r="F13" s="67"/>
      <c r="G13" s="68">
        <v>462</v>
      </c>
      <c r="H13" s="63"/>
      <c r="I13" s="68">
        <v>0</v>
      </c>
      <c r="J13" s="63"/>
      <c r="K13" s="68">
        <v>462</v>
      </c>
      <c r="L13" s="63"/>
      <c r="M13" s="68">
        <v>0</v>
      </c>
      <c r="N13" s="11"/>
      <c r="U13" s="2"/>
      <c r="W13" s="2"/>
      <c r="X13" s="2"/>
      <c r="Y13" s="2"/>
    </row>
    <row r="14" spans="1:25" ht="18.75" customHeight="1">
      <c r="A14" s="2" t="s">
        <v>29</v>
      </c>
      <c r="D14" s="75"/>
      <c r="E14" s="67">
        <v>2</v>
      </c>
      <c r="F14" s="67"/>
      <c r="G14" s="50">
        <v>2188</v>
      </c>
      <c r="H14" s="63"/>
      <c r="I14" s="50">
        <v>13650</v>
      </c>
      <c r="J14" s="63"/>
      <c r="K14" s="50">
        <v>2087</v>
      </c>
      <c r="L14" s="63"/>
      <c r="M14" s="50">
        <v>13236</v>
      </c>
      <c r="N14" s="12"/>
      <c r="U14" s="2"/>
      <c r="W14" s="2"/>
      <c r="X14" s="2"/>
      <c r="Y14" s="2"/>
    </row>
    <row r="15" spans="1:25" ht="18.75" customHeight="1">
      <c r="A15" s="9" t="s">
        <v>30</v>
      </c>
      <c r="D15" s="75"/>
      <c r="E15" s="63"/>
      <c r="F15" s="63"/>
      <c r="G15" s="50">
        <f>SUM(G10:G14)</f>
        <v>429443</v>
      </c>
      <c r="H15" s="63"/>
      <c r="I15" s="50">
        <f>SUM(I10:I14)</f>
        <v>434871</v>
      </c>
      <c r="J15" s="63"/>
      <c r="K15" s="50">
        <f>SUM(K10:K14)</f>
        <v>428976</v>
      </c>
      <c r="L15" s="11"/>
      <c r="M15" s="50">
        <f>SUM(M10:M14)</f>
        <v>430511</v>
      </c>
      <c r="N15" s="11"/>
      <c r="U15" s="2"/>
      <c r="W15" s="2"/>
      <c r="X15" s="2"/>
      <c r="Y15" s="2"/>
    </row>
    <row r="16" spans="1:25" ht="18.75" customHeight="1">
      <c r="A16" s="9" t="s">
        <v>31</v>
      </c>
      <c r="D16" s="75"/>
      <c r="E16" s="63"/>
      <c r="F16" s="63"/>
      <c r="G16" s="68"/>
      <c r="H16" s="63"/>
      <c r="I16" s="68"/>
      <c r="J16" s="63"/>
      <c r="K16" s="68"/>
      <c r="L16" s="11"/>
      <c r="M16" s="68"/>
      <c r="N16" s="11"/>
      <c r="U16" s="2"/>
      <c r="W16" s="2"/>
      <c r="X16" s="2"/>
      <c r="Y16" s="2"/>
    </row>
    <row r="17" spans="1:25" ht="18.75" customHeight="1">
      <c r="A17" s="2" t="s">
        <v>32</v>
      </c>
      <c r="D17" s="75"/>
      <c r="E17" s="67">
        <v>2</v>
      </c>
      <c r="F17" s="63"/>
      <c r="G17" s="68">
        <v>222062</v>
      </c>
      <c r="H17" s="63"/>
      <c r="I17" s="68">
        <v>243334</v>
      </c>
      <c r="J17" s="63"/>
      <c r="K17" s="68">
        <v>204792</v>
      </c>
      <c r="L17" s="63"/>
      <c r="M17" s="68">
        <v>217152</v>
      </c>
      <c r="N17" s="11"/>
      <c r="U17" s="2"/>
      <c r="W17" s="2"/>
      <c r="X17" s="2"/>
      <c r="Y17" s="2"/>
    </row>
    <row r="18" spans="1:25" ht="18.75" customHeight="1">
      <c r="A18" s="2" t="s">
        <v>193</v>
      </c>
      <c r="D18" s="75"/>
      <c r="E18" s="67"/>
      <c r="F18" s="63"/>
      <c r="G18" s="68">
        <v>10261</v>
      </c>
      <c r="H18" s="63"/>
      <c r="I18" s="68">
        <v>4639</v>
      </c>
      <c r="J18" s="63"/>
      <c r="K18" s="68">
        <v>10261</v>
      </c>
      <c r="L18" s="63"/>
      <c r="M18" s="68">
        <v>4639</v>
      </c>
      <c r="N18" s="11"/>
      <c r="U18" s="2"/>
      <c r="W18" s="2"/>
      <c r="X18" s="2"/>
      <c r="Y18" s="2"/>
    </row>
    <row r="19" spans="1:25" ht="18.75" customHeight="1">
      <c r="A19" s="2" t="s">
        <v>96</v>
      </c>
      <c r="D19" s="75"/>
      <c r="E19" s="63"/>
      <c r="F19" s="63"/>
      <c r="G19" s="68">
        <v>1174</v>
      </c>
      <c r="H19" s="63"/>
      <c r="I19" s="68">
        <v>802</v>
      </c>
      <c r="J19" s="63"/>
      <c r="K19" s="68">
        <v>746</v>
      </c>
      <c r="L19" s="63"/>
      <c r="M19" s="68">
        <v>762</v>
      </c>
      <c r="N19" s="11"/>
      <c r="U19" s="2"/>
      <c r="W19" s="2"/>
      <c r="X19" s="2"/>
      <c r="Y19" s="2"/>
    </row>
    <row r="20" spans="1:25" ht="18.75" customHeight="1">
      <c r="A20" s="2" t="s">
        <v>33</v>
      </c>
      <c r="D20" s="75"/>
      <c r="E20" s="67">
        <v>2</v>
      </c>
      <c r="F20" s="67"/>
      <c r="G20" s="68">
        <v>40436</v>
      </c>
      <c r="H20" s="63"/>
      <c r="I20" s="68">
        <v>38909</v>
      </c>
      <c r="J20" s="63"/>
      <c r="K20" s="68">
        <v>38323</v>
      </c>
      <c r="L20" s="63"/>
      <c r="M20" s="68">
        <v>34980</v>
      </c>
      <c r="N20" s="12"/>
      <c r="U20" s="2"/>
      <c r="W20" s="2"/>
      <c r="X20" s="2"/>
      <c r="Y20" s="2"/>
    </row>
    <row r="21" spans="1:25" ht="18.75" customHeight="1">
      <c r="A21" s="2" t="s">
        <v>170</v>
      </c>
      <c r="D21" s="75"/>
      <c r="E21" s="67"/>
      <c r="F21" s="67"/>
      <c r="G21" s="50">
        <v>0</v>
      </c>
      <c r="H21" s="63"/>
      <c r="I21" s="50">
        <v>1266</v>
      </c>
      <c r="J21" s="63"/>
      <c r="K21" s="50">
        <v>0</v>
      </c>
      <c r="L21" s="63"/>
      <c r="M21" s="50">
        <v>1266</v>
      </c>
      <c r="N21" s="12"/>
      <c r="U21" s="2"/>
      <c r="W21" s="2"/>
      <c r="X21" s="2"/>
      <c r="Y21" s="2"/>
    </row>
    <row r="22" spans="1:25" ht="18.75" customHeight="1">
      <c r="A22" s="9" t="s">
        <v>34</v>
      </c>
      <c r="D22" s="75"/>
      <c r="E22" s="63"/>
      <c r="F22" s="63"/>
      <c r="G22" s="50">
        <f>SUM(G17:G21)</f>
        <v>273933</v>
      </c>
      <c r="H22" s="63"/>
      <c r="I22" s="50">
        <f>SUM(I17:I21)</f>
        <v>288950</v>
      </c>
      <c r="J22" s="63"/>
      <c r="K22" s="50">
        <f>SUM(K17:K21)</f>
        <v>254122</v>
      </c>
      <c r="L22" s="11"/>
      <c r="M22" s="50">
        <f>SUM(M17:M21)</f>
        <v>258799</v>
      </c>
      <c r="N22" s="11"/>
      <c r="U22" s="2"/>
      <c r="W22" s="2"/>
      <c r="X22" s="2"/>
      <c r="Y22" s="2"/>
    </row>
    <row r="23" spans="1:25" ht="18.75" customHeight="1">
      <c r="A23" s="9" t="s">
        <v>160</v>
      </c>
      <c r="D23" s="75"/>
      <c r="E23" s="63"/>
      <c r="F23" s="63"/>
      <c r="G23" s="68">
        <f>SUM(G15-G22)</f>
        <v>155510</v>
      </c>
      <c r="H23" s="63"/>
      <c r="I23" s="68">
        <f>SUM(I15-I22)</f>
        <v>145921</v>
      </c>
      <c r="J23" s="63"/>
      <c r="K23" s="68">
        <f>SUM(K15-K22)</f>
        <v>174854</v>
      </c>
      <c r="L23" s="68"/>
      <c r="M23" s="68">
        <f>SUM(M15-M22)</f>
        <v>171712</v>
      </c>
      <c r="N23" s="11"/>
      <c r="U23" s="2"/>
      <c r="W23" s="2"/>
      <c r="X23" s="2"/>
      <c r="Y23" s="2"/>
    </row>
    <row r="24" spans="1:25" ht="18.75" customHeight="1">
      <c r="A24" s="2" t="s">
        <v>194</v>
      </c>
      <c r="D24" s="75"/>
      <c r="E24" s="106">
        <v>7.2</v>
      </c>
      <c r="F24" s="63"/>
      <c r="G24" s="68">
        <v>39593</v>
      </c>
      <c r="H24" s="63"/>
      <c r="I24" s="68">
        <v>-4239</v>
      </c>
      <c r="J24" s="63"/>
      <c r="K24" s="68">
        <v>0</v>
      </c>
      <c r="L24" s="63"/>
      <c r="M24" s="68">
        <v>0</v>
      </c>
      <c r="N24" s="11"/>
      <c r="U24" s="2"/>
      <c r="W24" s="2"/>
      <c r="X24" s="2"/>
      <c r="Y24" s="2"/>
    </row>
    <row r="25" spans="1:25" ht="18.75" customHeight="1">
      <c r="A25" s="2" t="s">
        <v>139</v>
      </c>
      <c r="D25" s="75"/>
      <c r="E25" s="67"/>
      <c r="F25" s="67"/>
      <c r="G25" s="68">
        <v>9977</v>
      </c>
      <c r="H25" s="63"/>
      <c r="I25" s="68">
        <v>5401</v>
      </c>
      <c r="J25" s="63"/>
      <c r="K25" s="68">
        <v>9977</v>
      </c>
      <c r="L25" s="63"/>
      <c r="M25" s="68">
        <v>5401</v>
      </c>
      <c r="N25" s="11"/>
      <c r="U25" s="2"/>
      <c r="W25" s="2"/>
      <c r="X25" s="2"/>
      <c r="Y25" s="2"/>
    </row>
    <row r="26" spans="1:25" ht="18.75" customHeight="1">
      <c r="A26" s="2" t="s">
        <v>140</v>
      </c>
      <c r="D26" s="75"/>
      <c r="E26" s="67"/>
      <c r="F26" s="67"/>
      <c r="G26" s="50">
        <v>-25405</v>
      </c>
      <c r="H26" s="63"/>
      <c r="I26" s="50">
        <v>-24918</v>
      </c>
      <c r="J26" s="63"/>
      <c r="K26" s="50">
        <v>-20590</v>
      </c>
      <c r="L26" s="63"/>
      <c r="M26" s="50">
        <v>-21794</v>
      </c>
      <c r="N26" s="11"/>
      <c r="U26" s="2"/>
      <c r="W26" s="2"/>
      <c r="X26" s="2"/>
      <c r="Y26" s="2"/>
    </row>
    <row r="27" spans="1:25" ht="18.75" customHeight="1">
      <c r="A27" s="9" t="s">
        <v>110</v>
      </c>
      <c r="D27" s="75"/>
      <c r="E27" s="63"/>
      <c r="F27" s="63"/>
      <c r="G27" s="68">
        <f>SUM(G23:G26)</f>
        <v>179675</v>
      </c>
      <c r="H27" s="63"/>
      <c r="I27" s="68">
        <f>SUM(I23:I26)</f>
        <v>122165</v>
      </c>
      <c r="J27" s="63"/>
      <c r="K27" s="68">
        <f>SUM(K23:K26)</f>
        <v>164241</v>
      </c>
      <c r="L27" s="68"/>
      <c r="M27" s="68">
        <f>SUM(M23:M26)</f>
        <v>155319</v>
      </c>
      <c r="N27" s="11"/>
      <c r="U27" s="2"/>
      <c r="W27" s="2"/>
      <c r="X27" s="2"/>
      <c r="Y27" s="2"/>
    </row>
    <row r="28" spans="1:25" ht="18.75" customHeight="1">
      <c r="A28" s="2" t="s">
        <v>109</v>
      </c>
      <c r="D28" s="75"/>
      <c r="E28" s="67">
        <v>14</v>
      </c>
      <c r="F28" s="67"/>
      <c r="G28" s="68">
        <v>-32847</v>
      </c>
      <c r="H28" s="63"/>
      <c r="I28" s="68">
        <v>-31231</v>
      </c>
      <c r="J28" s="63"/>
      <c r="K28" s="68">
        <v>-32847</v>
      </c>
      <c r="L28" s="63"/>
      <c r="M28" s="68">
        <v>-31231</v>
      </c>
      <c r="N28" s="11"/>
      <c r="U28" s="2"/>
      <c r="W28" s="2"/>
      <c r="X28" s="2"/>
      <c r="Y28" s="2"/>
    </row>
    <row r="29" spans="1:25" ht="18.75" customHeight="1">
      <c r="A29" s="9" t="s">
        <v>86</v>
      </c>
      <c r="D29" s="75"/>
      <c r="E29" s="67"/>
      <c r="F29" s="67"/>
      <c r="G29" s="69">
        <f>SUM(G27:G28)</f>
        <v>146828</v>
      </c>
      <c r="H29" s="63"/>
      <c r="I29" s="69">
        <f>SUM(I27:I28)</f>
        <v>90934</v>
      </c>
      <c r="J29" s="63"/>
      <c r="K29" s="69">
        <f>SUM(K27:K28)</f>
        <v>131394</v>
      </c>
      <c r="L29" s="11"/>
      <c r="M29" s="69">
        <f>SUM(M27:M28)</f>
        <v>124088</v>
      </c>
      <c r="N29" s="11"/>
      <c r="U29" s="2"/>
      <c r="W29" s="2"/>
      <c r="X29" s="2"/>
      <c r="Y29" s="2"/>
    </row>
    <row r="30" spans="1:25" ht="18.75" customHeight="1">
      <c r="A30" s="9"/>
      <c r="D30" s="75"/>
      <c r="E30" s="67"/>
      <c r="F30" s="67"/>
      <c r="G30" s="68"/>
      <c r="H30" s="63"/>
      <c r="I30" s="68"/>
      <c r="J30" s="63"/>
      <c r="K30" s="68"/>
      <c r="L30" s="11"/>
      <c r="M30" s="68"/>
      <c r="N30" s="11"/>
      <c r="U30" s="2"/>
      <c r="W30" s="2"/>
      <c r="X30" s="2"/>
      <c r="Y30" s="2"/>
    </row>
    <row r="31" spans="1:25" ht="18.75" customHeight="1">
      <c r="A31" s="9" t="s">
        <v>65</v>
      </c>
      <c r="D31" s="75"/>
      <c r="E31" s="67"/>
      <c r="F31" s="67"/>
      <c r="G31" s="68"/>
      <c r="H31" s="63"/>
      <c r="I31" s="68"/>
      <c r="J31" s="63"/>
      <c r="K31" s="68"/>
      <c r="M31" s="68"/>
      <c r="N31" s="11"/>
      <c r="U31" s="2"/>
      <c r="W31" s="2"/>
      <c r="X31" s="2"/>
      <c r="Y31" s="2"/>
    </row>
    <row r="32" spans="1:25" ht="18.75" customHeight="1">
      <c r="A32" s="2" t="s">
        <v>75</v>
      </c>
      <c r="D32" s="75"/>
      <c r="E32" s="67"/>
      <c r="F32" s="67"/>
      <c r="G32" s="50">
        <v>0</v>
      </c>
      <c r="H32" s="63"/>
      <c r="I32" s="50">
        <v>0</v>
      </c>
      <c r="J32" s="63"/>
      <c r="K32" s="50">
        <v>0</v>
      </c>
      <c r="L32" s="11"/>
      <c r="M32" s="50">
        <v>0</v>
      </c>
      <c r="N32" s="11"/>
      <c r="U32" s="2"/>
      <c r="W32" s="2"/>
      <c r="X32" s="2"/>
      <c r="Y32" s="2"/>
    </row>
    <row r="33" spans="1:25" ht="18.75" customHeight="1" thickBot="1">
      <c r="A33" s="9" t="s">
        <v>76</v>
      </c>
      <c r="D33" s="75"/>
      <c r="E33" s="63"/>
      <c r="F33" s="63"/>
      <c r="G33" s="70">
        <f>SUM(G29,G32)</f>
        <v>146828</v>
      </c>
      <c r="H33" s="63"/>
      <c r="I33" s="70">
        <f>SUM(I29,I32)</f>
        <v>90934</v>
      </c>
      <c r="J33" s="63"/>
      <c r="K33" s="70">
        <f>SUM(K29,K32)</f>
        <v>131394</v>
      </c>
      <c r="M33" s="70">
        <f>SUM(M29,M32)</f>
        <v>124088</v>
      </c>
      <c r="N33" s="11"/>
      <c r="U33" s="2"/>
      <c r="W33" s="2"/>
      <c r="X33" s="2"/>
      <c r="Y33" s="2"/>
    </row>
    <row r="34" spans="1:25" s="78" customFormat="1" ht="18.75" customHeight="1" thickTop="1">
      <c r="A34" s="77"/>
      <c r="D34" s="79"/>
      <c r="E34" s="79"/>
      <c r="F34" s="79"/>
      <c r="G34" s="63"/>
      <c r="H34" s="63"/>
      <c r="I34" s="63"/>
      <c r="J34" s="63"/>
      <c r="K34" s="63"/>
      <c r="L34" s="53"/>
      <c r="M34" s="63"/>
    </row>
    <row r="35" spans="1:25" s="78" customFormat="1" ht="18.75" customHeight="1">
      <c r="A35" s="77" t="s">
        <v>124</v>
      </c>
      <c r="E35" s="79"/>
      <c r="F35" s="79"/>
      <c r="G35" s="72"/>
      <c r="H35" s="72"/>
      <c r="I35" s="72"/>
      <c r="J35" s="72"/>
      <c r="K35" s="72"/>
      <c r="L35" s="79"/>
      <c r="M35" s="72"/>
    </row>
    <row r="36" spans="1:25" s="78" customFormat="1" ht="18.75" customHeight="1" thickBot="1">
      <c r="A36" s="78" t="s">
        <v>125</v>
      </c>
      <c r="E36" s="79"/>
      <c r="F36" s="79"/>
      <c r="G36" s="72">
        <f>SUM(G29-G37)</f>
        <v>158666</v>
      </c>
      <c r="H36" s="72"/>
      <c r="I36" s="72">
        <f>SUM(I29-I37)</f>
        <v>105102</v>
      </c>
      <c r="J36" s="72"/>
      <c r="K36" s="80">
        <f>SUM(K29)</f>
        <v>131394</v>
      </c>
      <c r="L36" s="79"/>
      <c r="M36" s="80">
        <f>SUM(M29)</f>
        <v>124088</v>
      </c>
    </row>
    <row r="37" spans="1:25" s="78" customFormat="1" ht="18.75" customHeight="1" thickTop="1">
      <c r="A37" s="78" t="s">
        <v>195</v>
      </c>
      <c r="E37" s="81"/>
      <c r="F37" s="79"/>
      <c r="G37" s="73">
        <v>-11838</v>
      </c>
      <c r="H37" s="72"/>
      <c r="I37" s="73">
        <v>-14168</v>
      </c>
      <c r="J37" s="72"/>
      <c r="K37" s="72"/>
      <c r="L37" s="79"/>
      <c r="M37" s="72"/>
    </row>
    <row r="38" spans="1:25" s="78" customFormat="1" ht="18.75" customHeight="1" thickBot="1">
      <c r="A38" s="77"/>
      <c r="E38" s="79"/>
      <c r="F38" s="79"/>
      <c r="G38" s="82">
        <f>SUM(G36:G37)</f>
        <v>146828</v>
      </c>
      <c r="H38" s="72"/>
      <c r="I38" s="82">
        <f>SUM(I36:I37)</f>
        <v>90934</v>
      </c>
      <c r="J38" s="72"/>
      <c r="K38" s="72"/>
      <c r="L38" s="79"/>
      <c r="M38" s="72"/>
    </row>
    <row r="39" spans="1:25" s="78" customFormat="1" ht="18.75" customHeight="1" thickTop="1">
      <c r="A39" s="77"/>
      <c r="E39" s="79"/>
      <c r="F39" s="79"/>
      <c r="G39" s="72"/>
      <c r="H39" s="72"/>
      <c r="I39" s="72"/>
      <c r="J39" s="72"/>
      <c r="K39" s="72"/>
      <c r="L39" s="79"/>
      <c r="M39" s="72"/>
    </row>
    <row r="40" spans="1:25" s="78" customFormat="1" ht="18.75" customHeight="1">
      <c r="A40" s="77" t="s">
        <v>126</v>
      </c>
      <c r="E40" s="79"/>
      <c r="F40" s="79"/>
      <c r="G40" s="72"/>
      <c r="H40" s="72"/>
      <c r="I40" s="72"/>
      <c r="J40" s="72"/>
      <c r="K40" s="72"/>
      <c r="L40" s="79"/>
      <c r="M40" s="72"/>
    </row>
    <row r="41" spans="1:25" s="78" customFormat="1" ht="18.75" customHeight="1" thickBot="1">
      <c r="A41" s="78" t="s">
        <v>125</v>
      </c>
      <c r="E41" s="79"/>
      <c r="F41" s="79"/>
      <c r="G41" s="72">
        <f>SUM(G33-G42)</f>
        <v>158666</v>
      </c>
      <c r="H41" s="72"/>
      <c r="I41" s="72">
        <f>SUM(I33-I42)</f>
        <v>105102</v>
      </c>
      <c r="J41" s="72"/>
      <c r="K41" s="80">
        <f>SUM(K33)</f>
        <v>131394</v>
      </c>
      <c r="L41" s="79"/>
      <c r="M41" s="80">
        <f>SUM(M33)</f>
        <v>124088</v>
      </c>
    </row>
    <row r="42" spans="1:25" s="78" customFormat="1" ht="18.75" customHeight="1" thickTop="1">
      <c r="A42" s="78" t="s">
        <v>195</v>
      </c>
      <c r="E42" s="79"/>
      <c r="F42" s="79"/>
      <c r="G42" s="73">
        <v>-11838</v>
      </c>
      <c r="H42" s="72"/>
      <c r="I42" s="73">
        <v>-14168</v>
      </c>
      <c r="J42" s="72"/>
      <c r="K42" s="72"/>
      <c r="L42" s="79"/>
      <c r="M42" s="53"/>
    </row>
    <row r="43" spans="1:25" s="78" customFormat="1" ht="18.75" customHeight="1" thickBot="1">
      <c r="A43" s="77"/>
      <c r="E43" s="79"/>
      <c r="F43" s="79"/>
      <c r="G43" s="82">
        <f>SUM(G41:G42)</f>
        <v>146828</v>
      </c>
      <c r="H43" s="72"/>
      <c r="I43" s="82">
        <f>SUM(I41:I42)</f>
        <v>90934</v>
      </c>
      <c r="J43" s="72"/>
      <c r="K43" s="72"/>
      <c r="L43" s="79"/>
      <c r="M43" s="53"/>
    </row>
    <row r="44" spans="1:25" s="78" customFormat="1" ht="18.75" customHeight="1" thickTop="1">
      <c r="A44" s="77"/>
      <c r="E44" s="79"/>
      <c r="F44" s="79"/>
      <c r="G44" s="72"/>
      <c r="H44" s="72"/>
      <c r="I44" s="72"/>
      <c r="J44" s="72"/>
      <c r="K44" s="72"/>
      <c r="L44" s="63"/>
      <c r="M44" s="63"/>
    </row>
    <row r="45" spans="1:25" ht="18.75" customHeight="1">
      <c r="D45" s="75"/>
      <c r="E45" s="63"/>
      <c r="F45" s="63"/>
      <c r="G45" s="63"/>
      <c r="H45" s="63"/>
      <c r="I45" s="63"/>
      <c r="J45" s="63"/>
      <c r="K45" s="63"/>
      <c r="L45" s="63"/>
      <c r="M45" s="127" t="s">
        <v>158</v>
      </c>
      <c r="U45" s="2"/>
      <c r="W45" s="2"/>
      <c r="X45" s="2"/>
      <c r="Y45" s="2"/>
    </row>
    <row r="46" spans="1:25" ht="18.75" customHeight="1">
      <c r="A46" s="9" t="s">
        <v>77</v>
      </c>
      <c r="D46" s="75"/>
      <c r="E46" s="67"/>
      <c r="F46" s="67"/>
      <c r="G46" s="63"/>
      <c r="H46" s="63"/>
      <c r="I46" s="63"/>
      <c r="J46" s="63"/>
      <c r="K46" s="63"/>
      <c r="L46" s="63"/>
      <c r="M46" s="63"/>
      <c r="U46" s="2"/>
      <c r="W46" s="2"/>
      <c r="X46" s="2"/>
      <c r="Y46" s="2"/>
    </row>
    <row r="47" spans="1:25" ht="18.75" customHeight="1">
      <c r="A47" s="2" t="s">
        <v>35</v>
      </c>
      <c r="D47" s="75"/>
      <c r="E47" s="63"/>
      <c r="F47" s="63"/>
      <c r="G47" s="63"/>
      <c r="H47" s="63"/>
      <c r="I47" s="63"/>
      <c r="J47" s="63"/>
      <c r="K47" s="63"/>
      <c r="U47" s="2"/>
      <c r="W47" s="2"/>
      <c r="X47" s="2"/>
      <c r="Y47" s="2"/>
    </row>
    <row r="48" spans="1:25" ht="18.75" customHeight="1" thickBot="1">
      <c r="A48" s="78" t="s">
        <v>127</v>
      </c>
      <c r="D48" s="75"/>
      <c r="E48" s="63"/>
      <c r="F48" s="63"/>
      <c r="G48" s="71">
        <v>0.13</v>
      </c>
      <c r="H48" s="63"/>
      <c r="I48" s="71">
        <v>0.08</v>
      </c>
      <c r="J48" s="63"/>
      <c r="K48" s="71">
        <v>0.10596290322580645</v>
      </c>
      <c r="L48" s="63"/>
      <c r="M48" s="71">
        <v>0.1</v>
      </c>
      <c r="N48" s="4"/>
      <c r="U48" s="2"/>
      <c r="W48" s="2"/>
      <c r="X48" s="2"/>
      <c r="Y48" s="2"/>
    </row>
    <row r="49" spans="1:25" ht="18.75" customHeight="1" thickTop="1">
      <c r="D49" s="75"/>
      <c r="G49" s="63"/>
      <c r="H49" s="63"/>
      <c r="I49" s="63"/>
      <c r="J49" s="63"/>
      <c r="K49" s="63"/>
      <c r="M49" s="13"/>
      <c r="U49" s="2"/>
      <c r="W49" s="2"/>
      <c r="X49" s="2"/>
      <c r="Y49" s="2"/>
    </row>
    <row r="50" spans="1:25" ht="18.75" customHeight="1">
      <c r="A50" s="2" t="s">
        <v>11</v>
      </c>
      <c r="D50" s="75"/>
      <c r="U50" s="2"/>
      <c r="W50" s="2"/>
      <c r="X50" s="2"/>
      <c r="Y50" s="2"/>
    </row>
    <row r="51" spans="1:25" ht="18.75" customHeight="1">
      <c r="D51" s="75"/>
      <c r="U51" s="2"/>
      <c r="W51" s="2"/>
      <c r="X51" s="2"/>
      <c r="Y51" s="2"/>
    </row>
    <row r="52" spans="1:25" ht="18.75" customHeight="1">
      <c r="D52" s="75"/>
      <c r="U52" s="2"/>
      <c r="W52" s="2"/>
      <c r="X52" s="2"/>
      <c r="Y52" s="2"/>
    </row>
    <row r="53" spans="1:25" ht="18.75" customHeight="1">
      <c r="A53" s="42"/>
      <c r="B53" s="42"/>
      <c r="C53" s="42"/>
      <c r="D53" s="43" t="s">
        <v>87</v>
      </c>
      <c r="E53" s="43"/>
      <c r="F53" s="44"/>
      <c r="H53" s="42"/>
      <c r="I53" s="42"/>
      <c r="J53" s="42"/>
      <c r="K53" s="42"/>
      <c r="L53" s="42"/>
      <c r="M53" s="43" t="s">
        <v>87</v>
      </c>
      <c r="N53" s="43"/>
      <c r="P53" s="45"/>
      <c r="R53" s="75"/>
      <c r="U53" s="2"/>
      <c r="W53" s="2"/>
      <c r="X53" s="2"/>
      <c r="Y53" s="2"/>
    </row>
    <row r="54" spans="1:25" ht="18.75" customHeight="1">
      <c r="A54" s="153" t="s">
        <v>88</v>
      </c>
      <c r="B54" s="153"/>
      <c r="C54" s="153"/>
      <c r="D54" s="13"/>
      <c r="E54" s="13"/>
      <c r="H54" s="153" t="s">
        <v>89</v>
      </c>
      <c r="I54" s="153"/>
      <c r="J54" s="153"/>
      <c r="K54" s="153"/>
      <c r="L54" s="153"/>
      <c r="M54" s="13"/>
      <c r="N54" s="13"/>
      <c r="O54" s="13"/>
      <c r="R54" s="75"/>
      <c r="U54" s="2"/>
      <c r="W54" s="2"/>
      <c r="X54" s="2"/>
      <c r="Y54" s="2"/>
    </row>
  </sheetData>
  <mergeCells count="4">
    <mergeCell ref="A54:C54"/>
    <mergeCell ref="H54:L54"/>
    <mergeCell ref="K6:M6"/>
    <mergeCell ref="G6:I6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zoomScale="70" zoomScaleNormal="70" zoomScaleSheetLayoutView="70" workbookViewId="0">
      <selection activeCell="F20" sqref="F20"/>
    </sheetView>
  </sheetViews>
  <sheetFormatPr defaultColWidth="9.6640625" defaultRowHeight="21.75" customHeight="1"/>
  <cols>
    <col min="1" max="1" width="8.6640625" style="86" customWidth="1"/>
    <col min="2" max="2" width="9.5546875" style="86" customWidth="1"/>
    <col min="3" max="3" width="8.44140625" style="86" customWidth="1"/>
    <col min="4" max="4" width="8" style="86" customWidth="1"/>
    <col min="5" max="5" width="5.33203125" style="86" customWidth="1"/>
    <col min="6" max="6" width="4.44140625" style="86" customWidth="1"/>
    <col min="7" max="7" width="14.33203125" style="87" bestFit="1" customWidth="1"/>
    <col min="8" max="8" width="1.6640625" style="87" customWidth="1"/>
    <col min="9" max="9" width="16.33203125" style="87" bestFit="1" customWidth="1"/>
    <col min="10" max="10" width="1.6640625" style="87" customWidth="1"/>
    <col min="11" max="11" width="15.6640625" style="88" customWidth="1"/>
    <col min="12" max="12" width="1.6640625" style="87" customWidth="1"/>
    <col min="13" max="13" width="15.6640625" style="88" customWidth="1"/>
    <col min="14" max="14" width="1.6640625" style="89" customWidth="1"/>
    <col min="15" max="15" width="21" style="88" customWidth="1"/>
    <col min="16" max="16" width="1.33203125" style="86" customWidth="1"/>
    <col min="17" max="17" width="18.6640625" style="86" customWidth="1"/>
    <col min="18" max="18" width="1.6640625" style="86" customWidth="1"/>
    <col min="19" max="19" width="20.44140625" style="86" customWidth="1"/>
    <col min="20" max="20" width="0.6640625" style="86" customWidth="1"/>
    <col min="21" max="16384" width="9.6640625" style="86"/>
  </cols>
  <sheetData>
    <row r="1" spans="1:19" s="84" customFormat="1" ht="21.7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83"/>
      <c r="M1" s="83"/>
      <c r="N1" s="83"/>
      <c r="O1" s="83"/>
      <c r="S1" s="88" t="s">
        <v>84</v>
      </c>
    </row>
    <row r="2" spans="1:19" s="84" customFormat="1" ht="21.75" customHeight="1">
      <c r="A2" s="151" t="s">
        <v>188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83"/>
      <c r="M2" s="83"/>
      <c r="N2" s="83"/>
      <c r="O2" s="83"/>
    </row>
    <row r="3" spans="1:19" ht="21.75" customHeight="1">
      <c r="A3" s="155" t="s">
        <v>138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85"/>
      <c r="M3" s="83"/>
      <c r="N3" s="83"/>
      <c r="O3" s="83"/>
    </row>
    <row r="4" spans="1:19" ht="21.75" customHeight="1">
      <c r="A4" s="155" t="s">
        <v>182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85"/>
      <c r="M4" s="83"/>
      <c r="N4" s="83"/>
      <c r="O4" s="83"/>
    </row>
    <row r="5" spans="1:19" ht="21.75" customHeight="1">
      <c r="G5" s="86"/>
      <c r="H5" s="86"/>
      <c r="I5" s="86"/>
      <c r="K5" s="87"/>
      <c r="M5" s="87"/>
      <c r="N5" s="87"/>
      <c r="P5" s="87"/>
      <c r="Q5" s="88"/>
      <c r="R5" s="89"/>
      <c r="S5" s="88" t="s">
        <v>74</v>
      </c>
    </row>
    <row r="6" spans="1:19" ht="21.75" customHeight="1">
      <c r="G6" s="157" t="s">
        <v>123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</row>
    <row r="7" spans="1:19" ht="21.75" customHeight="1">
      <c r="G7" s="95" t="s">
        <v>50</v>
      </c>
      <c r="H7" s="95"/>
      <c r="I7" s="95"/>
      <c r="J7" s="95"/>
      <c r="K7" s="157" t="s">
        <v>24</v>
      </c>
      <c r="L7" s="157"/>
      <c r="M7" s="157"/>
      <c r="N7" s="126"/>
      <c r="O7" s="126" t="s">
        <v>128</v>
      </c>
      <c r="P7" s="126"/>
      <c r="Q7" s="126" t="s">
        <v>129</v>
      </c>
      <c r="R7" s="45"/>
      <c r="S7" s="126" t="s">
        <v>130</v>
      </c>
    </row>
    <row r="8" spans="1:19" ht="21.75" customHeight="1">
      <c r="G8" s="95" t="s">
        <v>95</v>
      </c>
      <c r="H8" s="95"/>
      <c r="I8" s="95" t="s">
        <v>131</v>
      </c>
      <c r="J8" s="95"/>
      <c r="K8" s="96" t="s">
        <v>67</v>
      </c>
      <c r="L8" s="96"/>
      <c r="M8" s="96"/>
      <c r="N8" s="126"/>
      <c r="O8" s="126" t="s">
        <v>132</v>
      </c>
      <c r="P8" s="126"/>
      <c r="Q8" s="126" t="s">
        <v>133</v>
      </c>
      <c r="R8" s="45"/>
      <c r="S8" s="126" t="s">
        <v>134</v>
      </c>
    </row>
    <row r="9" spans="1:19" ht="21.75" customHeight="1">
      <c r="G9" s="125" t="s">
        <v>51</v>
      </c>
      <c r="H9" s="95"/>
      <c r="I9" s="125" t="s">
        <v>135</v>
      </c>
      <c r="J9" s="95"/>
      <c r="K9" s="125" t="s">
        <v>52</v>
      </c>
      <c r="L9" s="95"/>
      <c r="M9" s="125" t="s">
        <v>53</v>
      </c>
      <c r="N9" s="95"/>
      <c r="O9" s="125" t="s">
        <v>136</v>
      </c>
      <c r="P9" s="95"/>
      <c r="Q9" s="125" t="s">
        <v>137</v>
      </c>
      <c r="R9" s="45"/>
      <c r="S9" s="125" t="s">
        <v>69</v>
      </c>
    </row>
    <row r="10" spans="1:19" ht="21.75" customHeight="1">
      <c r="A10" s="35" t="s">
        <v>167</v>
      </c>
      <c r="G10" s="110">
        <v>620000</v>
      </c>
      <c r="H10" s="86"/>
      <c r="I10" s="110">
        <v>2178409</v>
      </c>
      <c r="J10" s="86"/>
      <c r="K10" s="110">
        <v>62000</v>
      </c>
      <c r="L10" s="110"/>
      <c r="M10" s="110">
        <v>436804</v>
      </c>
      <c r="N10" s="110"/>
      <c r="O10" s="110">
        <v>3297213</v>
      </c>
      <c r="P10" s="110"/>
      <c r="Q10" s="110">
        <v>-16224</v>
      </c>
      <c r="R10" s="110"/>
      <c r="S10" s="110">
        <f>SUM(O10:Q10)</f>
        <v>3280989</v>
      </c>
    </row>
    <row r="11" spans="1:19" ht="21.75" customHeight="1">
      <c r="A11" s="32" t="s">
        <v>86</v>
      </c>
      <c r="G11" s="113">
        <v>0</v>
      </c>
      <c r="H11" s="86"/>
      <c r="I11" s="113">
        <v>0</v>
      </c>
      <c r="J11" s="86"/>
      <c r="K11" s="113">
        <v>0</v>
      </c>
      <c r="L11" s="114"/>
      <c r="M11" s="113">
        <f>SUM(PL!I36)</f>
        <v>105102</v>
      </c>
      <c r="N11" s="114"/>
      <c r="O11" s="110">
        <f>SUM(G11:M11)</f>
        <v>105102</v>
      </c>
      <c r="P11" s="114"/>
      <c r="Q11" s="114">
        <f>SUM(PL!I37)</f>
        <v>-14168</v>
      </c>
      <c r="R11" s="114"/>
      <c r="S11" s="110">
        <f>SUM(O11:Q11)</f>
        <v>90934</v>
      </c>
    </row>
    <row r="12" spans="1:19" ht="21.75" customHeight="1">
      <c r="A12" s="94" t="s">
        <v>75</v>
      </c>
      <c r="B12" s="112"/>
      <c r="E12" s="91"/>
      <c r="F12" s="97"/>
      <c r="G12" s="115">
        <v>0</v>
      </c>
      <c r="H12" s="117"/>
      <c r="I12" s="115">
        <v>0</v>
      </c>
      <c r="J12" s="117"/>
      <c r="K12" s="115">
        <v>0</v>
      </c>
      <c r="L12" s="117"/>
      <c r="M12" s="115">
        <v>0</v>
      </c>
      <c r="N12" s="117"/>
      <c r="O12" s="115">
        <f>SUM(G12:M12)</f>
        <v>0</v>
      </c>
      <c r="P12" s="116"/>
      <c r="Q12" s="128">
        <v>0</v>
      </c>
      <c r="R12" s="116"/>
      <c r="S12" s="115">
        <f>SUM(O12:Q12)</f>
        <v>0</v>
      </c>
    </row>
    <row r="13" spans="1:19" ht="21.75" customHeight="1">
      <c r="A13" s="23" t="s">
        <v>76</v>
      </c>
      <c r="G13" s="113">
        <f>SUM(G11:G12)</f>
        <v>0</v>
      </c>
      <c r="H13" s="86"/>
      <c r="I13" s="113">
        <f>SUM(I11:I12)</f>
        <v>0</v>
      </c>
      <c r="J13" s="86"/>
      <c r="K13" s="113">
        <f>SUM(K11:K12)</f>
        <v>0</v>
      </c>
      <c r="L13" s="113"/>
      <c r="M13" s="113">
        <f>SUM(M11:M12)</f>
        <v>105102</v>
      </c>
      <c r="N13" s="113"/>
      <c r="O13" s="113">
        <f>SUM(O11:O12)</f>
        <v>105102</v>
      </c>
      <c r="P13" s="113"/>
      <c r="Q13" s="113">
        <f>SUM(Q11:Q12)</f>
        <v>-14168</v>
      </c>
      <c r="R13" s="113"/>
      <c r="S13" s="113">
        <f>SUM(S11:S12)</f>
        <v>90934</v>
      </c>
    </row>
    <row r="14" spans="1:19" ht="21.75" customHeight="1" thickBot="1">
      <c r="A14" s="28" t="s">
        <v>168</v>
      </c>
      <c r="G14" s="109">
        <f>SUM(G10,G13:G13)</f>
        <v>620000</v>
      </c>
      <c r="H14" s="95"/>
      <c r="I14" s="109">
        <f>SUM(I10,I13:I13)</f>
        <v>2178409</v>
      </c>
      <c r="J14" s="95"/>
      <c r="K14" s="109">
        <f>SUM(K10,K13:K13)</f>
        <v>62000</v>
      </c>
      <c r="L14" s="111"/>
      <c r="M14" s="109">
        <f>SUM(M10,M13:M13)</f>
        <v>541906</v>
      </c>
      <c r="N14" s="111"/>
      <c r="O14" s="109">
        <f>SUM(O10,O13:O13)</f>
        <v>3402315</v>
      </c>
      <c r="P14" s="111"/>
      <c r="Q14" s="109">
        <f>SUM(Q10,Q13:Q13)</f>
        <v>-30392</v>
      </c>
      <c r="R14" s="111"/>
      <c r="S14" s="109">
        <f>SUM(S10,S13:S13)</f>
        <v>3371923</v>
      </c>
    </row>
    <row r="15" spans="1:19" ht="21.75" customHeight="1" thickTop="1">
      <c r="A15" s="28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45"/>
      <c r="S15" s="45"/>
    </row>
    <row r="16" spans="1:19" ht="21.75" customHeight="1">
      <c r="A16" s="90" t="s">
        <v>183</v>
      </c>
      <c r="E16" s="91"/>
      <c r="G16" s="107">
        <v>620000</v>
      </c>
      <c r="H16" s="107"/>
      <c r="I16" s="107">
        <v>2178409</v>
      </c>
      <c r="J16" s="107"/>
      <c r="K16" s="107">
        <v>62000</v>
      </c>
      <c r="L16" s="107"/>
      <c r="M16" s="107">
        <v>664922</v>
      </c>
      <c r="N16" s="107"/>
      <c r="O16" s="110">
        <f>SUM(G16:M16)</f>
        <v>3525331</v>
      </c>
      <c r="P16" s="107"/>
      <c r="Q16" s="107">
        <v>-80128</v>
      </c>
      <c r="R16" s="107"/>
      <c r="S16" s="110">
        <f>SUM(O16:Q16)</f>
        <v>3445203</v>
      </c>
    </row>
    <row r="17" spans="1:19" ht="21.75" customHeight="1">
      <c r="A17" s="93" t="s">
        <v>86</v>
      </c>
      <c r="E17" s="91"/>
      <c r="G17" s="116">
        <v>0</v>
      </c>
      <c r="H17" s="116"/>
      <c r="I17" s="116">
        <v>0</v>
      </c>
      <c r="J17" s="116"/>
      <c r="K17" s="116">
        <v>0</v>
      </c>
      <c r="L17" s="116"/>
      <c r="M17" s="117">
        <f>SUM(PL!G41)</f>
        <v>158666</v>
      </c>
      <c r="N17" s="116"/>
      <c r="O17" s="117">
        <f>SUM(G17:M17)</f>
        <v>158666</v>
      </c>
      <c r="P17" s="116"/>
      <c r="Q17" s="117">
        <f>SUM(PL!G37)</f>
        <v>-11838</v>
      </c>
      <c r="R17" s="116"/>
      <c r="S17" s="110">
        <f>SUM(O17:Q17)</f>
        <v>146828</v>
      </c>
    </row>
    <row r="18" spans="1:19" ht="21.75" customHeight="1">
      <c r="A18" s="23" t="s">
        <v>75</v>
      </c>
      <c r="E18" s="91"/>
      <c r="G18" s="118">
        <v>0</v>
      </c>
      <c r="H18" s="116"/>
      <c r="I18" s="118">
        <v>0</v>
      </c>
      <c r="J18" s="116"/>
      <c r="K18" s="118">
        <v>0</v>
      </c>
      <c r="L18" s="116"/>
      <c r="M18" s="118">
        <f>SUM(PL!G32)</f>
        <v>0</v>
      </c>
      <c r="N18" s="116"/>
      <c r="O18" s="115">
        <f>SUM(G18:M18)</f>
        <v>0</v>
      </c>
      <c r="P18" s="116"/>
      <c r="Q18" s="118">
        <v>0</v>
      </c>
      <c r="R18" s="116"/>
      <c r="S18" s="115">
        <f>SUM(O18:Q18)</f>
        <v>0</v>
      </c>
    </row>
    <row r="19" spans="1:19" ht="21.75" customHeight="1">
      <c r="A19" s="23" t="s">
        <v>76</v>
      </c>
      <c r="E19" s="91"/>
      <c r="G19" s="116">
        <f>SUM(G17:G18)</f>
        <v>0</v>
      </c>
      <c r="H19" s="116"/>
      <c r="I19" s="116">
        <f>SUM(I17:I18)</f>
        <v>0</v>
      </c>
      <c r="J19" s="116"/>
      <c r="K19" s="116">
        <f>SUM(K17:K18)</f>
        <v>0</v>
      </c>
      <c r="L19" s="116"/>
      <c r="M19" s="116">
        <f>SUM(M17:M18)</f>
        <v>158666</v>
      </c>
      <c r="N19" s="116"/>
      <c r="O19" s="116">
        <f>SUM(O17:O18)</f>
        <v>158666</v>
      </c>
      <c r="P19" s="116"/>
      <c r="Q19" s="117">
        <f>SUM(Q17:Q18)</f>
        <v>-11838</v>
      </c>
      <c r="R19" s="116"/>
      <c r="S19" s="117">
        <f>SUM(S17:S18)</f>
        <v>146828</v>
      </c>
    </row>
    <row r="20" spans="1:19" ht="21.75" customHeight="1" thickBot="1">
      <c r="A20" s="28" t="s">
        <v>184</v>
      </c>
      <c r="G20" s="119">
        <f>SUM(G16,G19:G19)</f>
        <v>620000</v>
      </c>
      <c r="H20" s="116"/>
      <c r="I20" s="119">
        <f>SUM(I16,I19:I19)</f>
        <v>2178409</v>
      </c>
      <c r="J20" s="116"/>
      <c r="K20" s="119">
        <f>SUM(K16,K19:K19)</f>
        <v>62000</v>
      </c>
      <c r="L20" s="116"/>
      <c r="M20" s="119">
        <f>SUM(M16,M19:M19)</f>
        <v>823588</v>
      </c>
      <c r="N20" s="116"/>
      <c r="O20" s="119">
        <f>SUM(O16,O19:O19)</f>
        <v>3683997</v>
      </c>
      <c r="P20" s="116"/>
      <c r="Q20" s="119">
        <f>SUM(Q16,Q19:Q19)</f>
        <v>-91966</v>
      </c>
      <c r="R20" s="117"/>
      <c r="S20" s="119">
        <f>SUM(S16,S19:S19)</f>
        <v>3592031</v>
      </c>
    </row>
    <row r="21" spans="1:19" ht="21.75" customHeight="1" thickTop="1">
      <c r="G21" s="108">
        <f>SUM(G16-BS!I93)</f>
        <v>0</v>
      </c>
      <c r="H21" s="108"/>
      <c r="I21" s="108">
        <f>SUM(I16-BS!I94)</f>
        <v>0</v>
      </c>
      <c r="J21" s="108"/>
      <c r="K21" s="108">
        <f>SUM(K16-BS!I96)</f>
        <v>0</v>
      </c>
      <c r="L21" s="108"/>
      <c r="M21" s="108">
        <f>SUM(M16-BS!I97)</f>
        <v>0</v>
      </c>
      <c r="N21" s="108"/>
      <c r="O21" s="108">
        <f>SUM(O16-BS!I98)</f>
        <v>0</v>
      </c>
      <c r="P21" s="108"/>
      <c r="Q21" s="107">
        <f>SUM(Q16-BS!I99)</f>
        <v>0</v>
      </c>
      <c r="R21" s="108"/>
      <c r="S21" s="107">
        <f>SUM(S16-BS!I100)</f>
        <v>0</v>
      </c>
    </row>
    <row r="22" spans="1:19" ht="21.75" customHeight="1">
      <c r="A22" s="84"/>
      <c r="G22" s="108">
        <f>SUM(G20-BS!G93)</f>
        <v>0</v>
      </c>
      <c r="H22" s="108"/>
      <c r="I22" s="108">
        <f>SUM(I20-BS!G94)</f>
        <v>0</v>
      </c>
      <c r="J22" s="108"/>
      <c r="K22" s="108">
        <f>SUM(K20-BS!G96)</f>
        <v>0</v>
      </c>
      <c r="L22" s="108"/>
      <c r="M22" s="108">
        <f>SUM(M20-BS!G97)</f>
        <v>0</v>
      </c>
      <c r="N22" s="108"/>
      <c r="O22" s="108">
        <f>SUM(O20-BS!G98)</f>
        <v>0</v>
      </c>
      <c r="P22" s="108"/>
      <c r="Q22" s="107">
        <f>SUM(Q20-BS!G99)</f>
        <v>0</v>
      </c>
      <c r="R22" s="108"/>
      <c r="S22" s="107">
        <f>SUM(S20-BS!G100)</f>
        <v>0</v>
      </c>
    </row>
    <row r="23" spans="1:19" ht="21.75" customHeight="1">
      <c r="A23" s="84"/>
      <c r="G23" s="92"/>
      <c r="H23" s="92"/>
      <c r="I23" s="92"/>
      <c r="J23" s="92"/>
      <c r="K23" s="92"/>
      <c r="L23" s="92"/>
      <c r="M23" s="92"/>
      <c r="N23" s="92"/>
      <c r="O23" s="92"/>
    </row>
    <row r="24" spans="1:19" ht="21.75" customHeight="1">
      <c r="A24" s="84" t="s">
        <v>11</v>
      </c>
      <c r="G24" s="92"/>
      <c r="H24" s="92"/>
      <c r="I24" s="92"/>
      <c r="J24" s="92"/>
      <c r="K24" s="92"/>
      <c r="L24" s="92"/>
      <c r="M24" s="92"/>
      <c r="N24" s="92"/>
      <c r="O24" s="92"/>
    </row>
    <row r="25" spans="1:19" ht="21.75" customHeight="1">
      <c r="A25" s="84"/>
      <c r="G25" s="92"/>
      <c r="H25" s="92"/>
      <c r="I25" s="92"/>
      <c r="J25" s="92"/>
      <c r="K25" s="92"/>
      <c r="L25" s="92"/>
      <c r="M25" s="92"/>
      <c r="N25" s="92"/>
      <c r="O25" s="92"/>
    </row>
    <row r="26" spans="1:19" ht="21.75" customHeight="1">
      <c r="G26" s="92"/>
      <c r="H26" s="98"/>
      <c r="I26" s="92"/>
      <c r="J26" s="98"/>
      <c r="K26" s="99"/>
      <c r="L26" s="98"/>
      <c r="M26" s="99"/>
      <c r="N26" s="98"/>
      <c r="O26" s="99"/>
    </row>
    <row r="27" spans="1:19" s="63" customFormat="1" ht="21.75" customHeight="1">
      <c r="A27" s="61"/>
      <c r="B27" s="61"/>
      <c r="C27" s="61"/>
      <c r="D27" s="61"/>
      <c r="E27" s="61"/>
      <c r="F27" s="62"/>
      <c r="G27" s="62" t="s">
        <v>87</v>
      </c>
      <c r="I27" s="92"/>
      <c r="J27" s="98"/>
      <c r="K27" s="99"/>
      <c r="L27" s="98"/>
      <c r="M27" s="92"/>
      <c r="N27" s="98"/>
      <c r="O27" s="99"/>
      <c r="Q27" s="62" t="s">
        <v>87</v>
      </c>
    </row>
    <row r="28" spans="1:19" s="63" customFormat="1" ht="21.75" customHeight="1">
      <c r="A28" s="152" t="s">
        <v>88</v>
      </c>
      <c r="B28" s="152"/>
      <c r="C28" s="152"/>
      <c r="D28" s="152"/>
      <c r="E28" s="152"/>
      <c r="H28" s="156"/>
      <c r="I28" s="156"/>
      <c r="J28" s="156"/>
      <c r="K28" s="156"/>
      <c r="M28" s="152" t="s">
        <v>89</v>
      </c>
      <c r="N28" s="152"/>
      <c r="O28" s="152"/>
    </row>
  </sheetData>
  <mergeCells count="9">
    <mergeCell ref="A1:K1"/>
    <mergeCell ref="A4:K4"/>
    <mergeCell ref="A28:E28"/>
    <mergeCell ref="H28:K28"/>
    <mergeCell ref="M28:O28"/>
    <mergeCell ref="A2:K2"/>
    <mergeCell ref="A3:K3"/>
    <mergeCell ref="G6:S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showGridLines="0" topLeftCell="A16" zoomScaleNormal="100" workbookViewId="0">
      <selection activeCell="A2" sqref="A2:K2"/>
    </sheetView>
  </sheetViews>
  <sheetFormatPr defaultColWidth="9.6640625" defaultRowHeight="21.75" customHeight="1"/>
  <cols>
    <col min="1" max="1" width="8.6640625" style="23" customWidth="1"/>
    <col min="2" max="2" width="7.6640625" style="23" customWidth="1"/>
    <col min="3" max="3" width="8.44140625" style="23" customWidth="1"/>
    <col min="4" max="4" width="6" style="23" customWidth="1"/>
    <col min="5" max="5" width="5.6640625" style="23" customWidth="1"/>
    <col min="6" max="6" width="14.109375" style="23" customWidth="1"/>
    <col min="7" max="7" width="15.6640625" style="24" customWidth="1"/>
    <col min="8" max="8" width="1.6640625" style="24" customWidth="1"/>
    <col min="9" max="9" width="15.6640625" style="24" customWidth="1"/>
    <col min="10" max="10" width="1.6640625" style="24" customWidth="1"/>
    <col min="11" max="11" width="15.6640625" style="5" customWidth="1"/>
    <col min="12" max="12" width="1.6640625" style="24" customWidth="1"/>
    <col min="13" max="13" width="15.6640625" style="5" customWidth="1"/>
    <col min="14" max="14" width="1.6640625" style="1" customWidth="1"/>
    <col min="15" max="15" width="15.6640625" style="5" customWidth="1"/>
    <col min="16" max="16" width="2.33203125" style="23" customWidth="1"/>
    <col min="17" max="16384" width="9.6640625" style="23"/>
  </cols>
  <sheetData>
    <row r="1" spans="1:25" s="2" customFormat="1" ht="21.75" customHeight="1">
      <c r="L1" s="49"/>
      <c r="M1" s="49"/>
      <c r="N1" s="49"/>
      <c r="O1" s="5" t="s">
        <v>84</v>
      </c>
    </row>
    <row r="2" spans="1:25" s="2" customFormat="1" ht="21.75" customHeight="1">
      <c r="A2" s="151" t="s">
        <v>188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49"/>
      <c r="M2" s="49"/>
      <c r="N2" s="49"/>
      <c r="O2" s="49"/>
    </row>
    <row r="3" spans="1:25" ht="21.75" customHeight="1">
      <c r="A3" s="155" t="s">
        <v>71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22"/>
      <c r="M3" s="49"/>
      <c r="N3" s="49"/>
      <c r="O3" s="49"/>
    </row>
    <row r="4" spans="1:25" ht="21.75" customHeight="1">
      <c r="A4" s="155" t="s">
        <v>182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22"/>
      <c r="M4" s="49"/>
      <c r="N4" s="49"/>
      <c r="O4" s="49"/>
    </row>
    <row r="5" spans="1:25" ht="21.75" customHeight="1">
      <c r="F5" s="24"/>
      <c r="K5" s="19"/>
      <c r="M5" s="19"/>
      <c r="N5" s="36"/>
      <c r="O5" s="19" t="s">
        <v>74</v>
      </c>
    </row>
    <row r="6" spans="1:25" ht="21.75" customHeight="1">
      <c r="F6" s="24"/>
      <c r="G6" s="158" t="s">
        <v>81</v>
      </c>
      <c r="H6" s="158"/>
      <c r="I6" s="158"/>
      <c r="J6" s="158"/>
      <c r="K6" s="158"/>
      <c r="L6" s="158"/>
      <c r="M6" s="158"/>
      <c r="N6" s="158"/>
      <c r="O6" s="158"/>
    </row>
    <row r="7" spans="1:25" ht="21.75" customHeight="1">
      <c r="F7" s="24"/>
      <c r="G7" s="24" t="s">
        <v>50</v>
      </c>
      <c r="K7" s="159" t="s">
        <v>24</v>
      </c>
      <c r="L7" s="159"/>
      <c r="M7" s="159"/>
      <c r="N7" s="36"/>
      <c r="O7" s="36"/>
    </row>
    <row r="8" spans="1:25" ht="21.75" customHeight="1">
      <c r="F8" s="24"/>
      <c r="G8" s="24" t="s">
        <v>95</v>
      </c>
      <c r="K8" s="25" t="s">
        <v>67</v>
      </c>
      <c r="L8" s="25"/>
      <c r="M8" s="25"/>
      <c r="N8" s="36"/>
      <c r="O8" s="36" t="s">
        <v>68</v>
      </c>
    </row>
    <row r="9" spans="1:25" ht="21.75" customHeight="1">
      <c r="D9" s="24"/>
      <c r="F9" s="24"/>
      <c r="G9" s="47" t="s">
        <v>51</v>
      </c>
      <c r="H9" s="26"/>
      <c r="I9" s="47" t="s">
        <v>90</v>
      </c>
      <c r="J9" s="26"/>
      <c r="K9" s="48" t="s">
        <v>52</v>
      </c>
      <c r="L9" s="26"/>
      <c r="M9" s="48" t="s">
        <v>53</v>
      </c>
      <c r="N9" s="27"/>
      <c r="O9" s="48" t="s">
        <v>69</v>
      </c>
    </row>
    <row r="10" spans="1:25" ht="21.75" customHeight="1">
      <c r="A10" s="28" t="s">
        <v>167</v>
      </c>
      <c r="E10" s="29"/>
      <c r="G10" s="107">
        <v>620000</v>
      </c>
      <c r="H10" s="107"/>
      <c r="I10" s="107">
        <v>2178409</v>
      </c>
      <c r="J10" s="107"/>
      <c r="K10" s="107">
        <v>62000</v>
      </c>
      <c r="L10" s="107"/>
      <c r="M10" s="107">
        <v>610987</v>
      </c>
      <c r="N10" s="107">
        <v>0</v>
      </c>
      <c r="O10" s="107">
        <f>SUM(G10:M10)</f>
        <v>3471396</v>
      </c>
      <c r="P10" s="30"/>
    </row>
    <row r="11" spans="1:25" ht="21.75" customHeight="1">
      <c r="A11" s="32" t="s">
        <v>86</v>
      </c>
      <c r="E11" s="29"/>
      <c r="G11" s="117">
        <v>0</v>
      </c>
      <c r="H11" s="117"/>
      <c r="I11" s="117">
        <v>0</v>
      </c>
      <c r="J11" s="117"/>
      <c r="K11" s="117">
        <v>0</v>
      </c>
      <c r="L11" s="117"/>
      <c r="M11" s="117">
        <f>SUM(PL!M29)</f>
        <v>124088</v>
      </c>
      <c r="N11" s="117"/>
      <c r="O11" s="117">
        <f>SUM(G11:M11)</f>
        <v>124088</v>
      </c>
      <c r="P11" s="30"/>
    </row>
    <row r="12" spans="1:25" ht="21.75" customHeight="1">
      <c r="A12" s="23" t="s">
        <v>75</v>
      </c>
      <c r="E12" s="29"/>
      <c r="G12" s="115">
        <v>0</v>
      </c>
      <c r="H12" s="113"/>
      <c r="I12" s="115">
        <v>0</v>
      </c>
      <c r="J12" s="113"/>
      <c r="K12" s="115">
        <v>0</v>
      </c>
      <c r="L12" s="113">
        <v>0</v>
      </c>
      <c r="M12" s="115">
        <f>SUM(PL!M32)</f>
        <v>0</v>
      </c>
      <c r="N12" s="113">
        <v>0</v>
      </c>
      <c r="O12" s="115">
        <f>SUM(G12:N12)</f>
        <v>0</v>
      </c>
    </row>
    <row r="13" spans="1:25" ht="21.75" customHeight="1">
      <c r="A13" s="23" t="s">
        <v>76</v>
      </c>
      <c r="E13" s="29"/>
      <c r="G13" s="113">
        <f>SUM(G11:G12)</f>
        <v>0</v>
      </c>
      <c r="H13" s="113"/>
      <c r="I13" s="113">
        <f>SUM(I11:I12)</f>
        <v>0</v>
      </c>
      <c r="J13" s="113"/>
      <c r="K13" s="113">
        <f>SUM(K11:K12)</f>
        <v>0</v>
      </c>
      <c r="L13" s="113"/>
      <c r="M13" s="113">
        <f>SUM(M11:M12)</f>
        <v>124088</v>
      </c>
      <c r="N13" s="113"/>
      <c r="O13" s="113">
        <f>SUM(O11:O12)</f>
        <v>124088</v>
      </c>
      <c r="R13" s="31"/>
      <c r="S13" s="31"/>
      <c r="T13" s="31"/>
      <c r="U13" s="31"/>
      <c r="V13" s="31"/>
      <c r="W13" s="31"/>
      <c r="X13" s="31"/>
      <c r="Y13" s="31"/>
    </row>
    <row r="14" spans="1:25" ht="21.75" customHeight="1" thickBot="1">
      <c r="A14" s="28" t="s">
        <v>168</v>
      </c>
      <c r="E14" s="29"/>
      <c r="G14" s="119">
        <f>SUM(G10,G13)</f>
        <v>620000</v>
      </c>
      <c r="H14" s="113"/>
      <c r="I14" s="119">
        <f>SUM(I10,I13)</f>
        <v>2178409</v>
      </c>
      <c r="J14" s="113"/>
      <c r="K14" s="119">
        <f>SUM(K10,K13)</f>
        <v>62000</v>
      </c>
      <c r="L14" s="113"/>
      <c r="M14" s="119">
        <f>SUM(M10,M13)</f>
        <v>735075</v>
      </c>
      <c r="N14" s="113"/>
      <c r="O14" s="119">
        <f>SUM(O10,O13)</f>
        <v>3595484</v>
      </c>
    </row>
    <row r="15" spans="1:25" ht="21.75" customHeight="1" thickTop="1">
      <c r="G15" s="113"/>
      <c r="H15" s="113"/>
      <c r="I15" s="113"/>
      <c r="J15" s="113"/>
      <c r="K15" s="113"/>
      <c r="L15" s="113"/>
      <c r="M15" s="113"/>
      <c r="N15" s="113"/>
      <c r="O15" s="113"/>
    </row>
    <row r="16" spans="1:25" ht="21.75" customHeight="1">
      <c r="A16" s="28" t="s">
        <v>183</v>
      </c>
      <c r="E16" s="29"/>
      <c r="G16" s="113">
        <f>SUM(G14)</f>
        <v>620000</v>
      </c>
      <c r="H16" s="113"/>
      <c r="I16" s="113">
        <f>SUM(I14)</f>
        <v>2178409</v>
      </c>
      <c r="J16" s="113"/>
      <c r="K16" s="113">
        <f>SUM(K14)</f>
        <v>62000</v>
      </c>
      <c r="L16" s="113"/>
      <c r="M16" s="117">
        <v>796823</v>
      </c>
      <c r="N16" s="113">
        <v>0</v>
      </c>
      <c r="O16" s="113">
        <f>SUM(G16:M16)</f>
        <v>3657232</v>
      </c>
      <c r="P16" s="30"/>
    </row>
    <row r="17" spans="1:25" ht="21.75" customHeight="1">
      <c r="A17" s="32" t="s">
        <v>86</v>
      </c>
      <c r="E17" s="29"/>
      <c r="G17" s="113">
        <v>0</v>
      </c>
      <c r="H17" s="113"/>
      <c r="I17" s="113">
        <v>0</v>
      </c>
      <c r="J17" s="113"/>
      <c r="K17" s="113">
        <v>0</v>
      </c>
      <c r="L17" s="113"/>
      <c r="M17" s="113">
        <f>SUM(PL!K29)</f>
        <v>131394</v>
      </c>
      <c r="N17" s="113"/>
      <c r="O17" s="113">
        <f>SUM(G17:M17)</f>
        <v>131394</v>
      </c>
      <c r="P17" s="30"/>
    </row>
    <row r="18" spans="1:25" ht="21.75" customHeight="1">
      <c r="A18" s="23" t="s">
        <v>75</v>
      </c>
      <c r="E18" s="29"/>
      <c r="G18" s="120">
        <v>0</v>
      </c>
      <c r="H18" s="114"/>
      <c r="I18" s="120">
        <v>0</v>
      </c>
      <c r="J18" s="113"/>
      <c r="K18" s="120">
        <v>0</v>
      </c>
      <c r="L18" s="113"/>
      <c r="M18" s="115">
        <f>SUM(PL!K32)</f>
        <v>0</v>
      </c>
      <c r="N18" s="113"/>
      <c r="O18" s="115">
        <f t="shared" ref="O18" si="0">SUM(G18:M18)</f>
        <v>0</v>
      </c>
    </row>
    <row r="19" spans="1:25" ht="21.75" customHeight="1">
      <c r="A19" s="23" t="s">
        <v>76</v>
      </c>
      <c r="E19" s="29"/>
      <c r="G19" s="113">
        <f>SUM(G17:G18)</f>
        <v>0</v>
      </c>
      <c r="H19" s="113"/>
      <c r="I19" s="113">
        <f>SUM(I17:I18)</f>
        <v>0</v>
      </c>
      <c r="J19" s="113"/>
      <c r="K19" s="113">
        <f>SUM(K17:K18)</f>
        <v>0</v>
      </c>
      <c r="L19" s="113"/>
      <c r="M19" s="113">
        <f>SUM(M17:M18)</f>
        <v>131394</v>
      </c>
      <c r="N19" s="113"/>
      <c r="O19" s="113">
        <f>SUM(O17:O18)</f>
        <v>131394</v>
      </c>
      <c r="R19" s="31"/>
      <c r="S19" s="31"/>
      <c r="T19" s="31"/>
      <c r="U19" s="31"/>
      <c r="V19" s="31"/>
      <c r="W19" s="31"/>
      <c r="X19" s="31"/>
      <c r="Y19" s="31"/>
    </row>
    <row r="20" spans="1:25" ht="21.75" customHeight="1" thickBot="1">
      <c r="A20" s="28" t="s">
        <v>184</v>
      </c>
      <c r="E20" s="29"/>
      <c r="G20" s="119">
        <f>SUM(G16,G19)</f>
        <v>620000</v>
      </c>
      <c r="H20" s="113"/>
      <c r="I20" s="119">
        <f>SUM(I16,I19)</f>
        <v>2178409</v>
      </c>
      <c r="J20" s="113"/>
      <c r="K20" s="119">
        <f>SUM(K16,K19)</f>
        <v>62000</v>
      </c>
      <c r="L20" s="113"/>
      <c r="M20" s="119">
        <f>SUM(M16,M19)</f>
        <v>928217</v>
      </c>
      <c r="N20" s="113"/>
      <c r="O20" s="119">
        <f>SUM(O16,O19)</f>
        <v>3788626</v>
      </c>
    </row>
    <row r="21" spans="1:25" ht="21.75" customHeight="1" thickTop="1">
      <c r="G21" s="11">
        <f>SUM(G16-BS!M93)</f>
        <v>0</v>
      </c>
      <c r="H21" s="23"/>
      <c r="I21" s="11">
        <f>SUM(I16-BS!M94)</f>
        <v>0</v>
      </c>
      <c r="J21" s="23"/>
      <c r="K21" s="11">
        <f>SUM(K16-BS!M96)</f>
        <v>0</v>
      </c>
      <c r="L21" s="23"/>
      <c r="M21" s="11">
        <f>SUM(M16-BS!M97)</f>
        <v>0</v>
      </c>
      <c r="N21" s="23"/>
      <c r="O21" s="11">
        <f>SUM(O16-BS!M100)</f>
        <v>0</v>
      </c>
    </row>
    <row r="22" spans="1:25" ht="21.75" customHeight="1">
      <c r="G22" s="11">
        <f>SUM(G20-BS!K93)</f>
        <v>0</v>
      </c>
      <c r="H22" s="23"/>
      <c r="I22" s="11">
        <f>SUM(I20-BS!K94)</f>
        <v>0</v>
      </c>
      <c r="J22" s="23"/>
      <c r="K22" s="11">
        <f>SUM(K20-BS!K96)</f>
        <v>0</v>
      </c>
      <c r="L22" s="23"/>
      <c r="M22" s="11">
        <f>SUM(M20-BS!K97)</f>
        <v>0</v>
      </c>
      <c r="N22" s="23"/>
      <c r="O22" s="11">
        <f>SUM(O20-BS!K100)</f>
        <v>0</v>
      </c>
    </row>
    <row r="23" spans="1:25" ht="21.75" customHeight="1">
      <c r="A23" s="2" t="s">
        <v>11</v>
      </c>
    </row>
    <row r="26" spans="1:25" s="2" customFormat="1" ht="21.75" customHeight="1">
      <c r="A26" s="42"/>
      <c r="B26" s="42"/>
      <c r="C26" s="42"/>
      <c r="D26" s="42"/>
      <c r="E26" s="42"/>
      <c r="F26" s="43" t="s">
        <v>87</v>
      </c>
      <c r="K26" s="42"/>
      <c r="L26" s="42"/>
      <c r="M26" s="42"/>
      <c r="N26" s="42"/>
      <c r="O26" s="43" t="s">
        <v>87</v>
      </c>
      <c r="P26" s="43"/>
      <c r="R26" s="1"/>
    </row>
    <row r="27" spans="1:25" s="2" customFormat="1" ht="21.75" customHeight="1">
      <c r="A27" s="153" t="s">
        <v>88</v>
      </c>
      <c r="B27" s="153"/>
      <c r="C27" s="153"/>
      <c r="D27" s="153"/>
      <c r="E27" s="153"/>
      <c r="K27" s="153" t="s">
        <v>89</v>
      </c>
      <c r="L27" s="153"/>
      <c r="M27" s="153"/>
      <c r="N27" s="153"/>
      <c r="O27" s="36"/>
      <c r="P27" s="13"/>
      <c r="R27" s="1"/>
    </row>
  </sheetData>
  <mergeCells count="7">
    <mergeCell ref="A27:E27"/>
    <mergeCell ref="K27:N27"/>
    <mergeCell ref="A2:K2"/>
    <mergeCell ref="A3:K3"/>
    <mergeCell ref="A4:K4"/>
    <mergeCell ref="G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5"/>
  <sheetViews>
    <sheetView showGridLines="0" zoomScaleNormal="100" zoomScaleSheetLayoutView="85" workbookViewId="0">
      <selection activeCell="A13" sqref="A13"/>
    </sheetView>
  </sheetViews>
  <sheetFormatPr defaultColWidth="10.6640625" defaultRowHeight="21" customHeight="1"/>
  <cols>
    <col min="1" max="1" width="12.6640625" style="2" customWidth="1"/>
    <col min="2" max="2" width="12.5546875" style="2" customWidth="1"/>
    <col min="3" max="3" width="10.6640625" style="2" customWidth="1"/>
    <col min="4" max="4" width="8.44140625" style="2" customWidth="1"/>
    <col min="5" max="5" width="6.6640625" style="2" customWidth="1"/>
    <col min="6" max="6" width="2.33203125" style="2" customWidth="1"/>
    <col min="7" max="7" width="16.6640625" style="2" customWidth="1"/>
    <col min="8" max="8" width="1.44140625" style="2" customWidth="1"/>
    <col min="9" max="9" width="16.6640625" style="2" customWidth="1"/>
    <col min="10" max="10" width="1.44140625" style="2" customWidth="1"/>
    <col min="11" max="11" width="16.6640625" style="2" customWidth="1"/>
    <col min="12" max="12" width="1.6640625" style="2" customWidth="1"/>
    <col min="13" max="13" width="16.6640625" style="2" customWidth="1"/>
    <col min="14" max="14" width="1.44140625" style="2" customWidth="1"/>
    <col min="15" max="15" width="2.33203125" style="2" customWidth="1"/>
    <col min="16" max="16" width="17" style="2" customWidth="1"/>
    <col min="17" max="17" width="1.44140625" style="2" customWidth="1"/>
    <col min="18" max="18" width="17" style="2" customWidth="1"/>
    <col min="19" max="19" width="1.44140625" style="2" customWidth="1"/>
    <col min="20" max="20" width="17" style="2" customWidth="1"/>
    <col min="21" max="21" width="3.6640625" style="75" hidden="1" customWidth="1"/>
    <col min="22" max="22" width="2" style="2" hidden="1" customWidth="1"/>
    <col min="23" max="23" width="13.6640625" style="3" hidden="1" customWidth="1"/>
    <col min="24" max="24" width="13.6640625" style="4" hidden="1" customWidth="1"/>
    <col min="25" max="25" width="13" style="3" hidden="1" customWidth="1"/>
    <col min="26" max="26" width="0.6640625" style="2" customWidth="1"/>
    <col min="27" max="16384" width="10.6640625" style="2"/>
  </cols>
  <sheetData>
    <row r="1" spans="1:25" s="9" customFormat="1" ht="21" customHeight="1">
      <c r="M1" s="5" t="s">
        <v>84</v>
      </c>
      <c r="Q1" s="65"/>
      <c r="S1" s="33"/>
      <c r="T1" s="34"/>
      <c r="U1" s="33"/>
    </row>
    <row r="2" spans="1:25" ht="21" customHeight="1">
      <c r="A2" s="151" t="s">
        <v>188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9"/>
      <c r="M2" s="9"/>
      <c r="N2" s="9"/>
      <c r="O2" s="9"/>
      <c r="P2" s="9"/>
      <c r="Q2" s="75"/>
      <c r="S2" s="3"/>
      <c r="T2" s="4"/>
      <c r="U2" s="3"/>
      <c r="W2" s="2"/>
      <c r="X2" s="2"/>
      <c r="Y2" s="2"/>
    </row>
    <row r="3" spans="1:25" ht="21" customHeight="1">
      <c r="A3" s="9" t="s">
        <v>36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75"/>
      <c r="S3" s="3"/>
      <c r="T3" s="4"/>
      <c r="U3" s="3"/>
      <c r="W3" s="2"/>
      <c r="X3" s="2"/>
      <c r="Y3" s="2"/>
    </row>
    <row r="4" spans="1:25" ht="21" customHeight="1">
      <c r="A4" s="9" t="s">
        <v>182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75"/>
      <c r="S4" s="3"/>
      <c r="T4" s="4"/>
      <c r="U4" s="3"/>
      <c r="W4" s="2"/>
      <c r="X4" s="2"/>
      <c r="Y4" s="2"/>
    </row>
    <row r="5" spans="1:25" ht="2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" t="s">
        <v>74</v>
      </c>
      <c r="N5" s="9"/>
      <c r="O5" s="9"/>
      <c r="P5" s="9"/>
      <c r="Q5" s="75"/>
      <c r="S5" s="3"/>
      <c r="T5" s="4"/>
      <c r="U5" s="3"/>
      <c r="W5" s="2"/>
      <c r="X5" s="2"/>
      <c r="Y5" s="2"/>
    </row>
    <row r="6" spans="1:25" ht="21" customHeight="1">
      <c r="A6" s="146"/>
      <c r="B6" s="146"/>
      <c r="C6" s="146"/>
      <c r="D6" s="146"/>
      <c r="G6" s="154" t="s">
        <v>123</v>
      </c>
      <c r="H6" s="154"/>
      <c r="I6" s="154"/>
      <c r="K6" s="154" t="s">
        <v>81</v>
      </c>
      <c r="L6" s="154"/>
      <c r="M6" s="154"/>
      <c r="N6" s="146"/>
      <c r="O6" s="146"/>
      <c r="P6" s="146"/>
      <c r="Q6" s="75"/>
      <c r="S6" s="3"/>
      <c r="T6" s="4"/>
      <c r="U6" s="3"/>
      <c r="W6" s="2"/>
      <c r="X6" s="2"/>
      <c r="Y6" s="2"/>
    </row>
    <row r="7" spans="1:25" ht="21" customHeight="1">
      <c r="E7" s="6"/>
      <c r="F7" s="6"/>
      <c r="G7" s="8" t="s">
        <v>185</v>
      </c>
      <c r="H7" s="7"/>
      <c r="I7" s="8" t="s">
        <v>169</v>
      </c>
      <c r="J7" s="6"/>
      <c r="K7" s="8" t="s">
        <v>185</v>
      </c>
      <c r="L7" s="7"/>
      <c r="M7" s="8" t="s">
        <v>169</v>
      </c>
      <c r="N7" s="7"/>
      <c r="U7" s="2"/>
      <c r="W7" s="2"/>
      <c r="X7" s="2"/>
      <c r="Y7" s="2"/>
    </row>
    <row r="8" spans="1:25" ht="21" customHeight="1">
      <c r="A8" s="9" t="s">
        <v>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5"/>
      <c r="U8" s="2"/>
      <c r="W8" s="2"/>
      <c r="X8" s="2"/>
      <c r="Y8" s="2"/>
    </row>
    <row r="9" spans="1:25" ht="21" customHeight="1">
      <c r="A9" s="2" t="s">
        <v>110</v>
      </c>
      <c r="B9" s="14"/>
      <c r="C9" s="14"/>
      <c r="D9" s="14"/>
      <c r="E9" s="14"/>
      <c r="F9" s="14"/>
      <c r="G9" s="16">
        <f>SUM(PL!G27)</f>
        <v>179675</v>
      </c>
      <c r="H9" s="14"/>
      <c r="I9" s="16">
        <f>SUM(PL!I27)</f>
        <v>122165</v>
      </c>
      <c r="J9" s="14"/>
      <c r="K9" s="16">
        <f>SUM(PL!K27)</f>
        <v>164241</v>
      </c>
      <c r="L9" s="14"/>
      <c r="M9" s="16">
        <f>SUM(PL!M27)</f>
        <v>155319</v>
      </c>
      <c r="N9" s="16"/>
      <c r="U9" s="2"/>
      <c r="W9" s="2"/>
      <c r="X9" s="2"/>
      <c r="Y9" s="2"/>
    </row>
    <row r="10" spans="1:25" ht="21" customHeight="1">
      <c r="A10" s="2" t="s">
        <v>66</v>
      </c>
      <c r="B10" s="14"/>
      <c r="C10" s="14"/>
      <c r="D10" s="14"/>
      <c r="E10" s="14"/>
      <c r="F10" s="14"/>
      <c r="G10" s="16"/>
      <c r="H10" s="14"/>
      <c r="I10" s="16"/>
      <c r="J10" s="14"/>
      <c r="K10" s="16"/>
      <c r="L10" s="14"/>
      <c r="M10" s="16"/>
      <c r="N10" s="16"/>
      <c r="U10" s="2"/>
      <c r="W10" s="2"/>
      <c r="X10" s="2"/>
      <c r="Y10" s="2"/>
    </row>
    <row r="11" spans="1:25" ht="21" customHeight="1">
      <c r="A11" s="2" t="s">
        <v>38</v>
      </c>
      <c r="B11" s="14"/>
      <c r="C11" s="14"/>
      <c r="D11" s="14"/>
      <c r="E11" s="14"/>
      <c r="F11" s="14"/>
      <c r="L11" s="14"/>
      <c r="N11" s="16"/>
      <c r="U11" s="2"/>
      <c r="W11" s="2"/>
      <c r="X11" s="2"/>
      <c r="Y11" s="2"/>
    </row>
    <row r="12" spans="1:25" ht="21" customHeight="1">
      <c r="A12" s="2" t="s">
        <v>200</v>
      </c>
      <c r="B12" s="14"/>
      <c r="C12" s="14"/>
      <c r="E12" s="14"/>
      <c r="F12" s="14"/>
      <c r="G12" s="72">
        <v>-39593</v>
      </c>
      <c r="H12" s="143"/>
      <c r="I12" s="72">
        <v>4239</v>
      </c>
      <c r="J12" s="143"/>
      <c r="K12" s="72">
        <v>0</v>
      </c>
      <c r="L12" s="14"/>
      <c r="M12" s="72">
        <v>0</v>
      </c>
      <c r="N12" s="16"/>
      <c r="U12" s="2"/>
      <c r="W12" s="2"/>
      <c r="X12" s="2"/>
      <c r="Y12" s="2"/>
    </row>
    <row r="13" spans="1:25" ht="21" customHeight="1">
      <c r="A13" s="2" t="s">
        <v>171</v>
      </c>
      <c r="B13" s="14"/>
      <c r="C13" s="14"/>
      <c r="D13" s="14"/>
      <c r="E13" s="14"/>
      <c r="F13" s="14"/>
      <c r="G13" s="72">
        <v>757</v>
      </c>
      <c r="H13" s="143"/>
      <c r="I13" s="72">
        <v>2594</v>
      </c>
      <c r="J13" s="143"/>
      <c r="K13" s="72">
        <v>757</v>
      </c>
      <c r="L13" s="14"/>
      <c r="M13" s="72">
        <v>2594</v>
      </c>
      <c r="N13" s="16"/>
      <c r="U13" s="2"/>
      <c r="W13" s="2"/>
      <c r="X13" s="2"/>
      <c r="Y13" s="2"/>
    </row>
    <row r="14" spans="1:25" ht="21" customHeight="1">
      <c r="A14" s="2" t="s">
        <v>39</v>
      </c>
      <c r="B14" s="14"/>
      <c r="C14" s="14"/>
      <c r="D14" s="14"/>
      <c r="E14" s="14"/>
      <c r="F14" s="14"/>
      <c r="G14" s="72">
        <v>123931</v>
      </c>
      <c r="H14" s="143"/>
      <c r="I14" s="72">
        <v>120773</v>
      </c>
      <c r="J14" s="143"/>
      <c r="K14" s="72">
        <v>119263</v>
      </c>
      <c r="L14" s="14"/>
      <c r="M14" s="72">
        <v>116453</v>
      </c>
      <c r="N14" s="16"/>
      <c r="U14" s="2"/>
      <c r="W14" s="2"/>
      <c r="X14" s="2"/>
      <c r="Y14" s="2"/>
    </row>
    <row r="15" spans="1:25" ht="21" customHeight="1">
      <c r="A15" s="2" t="s">
        <v>175</v>
      </c>
      <c r="B15" s="14"/>
      <c r="C15" s="14"/>
      <c r="D15" s="14"/>
      <c r="E15" s="14"/>
      <c r="F15" s="14"/>
      <c r="G15" s="72">
        <v>0</v>
      </c>
      <c r="H15" s="143"/>
      <c r="I15" s="72">
        <v>-11812</v>
      </c>
      <c r="J15" s="143"/>
      <c r="K15" s="72">
        <v>0</v>
      </c>
      <c r="L15" s="14"/>
      <c r="M15" s="72">
        <v>-11812</v>
      </c>
      <c r="N15" s="16"/>
      <c r="U15" s="2"/>
      <c r="W15" s="2"/>
      <c r="X15" s="2"/>
      <c r="Y15" s="2"/>
    </row>
    <row r="16" spans="1:25" ht="21" customHeight="1">
      <c r="A16" s="2" t="s">
        <v>196</v>
      </c>
      <c r="B16" s="14"/>
      <c r="C16" s="14"/>
      <c r="D16" s="14"/>
      <c r="E16" s="14"/>
      <c r="F16" s="14"/>
      <c r="G16" s="72"/>
      <c r="H16" s="143"/>
      <c r="I16" s="72"/>
      <c r="J16" s="143"/>
      <c r="K16" s="72"/>
      <c r="L16" s="14"/>
      <c r="M16" s="72"/>
      <c r="N16" s="16"/>
      <c r="U16" s="2"/>
      <c r="W16" s="2"/>
      <c r="X16" s="2"/>
      <c r="Y16" s="2"/>
    </row>
    <row r="17" spans="1:25" ht="21" customHeight="1">
      <c r="A17" s="2" t="s">
        <v>153</v>
      </c>
      <c r="B17" s="14"/>
      <c r="C17" s="14"/>
      <c r="D17" s="14"/>
      <c r="E17" s="14"/>
      <c r="F17" s="14"/>
      <c r="G17" s="72">
        <v>0</v>
      </c>
      <c r="H17" s="63"/>
      <c r="I17" s="72">
        <v>-1</v>
      </c>
      <c r="J17" s="63"/>
      <c r="K17" s="72">
        <v>0</v>
      </c>
      <c r="M17" s="72">
        <v>-1</v>
      </c>
      <c r="N17" s="16"/>
      <c r="U17" s="2"/>
      <c r="W17" s="2"/>
      <c r="X17" s="2"/>
      <c r="Y17" s="2"/>
    </row>
    <row r="18" spans="1:25" ht="21" customHeight="1">
      <c r="A18" s="13" t="s">
        <v>116</v>
      </c>
      <c r="B18" s="18"/>
      <c r="C18" s="18"/>
      <c r="D18" s="18"/>
      <c r="E18" s="18"/>
      <c r="F18" s="18"/>
      <c r="G18" s="72">
        <v>650</v>
      </c>
      <c r="H18" s="144"/>
      <c r="I18" s="72">
        <v>669</v>
      </c>
      <c r="J18" s="144"/>
      <c r="K18" s="72">
        <v>633</v>
      </c>
      <c r="L18" s="18"/>
      <c r="M18" s="72">
        <v>633</v>
      </c>
      <c r="N18" s="16"/>
      <c r="U18" s="2"/>
      <c r="W18" s="2"/>
      <c r="X18" s="2"/>
      <c r="Y18" s="2"/>
    </row>
    <row r="19" spans="1:25" ht="21" customHeight="1">
      <c r="A19" s="43" t="s">
        <v>141</v>
      </c>
      <c r="B19" s="18"/>
      <c r="C19" s="18"/>
      <c r="D19" s="18"/>
      <c r="E19" s="18"/>
      <c r="F19" s="18"/>
      <c r="G19" s="72">
        <v>-9977</v>
      </c>
      <c r="H19" s="144"/>
      <c r="I19" s="72">
        <v>-5401</v>
      </c>
      <c r="J19" s="144"/>
      <c r="K19" s="72">
        <v>-9977</v>
      </c>
      <c r="L19" s="18"/>
      <c r="M19" s="72">
        <v>-5401</v>
      </c>
      <c r="N19" s="16"/>
    </row>
    <row r="20" spans="1:25" ht="21" customHeight="1">
      <c r="A20" s="43" t="s">
        <v>142</v>
      </c>
      <c r="B20" s="18"/>
      <c r="C20" s="18"/>
      <c r="D20" s="18"/>
      <c r="E20" s="18"/>
      <c r="F20" s="18"/>
      <c r="G20" s="73">
        <v>25404</v>
      </c>
      <c r="H20" s="144"/>
      <c r="I20" s="73">
        <v>24918</v>
      </c>
      <c r="J20" s="144"/>
      <c r="K20" s="73">
        <v>20590</v>
      </c>
      <c r="L20" s="18"/>
      <c r="M20" s="73">
        <v>21794</v>
      </c>
      <c r="N20" s="16"/>
      <c r="U20" s="2"/>
      <c r="W20" s="2"/>
      <c r="X20" s="2"/>
      <c r="Y20" s="2"/>
    </row>
    <row r="21" spans="1:25" ht="21" customHeight="1">
      <c r="A21" s="2" t="s">
        <v>103</v>
      </c>
      <c r="B21" s="18"/>
      <c r="C21" s="18"/>
      <c r="D21" s="18"/>
      <c r="E21" s="18"/>
      <c r="F21" s="18"/>
      <c r="G21" s="72"/>
      <c r="H21" s="144"/>
      <c r="I21" s="72"/>
      <c r="J21" s="144"/>
      <c r="K21" s="72"/>
      <c r="L21" s="16"/>
      <c r="M21" s="72"/>
      <c r="N21" s="16"/>
      <c r="U21" s="2"/>
      <c r="W21" s="2"/>
      <c r="X21" s="2"/>
      <c r="Y21" s="2"/>
    </row>
    <row r="22" spans="1:25" ht="21" customHeight="1">
      <c r="A22" s="2" t="s">
        <v>91</v>
      </c>
      <c r="B22" s="18"/>
      <c r="C22" s="18"/>
      <c r="D22" s="18"/>
      <c r="E22" s="18"/>
      <c r="F22" s="18"/>
      <c r="G22" s="72">
        <f>SUM(G8:G20)</f>
        <v>280847</v>
      </c>
      <c r="H22" s="144"/>
      <c r="I22" s="72">
        <f>SUM(I8:I20)</f>
        <v>258144</v>
      </c>
      <c r="J22" s="144"/>
      <c r="K22" s="72">
        <f>SUM(K8:K20)</f>
        <v>295507</v>
      </c>
      <c r="L22" s="16"/>
      <c r="M22" s="72">
        <f>SUM(M9:M20)</f>
        <v>279579</v>
      </c>
      <c r="N22" s="16"/>
      <c r="U22" s="2"/>
      <c r="W22" s="2"/>
      <c r="X22" s="2"/>
      <c r="Y22" s="2"/>
    </row>
    <row r="23" spans="1:25" ht="21" customHeight="1">
      <c r="A23" s="2" t="s">
        <v>40</v>
      </c>
      <c r="B23" s="18"/>
      <c r="C23" s="18"/>
      <c r="D23" s="18"/>
      <c r="E23" s="18"/>
      <c r="F23" s="18"/>
      <c r="G23" s="72"/>
      <c r="H23" s="144"/>
      <c r="I23" s="72"/>
      <c r="J23" s="144"/>
      <c r="K23" s="72"/>
      <c r="L23" s="16"/>
      <c r="M23" s="72"/>
      <c r="N23" s="16"/>
      <c r="U23" s="2"/>
      <c r="W23" s="2"/>
      <c r="X23" s="2"/>
      <c r="Y23" s="2"/>
    </row>
    <row r="24" spans="1:25" ht="21" customHeight="1">
      <c r="A24" s="2" t="s">
        <v>60</v>
      </c>
      <c r="B24" s="18"/>
      <c r="C24" s="18"/>
      <c r="D24" s="18"/>
      <c r="E24" s="18"/>
      <c r="F24" s="18"/>
      <c r="G24" s="72">
        <v>41697</v>
      </c>
      <c r="H24" s="144"/>
      <c r="I24" s="72">
        <v>-37284</v>
      </c>
      <c r="J24" s="144"/>
      <c r="K24" s="72">
        <v>41715</v>
      </c>
      <c r="L24" s="18"/>
      <c r="M24" s="72">
        <v>-39059</v>
      </c>
      <c r="N24" s="16"/>
      <c r="U24" s="2"/>
      <c r="W24" s="2"/>
      <c r="X24" s="2"/>
      <c r="Y24" s="2"/>
    </row>
    <row r="25" spans="1:25" ht="21" customHeight="1">
      <c r="A25" s="2" t="s">
        <v>143</v>
      </c>
      <c r="B25" s="18"/>
      <c r="C25" s="18"/>
      <c r="D25" s="18"/>
      <c r="E25" s="18"/>
      <c r="F25" s="18"/>
      <c r="G25" s="72">
        <v>464</v>
      </c>
      <c r="H25" s="144"/>
      <c r="I25" s="72">
        <v>-831</v>
      </c>
      <c r="J25" s="144"/>
      <c r="K25" s="72">
        <v>0</v>
      </c>
      <c r="L25" s="18"/>
      <c r="M25" s="72">
        <v>0</v>
      </c>
      <c r="N25" s="16"/>
      <c r="U25" s="2"/>
      <c r="W25" s="2"/>
      <c r="X25" s="2"/>
      <c r="Y25" s="2"/>
    </row>
    <row r="26" spans="1:25" ht="21" customHeight="1">
      <c r="A26" s="2" t="s">
        <v>41</v>
      </c>
      <c r="B26" s="18"/>
      <c r="C26" s="18"/>
      <c r="D26" s="18"/>
      <c r="E26" s="18"/>
      <c r="F26" s="18"/>
      <c r="G26" s="72">
        <v>-2365</v>
      </c>
      <c r="H26" s="144"/>
      <c r="I26" s="72">
        <v>-3036</v>
      </c>
      <c r="J26" s="144"/>
      <c r="K26" s="72">
        <v>-3423</v>
      </c>
      <c r="L26" s="18"/>
      <c r="M26" s="72">
        <v>-4611</v>
      </c>
      <c r="N26" s="16"/>
      <c r="U26" s="2"/>
      <c r="W26" s="2"/>
      <c r="X26" s="2"/>
      <c r="Y26" s="2"/>
    </row>
    <row r="27" spans="1:25" ht="21" customHeight="1">
      <c r="A27" s="2" t="s">
        <v>42</v>
      </c>
      <c r="B27" s="18"/>
      <c r="C27" s="18"/>
      <c r="D27" s="18"/>
      <c r="E27" s="18"/>
      <c r="F27" s="18"/>
      <c r="G27" s="72">
        <v>222</v>
      </c>
      <c r="H27" s="144"/>
      <c r="I27" s="72">
        <v>938</v>
      </c>
      <c r="J27" s="144"/>
      <c r="K27" s="72">
        <v>271</v>
      </c>
      <c r="L27" s="18"/>
      <c r="M27" s="72">
        <v>1095</v>
      </c>
      <c r="N27" s="16"/>
      <c r="U27" s="2"/>
      <c r="W27" s="2"/>
      <c r="X27" s="2"/>
      <c r="Y27" s="2"/>
    </row>
    <row r="28" spans="1:25" ht="21" customHeight="1">
      <c r="A28" s="2" t="s">
        <v>101</v>
      </c>
      <c r="B28" s="18"/>
      <c r="C28" s="18"/>
      <c r="D28" s="18"/>
      <c r="E28" s="18"/>
      <c r="F28" s="18"/>
      <c r="G28" s="72">
        <v>0</v>
      </c>
      <c r="H28" s="144"/>
      <c r="I28" s="72">
        <v>164</v>
      </c>
      <c r="J28" s="144"/>
      <c r="K28" s="72">
        <v>0</v>
      </c>
      <c r="L28" s="18"/>
      <c r="M28" s="72">
        <v>164</v>
      </c>
      <c r="N28" s="16"/>
      <c r="U28" s="2"/>
      <c r="W28" s="2"/>
      <c r="X28" s="2"/>
      <c r="Y28" s="2"/>
    </row>
    <row r="29" spans="1:25" ht="21" customHeight="1">
      <c r="A29" s="2" t="s">
        <v>43</v>
      </c>
      <c r="B29" s="18"/>
      <c r="C29" s="18"/>
      <c r="D29" s="18"/>
      <c r="E29" s="18"/>
      <c r="F29" s="18"/>
      <c r="G29" s="129"/>
      <c r="H29" s="144"/>
      <c r="I29" s="129"/>
      <c r="J29" s="144"/>
      <c r="K29" s="129"/>
      <c r="L29" s="18"/>
      <c r="M29" s="129"/>
      <c r="N29" s="16"/>
    </row>
    <row r="30" spans="1:25" ht="21" customHeight="1">
      <c r="A30" s="2" t="s">
        <v>61</v>
      </c>
      <c r="B30" s="18"/>
      <c r="C30" s="18"/>
      <c r="D30" s="18"/>
      <c r="E30" s="18"/>
      <c r="F30" s="18"/>
      <c r="G30" s="72">
        <v>-6871</v>
      </c>
      <c r="H30" s="144"/>
      <c r="I30" s="72">
        <v>-4907</v>
      </c>
      <c r="J30" s="144"/>
      <c r="K30" s="72">
        <v>-5306</v>
      </c>
      <c r="L30" s="18"/>
      <c r="M30" s="72">
        <v>-10303</v>
      </c>
      <c r="N30" s="16"/>
    </row>
    <row r="31" spans="1:25" ht="21" customHeight="1">
      <c r="A31" s="2" t="s">
        <v>44</v>
      </c>
      <c r="B31" s="18"/>
      <c r="C31" s="18"/>
      <c r="D31" s="18"/>
      <c r="E31" s="18"/>
      <c r="F31" s="18"/>
      <c r="G31" s="72">
        <v>1181</v>
      </c>
      <c r="H31" s="144"/>
      <c r="I31" s="72">
        <v>19077</v>
      </c>
      <c r="J31" s="144"/>
      <c r="K31" s="72">
        <v>792</v>
      </c>
      <c r="L31" s="18"/>
      <c r="M31" s="72">
        <v>20215</v>
      </c>
      <c r="N31" s="16"/>
    </row>
    <row r="32" spans="1:25" ht="21" customHeight="1">
      <c r="A32" s="2" t="s">
        <v>78</v>
      </c>
      <c r="B32" s="18"/>
      <c r="C32" s="18"/>
      <c r="D32" s="18"/>
      <c r="E32" s="18"/>
      <c r="F32" s="18"/>
      <c r="G32" s="72">
        <v>-410</v>
      </c>
      <c r="H32" s="144"/>
      <c r="I32" s="72">
        <v>8098</v>
      </c>
      <c r="J32" s="144"/>
      <c r="K32" s="72">
        <v>-410</v>
      </c>
      <c r="L32" s="18"/>
      <c r="M32" s="72">
        <v>8098</v>
      </c>
      <c r="N32" s="16"/>
    </row>
    <row r="33" spans="1:25" ht="21" customHeight="1">
      <c r="A33" s="2" t="s">
        <v>114</v>
      </c>
      <c r="B33" s="18"/>
      <c r="C33" s="18"/>
      <c r="D33" s="18"/>
      <c r="E33" s="18"/>
      <c r="F33" s="18"/>
      <c r="G33" s="72">
        <v>-587</v>
      </c>
      <c r="H33" s="144"/>
      <c r="I33" s="72">
        <v>-1541</v>
      </c>
      <c r="J33" s="144"/>
      <c r="K33" s="72">
        <v>-587</v>
      </c>
      <c r="L33" s="18"/>
      <c r="M33" s="72">
        <v>-1541</v>
      </c>
      <c r="N33" s="16"/>
    </row>
    <row r="34" spans="1:25" ht="21" customHeight="1">
      <c r="A34" s="2" t="s">
        <v>45</v>
      </c>
      <c r="B34" s="18"/>
      <c r="C34" s="18"/>
      <c r="D34" s="18"/>
      <c r="E34" s="18"/>
      <c r="F34" s="18"/>
      <c r="G34" s="73">
        <v>-3483</v>
      </c>
      <c r="H34" s="144"/>
      <c r="I34" s="73">
        <v>451</v>
      </c>
      <c r="J34" s="144"/>
      <c r="K34" s="73">
        <v>-4434</v>
      </c>
      <c r="L34" s="18"/>
      <c r="M34" s="73">
        <v>-1035</v>
      </c>
      <c r="N34" s="16"/>
    </row>
    <row r="35" spans="1:25" ht="21" customHeight="1">
      <c r="A35" s="2" t="s">
        <v>37</v>
      </c>
      <c r="B35" s="18"/>
      <c r="C35" s="18"/>
      <c r="D35" s="18"/>
      <c r="E35" s="18"/>
      <c r="F35" s="18"/>
      <c r="G35" s="72">
        <f>SUM(G22:G34)</f>
        <v>310695</v>
      </c>
      <c r="H35" s="144"/>
      <c r="I35" s="72">
        <f>SUM(I22:I34)</f>
        <v>239273</v>
      </c>
      <c r="J35" s="144"/>
      <c r="K35" s="72">
        <f>SUM(K22:K34)</f>
        <v>324125</v>
      </c>
      <c r="L35" s="16"/>
      <c r="M35" s="72">
        <f>SUM(M22:M34)</f>
        <v>252602</v>
      </c>
      <c r="N35" s="16"/>
    </row>
    <row r="36" spans="1:25" ht="21" customHeight="1">
      <c r="A36" s="2" t="s">
        <v>156</v>
      </c>
      <c r="B36" s="18"/>
      <c r="C36" s="18"/>
      <c r="D36" s="18"/>
      <c r="E36" s="18"/>
      <c r="F36" s="18"/>
      <c r="G36" s="72">
        <v>-13042</v>
      </c>
      <c r="H36" s="144"/>
      <c r="I36" s="72">
        <v>-11734</v>
      </c>
      <c r="J36" s="144"/>
      <c r="K36" s="72">
        <v>-13042</v>
      </c>
      <c r="L36" s="18"/>
      <c r="M36" s="72">
        <v>-11734</v>
      </c>
      <c r="N36" s="16"/>
    </row>
    <row r="37" spans="1:25" ht="21" customHeight="1">
      <c r="A37" s="9" t="s">
        <v>94</v>
      </c>
      <c r="B37" s="18"/>
      <c r="C37" s="18"/>
      <c r="D37" s="18"/>
      <c r="E37" s="18"/>
      <c r="F37" s="18"/>
      <c r="G37" s="133">
        <f>SUM(G35:G36)</f>
        <v>297653</v>
      </c>
      <c r="H37" s="144"/>
      <c r="I37" s="133">
        <f>SUM(I35:I36)</f>
        <v>227539</v>
      </c>
      <c r="J37" s="144"/>
      <c r="K37" s="133">
        <f>SUM(K35:K36)</f>
        <v>311083</v>
      </c>
      <c r="L37" s="16"/>
      <c r="M37" s="133">
        <f>SUM(M35:M36)</f>
        <v>240868</v>
      </c>
      <c r="N37" s="16"/>
    </row>
    <row r="38" spans="1:25" ht="21" customHeight="1">
      <c r="B38" s="18"/>
      <c r="C38" s="18"/>
      <c r="D38" s="18"/>
      <c r="E38" s="18"/>
      <c r="F38" s="18"/>
      <c r="N38" s="16"/>
    </row>
    <row r="39" spans="1:25" ht="21" customHeight="1">
      <c r="A39" s="2" t="s">
        <v>11</v>
      </c>
      <c r="B39" s="18"/>
      <c r="C39" s="18"/>
      <c r="D39" s="18"/>
      <c r="E39" s="18"/>
      <c r="F39" s="18"/>
      <c r="L39" s="18"/>
    </row>
    <row r="40" spans="1:25" ht="21" customHeight="1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25" ht="21" customHeight="1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25" ht="21" customHeight="1">
      <c r="A42" s="42"/>
      <c r="B42" s="42"/>
      <c r="C42" s="42"/>
      <c r="D42" s="43" t="s">
        <v>87</v>
      </c>
      <c r="E42" s="43"/>
      <c r="F42" s="44"/>
      <c r="H42" s="42"/>
      <c r="I42" s="42"/>
      <c r="J42" s="42"/>
      <c r="K42" s="42"/>
      <c r="L42" s="42"/>
      <c r="M42" s="43" t="s">
        <v>87</v>
      </c>
      <c r="N42" s="43"/>
      <c r="P42" s="23"/>
      <c r="R42" s="75"/>
      <c r="U42" s="2"/>
      <c r="W42" s="2"/>
      <c r="X42" s="2"/>
      <c r="Y42" s="2"/>
    </row>
    <row r="43" spans="1:25" ht="21" customHeight="1">
      <c r="A43" s="153" t="s">
        <v>88</v>
      </c>
      <c r="B43" s="153"/>
      <c r="C43" s="153"/>
      <c r="D43" s="13"/>
      <c r="E43" s="13"/>
      <c r="H43" s="153" t="s">
        <v>89</v>
      </c>
      <c r="I43" s="153"/>
      <c r="J43" s="153"/>
      <c r="K43" s="153"/>
      <c r="L43" s="153"/>
      <c r="M43" s="13"/>
      <c r="N43" s="13"/>
      <c r="O43" s="13"/>
      <c r="R43" s="75"/>
      <c r="U43" s="2"/>
      <c r="W43" s="2"/>
      <c r="X43" s="2"/>
      <c r="Y43" s="2"/>
    </row>
    <row r="44" spans="1:25" s="9" customFormat="1" ht="21" customHeight="1">
      <c r="M44" s="5" t="s">
        <v>84</v>
      </c>
      <c r="Q44" s="65"/>
      <c r="S44" s="33"/>
      <c r="T44" s="34"/>
      <c r="U44" s="33"/>
    </row>
    <row r="45" spans="1:25" ht="21" customHeight="1">
      <c r="A45" s="151" t="s">
        <v>188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9"/>
      <c r="M45" s="9"/>
      <c r="N45" s="9"/>
      <c r="O45" s="9"/>
      <c r="P45" s="9"/>
      <c r="Q45" s="75"/>
      <c r="S45" s="3"/>
      <c r="T45" s="4"/>
      <c r="U45" s="3"/>
      <c r="W45" s="2"/>
      <c r="X45" s="2"/>
      <c r="Y45" s="2"/>
    </row>
    <row r="46" spans="1:25" ht="21" customHeight="1">
      <c r="A46" s="9" t="s">
        <v>83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5"/>
      <c r="S46" s="3"/>
      <c r="T46" s="4"/>
      <c r="U46" s="3"/>
      <c r="W46" s="2"/>
      <c r="X46" s="2"/>
      <c r="Y46" s="2"/>
    </row>
    <row r="47" spans="1:25" ht="21" customHeight="1">
      <c r="A47" s="9" t="s">
        <v>182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5"/>
      <c r="S47" s="3"/>
      <c r="T47" s="4"/>
      <c r="U47" s="3"/>
      <c r="W47" s="2"/>
      <c r="X47" s="2"/>
      <c r="Y47" s="2"/>
    </row>
    <row r="48" spans="1:25" ht="21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5" t="s">
        <v>74</v>
      </c>
      <c r="N48" s="9"/>
      <c r="O48" s="9"/>
      <c r="P48" s="9"/>
      <c r="Q48" s="75"/>
      <c r="S48" s="3"/>
      <c r="T48" s="4"/>
      <c r="U48" s="3"/>
      <c r="W48" s="2"/>
      <c r="X48" s="2"/>
      <c r="Y48" s="2"/>
    </row>
    <row r="49" spans="1:25" ht="21" customHeight="1">
      <c r="A49" s="146"/>
      <c r="B49" s="146"/>
      <c r="C49" s="146"/>
      <c r="D49" s="146"/>
      <c r="G49" s="154" t="s">
        <v>123</v>
      </c>
      <c r="H49" s="154"/>
      <c r="I49" s="154"/>
      <c r="K49" s="154" t="s">
        <v>81</v>
      </c>
      <c r="L49" s="154"/>
      <c r="M49" s="154"/>
      <c r="N49" s="146"/>
      <c r="O49" s="146"/>
      <c r="P49" s="146"/>
      <c r="Q49" s="75"/>
      <c r="S49" s="3"/>
      <c r="T49" s="4"/>
      <c r="U49" s="3"/>
      <c r="W49" s="2"/>
      <c r="X49" s="2"/>
      <c r="Y49" s="2"/>
    </row>
    <row r="50" spans="1:25" ht="21" customHeight="1">
      <c r="E50" s="6"/>
      <c r="F50" s="6"/>
      <c r="G50" s="8" t="s">
        <v>185</v>
      </c>
      <c r="H50" s="7"/>
      <c r="I50" s="8" t="s">
        <v>169</v>
      </c>
      <c r="J50" s="6"/>
      <c r="K50" s="8" t="s">
        <v>185</v>
      </c>
      <c r="L50" s="7"/>
      <c r="M50" s="8" t="s">
        <v>169</v>
      </c>
      <c r="N50" s="7"/>
      <c r="U50" s="2"/>
      <c r="W50" s="2"/>
      <c r="X50" s="2"/>
      <c r="Y50" s="2"/>
    </row>
    <row r="51" spans="1:25" ht="21" customHeight="1">
      <c r="A51" s="9" t="s">
        <v>46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9"/>
      <c r="N51" s="20"/>
    </row>
    <row r="52" spans="1:25" ht="21" customHeight="1">
      <c r="A52" s="2" t="s">
        <v>144</v>
      </c>
      <c r="B52" s="18"/>
      <c r="C52" s="18"/>
      <c r="D52" s="18"/>
      <c r="E52" s="18"/>
      <c r="F52" s="18"/>
      <c r="G52" s="72">
        <v>-161</v>
      </c>
      <c r="H52" s="144"/>
      <c r="I52" s="72">
        <v>-133004</v>
      </c>
      <c r="J52" s="144"/>
      <c r="K52" s="72">
        <v>-161</v>
      </c>
      <c r="L52" s="18"/>
      <c r="M52" s="72">
        <v>-133004</v>
      </c>
      <c r="N52" s="20"/>
    </row>
    <row r="53" spans="1:25" ht="21" customHeight="1">
      <c r="A53" s="2" t="s">
        <v>197</v>
      </c>
      <c r="B53" s="18"/>
      <c r="C53" s="18"/>
      <c r="D53" s="18"/>
      <c r="E53" s="18"/>
      <c r="F53" s="18"/>
      <c r="G53" s="72">
        <v>3</v>
      </c>
      <c r="H53" s="144"/>
      <c r="I53" s="72">
        <v>-448</v>
      </c>
      <c r="J53" s="144"/>
      <c r="K53" s="72">
        <v>0</v>
      </c>
      <c r="L53" s="18"/>
      <c r="M53" s="72">
        <v>0</v>
      </c>
      <c r="N53" s="20"/>
    </row>
    <row r="54" spans="1:25" ht="21" customHeight="1">
      <c r="A54" s="2" t="s">
        <v>149</v>
      </c>
      <c r="B54" s="18"/>
      <c r="C54" s="18"/>
      <c r="D54" s="18"/>
      <c r="E54" s="18"/>
      <c r="F54" s="18"/>
      <c r="G54" s="72">
        <v>0</v>
      </c>
      <c r="H54" s="144"/>
      <c r="I54" s="72">
        <v>1</v>
      </c>
      <c r="J54" s="144"/>
      <c r="K54" s="72">
        <v>0</v>
      </c>
      <c r="M54" s="72">
        <v>1</v>
      </c>
      <c r="N54" s="16"/>
    </row>
    <row r="55" spans="1:25" ht="21" customHeight="1">
      <c r="A55" s="2" t="s">
        <v>176</v>
      </c>
      <c r="B55" s="18"/>
      <c r="C55" s="18"/>
      <c r="D55" s="18"/>
      <c r="E55" s="18"/>
      <c r="F55" s="18"/>
      <c r="G55" s="72">
        <v>-160292</v>
      </c>
      <c r="H55" s="144"/>
      <c r="I55" s="72">
        <v>-73858</v>
      </c>
      <c r="J55" s="144"/>
      <c r="K55" s="72">
        <v>-160292</v>
      </c>
      <c r="M55" s="72">
        <v>-73858</v>
      </c>
      <c r="N55" s="16"/>
    </row>
    <row r="56" spans="1:25" ht="21" customHeight="1">
      <c r="A56" s="2" t="s">
        <v>47</v>
      </c>
      <c r="B56" s="18"/>
      <c r="C56" s="18"/>
      <c r="D56" s="18"/>
      <c r="E56" s="18"/>
      <c r="F56" s="18"/>
    </row>
    <row r="57" spans="1:25" ht="21" customHeight="1">
      <c r="A57" s="2" t="s">
        <v>150</v>
      </c>
      <c r="B57" s="18"/>
      <c r="C57" s="18"/>
      <c r="D57" s="18"/>
      <c r="E57" s="18"/>
      <c r="F57" s="18"/>
      <c r="G57" s="72">
        <v>-4045</v>
      </c>
      <c r="H57" s="144"/>
      <c r="I57" s="72">
        <v>-4877</v>
      </c>
      <c r="J57" s="144"/>
      <c r="K57" s="72">
        <v>-3606</v>
      </c>
      <c r="L57" s="18"/>
      <c r="M57" s="72">
        <v>-4214</v>
      </c>
      <c r="N57" s="16"/>
    </row>
    <row r="58" spans="1:25" ht="21" customHeight="1">
      <c r="A58" s="2" t="s">
        <v>148</v>
      </c>
      <c r="B58" s="18"/>
      <c r="C58" s="18"/>
      <c r="D58" s="18"/>
      <c r="E58" s="18"/>
      <c r="F58" s="18"/>
      <c r="G58" s="72">
        <v>4418</v>
      </c>
      <c r="H58" s="144"/>
      <c r="I58" s="72">
        <v>2529</v>
      </c>
      <c r="J58" s="144"/>
      <c r="K58" s="72">
        <v>4418</v>
      </c>
      <c r="L58" s="18"/>
      <c r="M58" s="72">
        <v>2529</v>
      </c>
      <c r="N58" s="16"/>
    </row>
    <row r="59" spans="1:25" ht="21" customHeight="1">
      <c r="A59" s="9" t="s">
        <v>102</v>
      </c>
      <c r="B59" s="18"/>
      <c r="C59" s="18"/>
      <c r="D59" s="18"/>
      <c r="E59" s="18"/>
      <c r="F59" s="18"/>
      <c r="G59" s="130">
        <f>SUM(G52:G58)</f>
        <v>-160077</v>
      </c>
      <c r="H59" s="18"/>
      <c r="I59" s="130">
        <f>SUM(I52:I58)</f>
        <v>-209657</v>
      </c>
      <c r="J59" s="18"/>
      <c r="K59" s="133">
        <f>SUM(K52:K58)</f>
        <v>-159641</v>
      </c>
      <c r="L59" s="16"/>
      <c r="M59" s="133">
        <f>SUM(M52:M58)</f>
        <v>-208546</v>
      </c>
      <c r="N59" s="16"/>
    </row>
    <row r="60" spans="1:25" ht="21" customHeight="1">
      <c r="A60" s="9" t="s">
        <v>48</v>
      </c>
      <c r="B60" s="18"/>
      <c r="C60" s="18"/>
      <c r="D60" s="18"/>
      <c r="E60" s="18"/>
      <c r="F60" s="18"/>
      <c r="G60" s="17"/>
      <c r="H60" s="18"/>
      <c r="I60" s="17"/>
      <c r="J60" s="18"/>
      <c r="K60" s="72"/>
      <c r="L60" s="16"/>
      <c r="M60" s="72"/>
      <c r="N60" s="16"/>
    </row>
    <row r="61" spans="1:25" ht="21" customHeight="1">
      <c r="A61" s="2" t="s">
        <v>151</v>
      </c>
      <c r="B61" s="18"/>
      <c r="C61" s="18"/>
      <c r="D61" s="18"/>
      <c r="E61" s="18"/>
      <c r="F61" s="18"/>
      <c r="G61" s="72">
        <v>-119</v>
      </c>
      <c r="H61" s="144"/>
      <c r="I61" s="72">
        <v>0</v>
      </c>
      <c r="J61" s="144"/>
      <c r="K61" s="72">
        <v>0</v>
      </c>
      <c r="L61" s="16"/>
      <c r="M61" s="72">
        <v>0</v>
      </c>
      <c r="N61" s="16"/>
    </row>
    <row r="62" spans="1:25" ht="21" customHeight="1">
      <c r="A62" s="2" t="s">
        <v>165</v>
      </c>
      <c r="B62" s="18"/>
      <c r="C62" s="18"/>
      <c r="D62" s="18"/>
      <c r="E62" s="18"/>
      <c r="F62" s="18"/>
      <c r="G62" s="72">
        <v>23400</v>
      </c>
      <c r="H62" s="144"/>
      <c r="I62" s="72">
        <v>17000</v>
      </c>
      <c r="J62" s="144"/>
      <c r="K62" s="72">
        <v>0</v>
      </c>
      <c r="L62" s="17"/>
      <c r="M62" s="72">
        <v>0</v>
      </c>
      <c r="N62" s="16"/>
    </row>
    <row r="63" spans="1:25" ht="21" customHeight="1">
      <c r="A63" s="2" t="s">
        <v>172</v>
      </c>
      <c r="B63" s="18"/>
      <c r="C63" s="18"/>
      <c r="D63" s="18"/>
      <c r="E63" s="18"/>
      <c r="F63" s="18"/>
      <c r="G63" s="72">
        <v>0</v>
      </c>
      <c r="H63" s="144"/>
      <c r="I63" s="72">
        <v>63000</v>
      </c>
      <c r="J63" s="144"/>
      <c r="K63" s="72">
        <v>0</v>
      </c>
      <c r="L63" s="17"/>
      <c r="M63" s="72">
        <v>63000</v>
      </c>
      <c r="N63" s="16"/>
    </row>
    <row r="64" spans="1:25" ht="21" customHeight="1">
      <c r="A64" s="2" t="s">
        <v>173</v>
      </c>
      <c r="B64" s="18"/>
      <c r="C64" s="18"/>
      <c r="D64" s="18"/>
      <c r="E64" s="18"/>
      <c r="F64" s="18"/>
      <c r="G64" s="72">
        <v>-31530</v>
      </c>
      <c r="H64" s="144"/>
      <c r="I64" s="72">
        <v>-600</v>
      </c>
      <c r="J64" s="144"/>
      <c r="K64" s="72">
        <v>-24990</v>
      </c>
      <c r="L64" s="17"/>
      <c r="M64" s="72">
        <v>0</v>
      </c>
      <c r="N64" s="16"/>
    </row>
    <row r="65" spans="1:14" ht="21" customHeight="1">
      <c r="A65" s="2" t="s">
        <v>145</v>
      </c>
      <c r="B65" s="18"/>
      <c r="C65" s="18"/>
      <c r="D65" s="18"/>
      <c r="E65" s="18"/>
      <c r="F65" s="18"/>
      <c r="G65" s="72">
        <v>-56407</v>
      </c>
      <c r="H65" s="144"/>
      <c r="I65" s="72">
        <v>-57207</v>
      </c>
      <c r="J65" s="144"/>
      <c r="K65" s="72">
        <v>-56407</v>
      </c>
      <c r="L65" s="18"/>
      <c r="M65" s="72">
        <v>-57207</v>
      </c>
      <c r="N65" s="16"/>
    </row>
    <row r="66" spans="1:14" ht="21" customHeight="1">
      <c r="A66" s="2" t="s">
        <v>146</v>
      </c>
      <c r="B66" s="18"/>
      <c r="C66" s="18"/>
      <c r="D66" s="18"/>
      <c r="E66" s="18"/>
      <c r="F66" s="18"/>
      <c r="G66" s="72">
        <v>-22472</v>
      </c>
      <c r="H66" s="144"/>
      <c r="I66" s="72">
        <v>-23479</v>
      </c>
      <c r="J66" s="144"/>
      <c r="K66" s="72">
        <v>-19580</v>
      </c>
      <c r="L66" s="18"/>
      <c r="M66" s="72">
        <v>-20867</v>
      </c>
      <c r="N66" s="16"/>
    </row>
    <row r="67" spans="1:14" ht="21" customHeight="1">
      <c r="A67" s="9" t="s">
        <v>97</v>
      </c>
      <c r="B67" s="18"/>
      <c r="C67" s="18"/>
      <c r="D67" s="18"/>
      <c r="E67" s="18"/>
      <c r="F67" s="18"/>
      <c r="G67" s="133">
        <f>SUM(G61:G66)</f>
        <v>-87128</v>
      </c>
      <c r="H67" s="144"/>
      <c r="I67" s="133">
        <f>SUM(I61:I66)</f>
        <v>-1286</v>
      </c>
      <c r="J67" s="144"/>
      <c r="K67" s="133">
        <f>SUM(K61:K66)</f>
        <v>-100977</v>
      </c>
      <c r="L67" s="16"/>
      <c r="M67" s="130">
        <f>SUM(M61:M66)</f>
        <v>-15074</v>
      </c>
      <c r="N67" s="16"/>
    </row>
    <row r="68" spans="1:14" ht="21" customHeight="1">
      <c r="A68" s="9" t="s">
        <v>147</v>
      </c>
      <c r="B68" s="18"/>
      <c r="C68" s="18"/>
      <c r="D68" s="18"/>
      <c r="E68" s="18"/>
      <c r="F68" s="18"/>
      <c r="G68" s="16">
        <f>SUM(G37,G59,G67)</f>
        <v>50448</v>
      </c>
      <c r="H68" s="144"/>
      <c r="I68" s="16">
        <f>SUM(I37,I59,I67)</f>
        <v>16596</v>
      </c>
      <c r="J68" s="144"/>
      <c r="K68" s="16">
        <f>SUM(K37,K59,K67)</f>
        <v>50465</v>
      </c>
      <c r="L68" s="16"/>
      <c r="M68" s="16">
        <f>SUM(M37,M59,M67)</f>
        <v>17248</v>
      </c>
      <c r="N68" s="16"/>
    </row>
    <row r="69" spans="1:14" ht="21" customHeight="1">
      <c r="A69" s="2" t="s">
        <v>79</v>
      </c>
      <c r="B69" s="18"/>
      <c r="C69" s="18"/>
      <c r="D69" s="18"/>
      <c r="E69" s="18"/>
      <c r="F69" s="18"/>
      <c r="G69" s="72">
        <v>334674</v>
      </c>
      <c r="H69" s="144"/>
      <c r="I69" s="72">
        <v>211533</v>
      </c>
      <c r="J69" s="144"/>
      <c r="K69" s="72">
        <v>334603</v>
      </c>
      <c r="L69" s="18"/>
      <c r="M69" s="72">
        <v>210683</v>
      </c>
      <c r="N69" s="16"/>
    </row>
    <row r="70" spans="1:14" ht="21" customHeight="1" thickBot="1">
      <c r="A70" s="9" t="s">
        <v>80</v>
      </c>
      <c r="B70" s="18"/>
      <c r="C70" s="18"/>
      <c r="D70" s="18"/>
      <c r="E70" s="18"/>
      <c r="F70" s="18"/>
      <c r="G70" s="21">
        <f>SUM(G68:G69)</f>
        <v>385122</v>
      </c>
      <c r="H70" s="144"/>
      <c r="I70" s="21">
        <f>SUM(I68:I69)</f>
        <v>228129</v>
      </c>
      <c r="J70" s="144"/>
      <c r="K70" s="21">
        <f>SUM(K68:K69)</f>
        <v>385068</v>
      </c>
      <c r="L70" s="16"/>
      <c r="M70" s="21">
        <f>SUM(M68:M69)</f>
        <v>227931</v>
      </c>
      <c r="N70" s="16"/>
    </row>
    <row r="71" spans="1:14" ht="21" customHeight="1" thickTop="1">
      <c r="B71" s="18"/>
      <c r="C71" s="18"/>
      <c r="D71" s="18"/>
      <c r="E71" s="18"/>
      <c r="F71" s="18"/>
      <c r="G71" s="16">
        <f>SUM(G70-BS!G11)</f>
        <v>0</v>
      </c>
      <c r="H71" s="18"/>
      <c r="I71" s="16"/>
      <c r="J71" s="18"/>
      <c r="K71" s="16">
        <f>SUM(K70-BS!K11)</f>
        <v>0</v>
      </c>
      <c r="L71" s="16"/>
      <c r="M71" s="16"/>
      <c r="N71" s="16"/>
    </row>
    <row r="72" spans="1:14" ht="21" customHeight="1">
      <c r="A72" s="9" t="s">
        <v>49</v>
      </c>
      <c r="B72" s="18"/>
      <c r="C72" s="18"/>
      <c r="D72" s="18"/>
      <c r="E72" s="18"/>
      <c r="F72" s="18"/>
      <c r="G72" s="16"/>
      <c r="H72" s="18"/>
      <c r="I72" s="16"/>
      <c r="J72" s="18"/>
      <c r="K72" s="16"/>
      <c r="L72" s="16"/>
      <c r="M72" s="16"/>
      <c r="N72" s="16"/>
    </row>
    <row r="73" spans="1:14" ht="21" customHeight="1">
      <c r="A73" s="2" t="s">
        <v>98</v>
      </c>
      <c r="B73" s="18"/>
      <c r="C73" s="18"/>
      <c r="D73" s="18"/>
      <c r="E73" s="18"/>
      <c r="F73" s="18"/>
      <c r="G73" s="16"/>
      <c r="H73" s="18"/>
      <c r="I73" s="16"/>
      <c r="J73" s="18"/>
      <c r="K73" s="16"/>
      <c r="L73" s="16"/>
      <c r="M73" s="16"/>
    </row>
    <row r="74" spans="1:14" ht="21" customHeight="1">
      <c r="A74" s="2" t="s">
        <v>93</v>
      </c>
      <c r="B74" s="18"/>
      <c r="C74" s="18"/>
      <c r="D74" s="18"/>
      <c r="E74" s="18"/>
      <c r="F74" s="18"/>
    </row>
    <row r="75" spans="1:14" ht="21" customHeight="1">
      <c r="A75" s="2" t="s">
        <v>92</v>
      </c>
      <c r="B75" s="18"/>
      <c r="C75" s="18"/>
      <c r="D75" s="18"/>
      <c r="E75" s="18"/>
      <c r="F75" s="18"/>
      <c r="G75" s="72">
        <v>115393</v>
      </c>
      <c r="H75" s="144"/>
      <c r="I75" s="72">
        <v>774</v>
      </c>
      <c r="J75" s="144"/>
      <c r="K75" s="72">
        <v>115393</v>
      </c>
      <c r="L75" s="18"/>
      <c r="M75" s="72">
        <v>774</v>
      </c>
      <c r="N75" s="17"/>
    </row>
    <row r="76" spans="1:14" ht="21" customHeight="1">
      <c r="A76" s="2" t="s">
        <v>152</v>
      </c>
      <c r="B76" s="18"/>
      <c r="C76" s="18"/>
      <c r="D76" s="18"/>
      <c r="E76" s="18"/>
      <c r="F76" s="18"/>
      <c r="G76" s="72">
        <v>12124</v>
      </c>
      <c r="H76" s="144"/>
      <c r="I76" s="72">
        <v>9110</v>
      </c>
      <c r="J76" s="144"/>
      <c r="K76" s="72">
        <v>12124</v>
      </c>
      <c r="L76" s="18"/>
      <c r="M76" s="72">
        <v>9110</v>
      </c>
      <c r="N76" s="17"/>
    </row>
    <row r="77" spans="1:14" ht="21" customHeight="1">
      <c r="A77" s="2" t="s">
        <v>198</v>
      </c>
      <c r="B77" s="18"/>
      <c r="C77" s="18"/>
      <c r="D77" s="18"/>
      <c r="E77" s="18"/>
      <c r="F77" s="18"/>
      <c r="G77" s="72">
        <v>4863</v>
      </c>
      <c r="H77" s="144"/>
      <c r="I77" s="72">
        <v>0</v>
      </c>
      <c r="J77" s="144"/>
      <c r="K77" s="72">
        <v>4863</v>
      </c>
      <c r="L77" s="18"/>
      <c r="M77" s="72">
        <v>0</v>
      </c>
      <c r="N77" s="17"/>
    </row>
    <row r="78" spans="1:14" ht="21" customHeight="1">
      <c r="A78" s="2" t="s">
        <v>174</v>
      </c>
      <c r="B78" s="18"/>
      <c r="C78" s="18"/>
      <c r="D78" s="18"/>
      <c r="E78" s="18"/>
      <c r="F78" s="18"/>
      <c r="G78" s="72">
        <v>0</v>
      </c>
      <c r="H78" s="144"/>
      <c r="I78" s="72">
        <v>130130</v>
      </c>
      <c r="J78" s="144"/>
      <c r="K78" s="72">
        <v>0</v>
      </c>
      <c r="L78" s="18"/>
      <c r="M78" s="72">
        <v>130130</v>
      </c>
      <c r="N78" s="17"/>
    </row>
    <row r="79" spans="1:14" ht="21" customHeight="1">
      <c r="A79" s="2" t="s">
        <v>177</v>
      </c>
      <c r="B79" s="18"/>
      <c r="C79" s="18"/>
      <c r="D79" s="18"/>
      <c r="E79" s="18"/>
      <c r="F79" s="18"/>
      <c r="G79" s="72">
        <v>0</v>
      </c>
      <c r="H79" s="144"/>
      <c r="I79" s="72">
        <v>118318</v>
      </c>
      <c r="J79" s="144"/>
      <c r="K79" s="72">
        <v>0</v>
      </c>
      <c r="L79" s="18"/>
      <c r="M79" s="72">
        <v>118318</v>
      </c>
      <c r="N79" s="17"/>
    </row>
    <row r="80" spans="1:14" ht="21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7"/>
    </row>
    <row r="81" spans="1:25" ht="21" customHeight="1">
      <c r="A81" s="2" t="s">
        <v>11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spans="1:25" ht="21" customHeight="1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25" ht="21" customHeight="1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1:25" ht="21" customHeight="1">
      <c r="A84" s="42"/>
      <c r="B84" s="42"/>
      <c r="C84" s="42"/>
      <c r="D84" s="43" t="s">
        <v>87</v>
      </c>
      <c r="E84" s="43"/>
      <c r="F84" s="44"/>
      <c r="H84" s="42"/>
      <c r="I84" s="42"/>
      <c r="J84" s="42"/>
      <c r="K84" s="42"/>
      <c r="L84" s="42"/>
      <c r="M84" s="43" t="s">
        <v>87</v>
      </c>
      <c r="N84" s="43"/>
      <c r="P84" s="23"/>
      <c r="R84" s="75"/>
      <c r="U84" s="2"/>
      <c r="W84" s="2"/>
      <c r="X84" s="2"/>
      <c r="Y84" s="2"/>
    </row>
    <row r="85" spans="1:25" ht="21" customHeight="1">
      <c r="A85" s="153" t="s">
        <v>88</v>
      </c>
      <c r="B85" s="153"/>
      <c r="C85" s="153"/>
      <c r="D85" s="13"/>
      <c r="E85" s="13"/>
      <c r="H85" s="153" t="s">
        <v>89</v>
      </c>
      <c r="I85" s="153"/>
      <c r="J85" s="153"/>
      <c r="K85" s="153"/>
      <c r="L85" s="153"/>
      <c r="M85" s="13"/>
      <c r="N85" s="13"/>
      <c r="O85" s="13"/>
      <c r="R85" s="75"/>
      <c r="U85" s="2"/>
      <c r="W85" s="2"/>
      <c r="X85" s="2"/>
      <c r="Y85" s="2"/>
    </row>
  </sheetData>
  <mergeCells count="10">
    <mergeCell ref="A2:K2"/>
    <mergeCell ref="A45:K45"/>
    <mergeCell ref="A85:C85"/>
    <mergeCell ref="H85:L85"/>
    <mergeCell ref="K6:M6"/>
    <mergeCell ref="A43:C43"/>
    <mergeCell ref="H43:L43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C48E5EFADEF44BA2B995FAB7E7319" ma:contentTypeVersion="12" ma:contentTypeDescription="Create a new document." ma:contentTypeScope="" ma:versionID="a135980d8612c8528b38905b33e9179b">
  <xsd:schema xmlns:xsd="http://www.w3.org/2001/XMLSchema" xmlns:xs="http://www.w3.org/2001/XMLSchema" xmlns:p="http://schemas.microsoft.com/office/2006/metadata/properties" xmlns:ns3="0fa9678a-6fba-4606-a40b-75c2cbaa5870" xmlns:ns4="aeae2365-9663-4bfa-9177-2f085bd0e7bc" targetNamespace="http://schemas.microsoft.com/office/2006/metadata/properties" ma:root="true" ma:fieldsID="d697db37dfa9252a90783a783b80590b" ns3:_="" ns4:_="">
    <xsd:import namespace="0fa9678a-6fba-4606-a40b-75c2cbaa5870"/>
    <xsd:import namespace="aeae2365-9663-4bfa-9177-2f085bd0e7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9678a-6fba-4606-a40b-75c2cbaa58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e2365-9663-4bfa-9177-2f085bd0e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36625F-8838-4401-A4F7-FCA103E1A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9678a-6fba-4606-a40b-75c2cbaa5870"/>
    <ds:schemaRef ds:uri="aeae2365-9663-4bfa-9177-2f085bd0e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9CBB52-9CAA-4E78-A7BD-366146A971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52A491-B48E-4626-ABDF-45F04140AB6C}">
  <ds:schemaRefs>
    <ds:schemaRef ds:uri="http://purl.org/dc/elements/1.1/"/>
    <ds:schemaRef ds:uri="http://purl.org/dc/terms/"/>
    <ds:schemaRef ds:uri="aeae2365-9663-4bfa-9177-2f085bd0e7bc"/>
    <ds:schemaRef ds:uri="0fa9678a-6fba-4606-a40b-75c2cbaa5870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</vt:lpstr>
      <vt:lpstr>BS!Print_Area</vt:lpstr>
      <vt:lpstr>Cash!Print_Area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Sunisa Teeragaroonvong</cp:lastModifiedBy>
  <cp:lastPrinted>2024-05-03T16:56:01Z</cp:lastPrinted>
  <dcterms:created xsi:type="dcterms:W3CDTF">2012-01-09T08:54:04Z</dcterms:created>
  <dcterms:modified xsi:type="dcterms:W3CDTF">2024-05-07T04:01:23Z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0x010100310C48E5EFADEF44BA2B995FAB7E7319</vt:lpwstr>
  </property>
</Properties>
</file>