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TH THAIRE LIFE ASSURANCE PUBLIC COMPANY LIMITED THAIRE LIFE ASSURANCE PUBLIC COMPANY LIMITED\THAIRE LIFE Q1 2024\FS Q1 2024\13.05.2024 (final)\"/>
    </mc:Choice>
  </mc:AlternateContent>
  <xr:revisionPtr revIDLastSave="0" documentId="13_ncr:1_{BECD6A51-D54D-4A03-9E96-E28BF880EB19}" xr6:coauthVersionLast="47" xr6:coauthVersionMax="47" xr10:uidLastSave="{00000000-0000-0000-0000-000000000000}"/>
  <bookViews>
    <workbookView xWindow="-108" yWindow="-108" windowWidth="23256" windowHeight="12456" tabRatio="662" activeTab="1" xr2:uid="{00000000-000D-0000-FFFF-FFFF00000000}"/>
  </bookViews>
  <sheets>
    <sheet name="2-3" sheetId="9" r:id="rId1"/>
    <sheet name="4-5" sheetId="10" r:id="rId2"/>
    <sheet name="12" sheetId="13" state="hidden" r:id="rId3"/>
    <sheet name="6" sheetId="12" r:id="rId4"/>
    <sheet name="7" sheetId="16" r:id="rId5"/>
    <sheet name="8" sheetId="14" r:id="rId6"/>
  </sheets>
  <definedNames>
    <definedName name="_xlnm.Print_Area" localSheetId="0">'2-3'!$A$1:$L$89</definedName>
    <definedName name="_xlnm.Print_Area" localSheetId="3">'6'!$A$1:$U$35</definedName>
    <definedName name="_xlnm.Print_Area" localSheetId="4">'7'!$A$1:$Q$34</definedName>
    <definedName name="_xlnm.Print_Area" localSheetId="5">'8'!$A$1:$L$43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0" i="12" l="1"/>
  <c r="S28" i="12"/>
  <c r="S30" i="12" s="1"/>
  <c r="S27" i="12"/>
  <c r="U27" i="12" s="1"/>
  <c r="S24" i="12"/>
  <c r="U28" i="12" l="1"/>
  <c r="F67" i="9"/>
  <c r="J76" i="10"/>
  <c r="F67" i="10"/>
  <c r="F62" i="10" l="1"/>
  <c r="J62" i="10"/>
  <c r="H62" i="10"/>
  <c r="F32" i="14"/>
  <c r="F27" i="14"/>
  <c r="F21" i="14"/>
  <c r="F34" i="14" l="1"/>
  <c r="F38" i="14" s="1"/>
  <c r="H32" i="14"/>
  <c r="Q24" i="16"/>
  <c r="Q18" i="16"/>
  <c r="Q17" i="16"/>
  <c r="Q20" i="16" s="1"/>
  <c r="Q16" i="16"/>
  <c r="Q14" i="16"/>
  <c r="M26" i="16"/>
  <c r="M26" i="12" s="1"/>
  <c r="S26" i="12" l="1"/>
  <c r="S32" i="12" s="1"/>
  <c r="Q22" i="16"/>
  <c r="O26" i="16"/>
  <c r="Q26" i="16" s="1"/>
  <c r="U26" i="12" l="1"/>
  <c r="K30" i="16"/>
  <c r="K32" i="16" s="1"/>
  <c r="I30" i="16"/>
  <c r="I32" i="16" s="1"/>
  <c r="G30" i="16"/>
  <c r="G32" i="16" s="1"/>
  <c r="U30" i="12"/>
  <c r="U32" i="12" s="1"/>
  <c r="Q32" i="12"/>
  <c r="O30" i="12"/>
  <c r="O32" i="12" s="1"/>
  <c r="M30" i="12"/>
  <c r="M32" i="12" s="1"/>
  <c r="K30" i="12"/>
  <c r="K32" i="12" s="1"/>
  <c r="I30" i="12"/>
  <c r="G30" i="12"/>
  <c r="G32" i="12" s="1"/>
  <c r="O20" i="16"/>
  <c r="M20" i="16"/>
  <c r="M22" i="16" s="1"/>
  <c r="K20" i="16"/>
  <c r="I20" i="16"/>
  <c r="G20" i="16"/>
  <c r="M20" i="12"/>
  <c r="M22" i="12" s="1"/>
  <c r="H67" i="10"/>
  <c r="L67" i="10"/>
  <c r="L70" i="10" s="1"/>
  <c r="J21" i="14" l="1"/>
  <c r="L21" i="14"/>
  <c r="H21" i="14"/>
  <c r="O22" i="16"/>
  <c r="K22" i="16"/>
  <c r="I22" i="16"/>
  <c r="G22" i="16"/>
  <c r="U22" i="12"/>
  <c r="S22" i="12"/>
  <c r="Q22" i="12"/>
  <c r="O22" i="12"/>
  <c r="K22" i="12"/>
  <c r="I22" i="12"/>
  <c r="I32" i="12" s="1"/>
  <c r="G22" i="12"/>
  <c r="J79" i="10"/>
  <c r="F76" i="10"/>
  <c r="F79" i="10" s="1"/>
  <c r="J67" i="10"/>
  <c r="O28" i="16" s="1"/>
  <c r="O30" i="16" s="1"/>
  <c r="O32" i="16" s="1"/>
  <c r="M28" i="16"/>
  <c r="L76" i="10"/>
  <c r="H76" i="10"/>
  <c r="H79" i="10" s="1"/>
  <c r="J14" i="10"/>
  <c r="F14" i="10"/>
  <c r="L14" i="10"/>
  <c r="H14" i="10"/>
  <c r="H16" i="10" s="1"/>
  <c r="L16" i="10" l="1"/>
  <c r="L24" i="10" s="1"/>
  <c r="J16" i="10"/>
  <c r="J24" i="10" s="1"/>
  <c r="F16" i="10"/>
  <c r="F24" i="10" s="1"/>
  <c r="Q28" i="16"/>
  <c r="H24" i="10"/>
  <c r="F70" i="10"/>
  <c r="J70" i="10"/>
  <c r="H70" i="10"/>
  <c r="H81" i="10" s="1"/>
  <c r="L79" i="10"/>
  <c r="J85" i="9" l="1"/>
  <c r="F85" i="9"/>
  <c r="L85" i="9"/>
  <c r="H85" i="9"/>
  <c r="F28" i="9" l="1"/>
  <c r="J28" i="9"/>
  <c r="L28" i="9"/>
  <c r="H28" i="9"/>
  <c r="L32" i="14" l="1"/>
  <c r="L27" i="14"/>
  <c r="H27" i="14"/>
  <c r="P28" i="13"/>
  <c r="N28" i="13"/>
  <c r="L28" i="13"/>
  <c r="J28" i="13"/>
  <c r="H28" i="13"/>
  <c r="F28" i="13"/>
  <c r="T26" i="13"/>
  <c r="T25" i="13"/>
  <c r="T22" i="13"/>
  <c r="L36" i="10"/>
  <c r="L38" i="10" s="1"/>
  <c r="H36" i="10"/>
  <c r="H38" i="10" s="1"/>
  <c r="J32" i="14"/>
  <c r="J27" i="14"/>
  <c r="J34" i="14" s="1"/>
  <c r="P20" i="13"/>
  <c r="N20" i="13"/>
  <c r="L20" i="13"/>
  <c r="J20" i="13"/>
  <c r="H20" i="13"/>
  <c r="F20" i="13"/>
  <c r="R18" i="13"/>
  <c r="T18" i="13" s="1"/>
  <c r="R17" i="13"/>
  <c r="T17" i="13" s="1"/>
  <c r="R14" i="13"/>
  <c r="T14" i="13" s="1"/>
  <c r="A94" i="10"/>
  <c r="A50" i="10"/>
  <c r="J36" i="10"/>
  <c r="J38" i="10" s="1"/>
  <c r="F36" i="10"/>
  <c r="F38" i="10" s="1"/>
  <c r="F87" i="9"/>
  <c r="L34" i="14" l="1"/>
  <c r="L38" i="14" s="1"/>
  <c r="A3" i="12"/>
  <c r="A3" i="14" s="1"/>
  <c r="A3" i="16"/>
  <c r="H34" i="14"/>
  <c r="H38" i="14" s="1"/>
  <c r="L81" i="10"/>
  <c r="F81" i="10"/>
  <c r="L41" i="10"/>
  <c r="L87" i="10" s="1"/>
  <c r="F41" i="10"/>
  <c r="F87" i="10" s="1"/>
  <c r="H41" i="10"/>
  <c r="H87" i="10" s="1"/>
  <c r="J81" i="10"/>
  <c r="R28" i="13"/>
  <c r="T28" i="13"/>
  <c r="R20" i="13"/>
  <c r="T20" i="13"/>
  <c r="J41" i="10"/>
  <c r="A89" i="9"/>
  <c r="L67" i="9"/>
  <c r="L87" i="9" s="1"/>
  <c r="J67" i="9"/>
  <c r="J87" i="9" s="1"/>
  <c r="H67" i="9"/>
  <c r="H87" i="9" s="1"/>
  <c r="A46" i="9"/>
  <c r="M27" i="16" l="1"/>
  <c r="J87" i="10"/>
  <c r="H83" i="10"/>
  <c r="L83" i="10"/>
  <c r="F83" i="10"/>
  <c r="J38" i="14"/>
  <c r="J83" i="10"/>
  <c r="Q27" i="16" l="1"/>
  <c r="Q30" i="16" s="1"/>
  <c r="Q32" i="16" s="1"/>
  <c r="M30" i="16"/>
  <c r="M32" i="16" s="1"/>
</calcChain>
</file>

<file path=xl/sharedStrings.xml><?xml version="1.0" encoding="utf-8"?>
<sst xmlns="http://schemas.openxmlformats.org/spreadsheetml/2006/main" count="364" uniqueCount="202">
  <si>
    <t>ยังไม่ได้ตรวจสอบ</t>
  </si>
  <si>
    <t>31 ธันวาคม</t>
  </si>
  <si>
    <t>หมายเหตุ</t>
  </si>
  <si>
    <t>พันบาท</t>
  </si>
  <si>
    <t>สินทรัพย์</t>
  </si>
  <si>
    <t>เงินสดและรายการเทียบเท่าเงินสด</t>
  </si>
  <si>
    <t>รวมสินทรัพย์</t>
  </si>
  <si>
    <t>หนี้สินและส่วนของเจ้าของ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</si>
  <si>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</si>
  <si>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</si>
  <si>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</si>
  <si>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</si>
  <si>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</si>
  <si>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</si>
  <si>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</si>
  <si>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</si>
  <si>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</si>
  <si>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</si>
  <si>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</si>
  <si>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</si>
  <si>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</si>
  <si>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</si>
  <si>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รวมองค์ประกอบ</t>
  </si>
  <si>
    <t>ทุนที่ออกและ</t>
  </si>
  <si>
    <t xml:space="preserve"> สำรอง</t>
  </si>
  <si>
    <t>อื่นของส่วนของ</t>
  </si>
  <si>
    <t>รวม</t>
  </si>
  <si>
    <t>ชำระแล้ว</t>
  </si>
  <si>
    <t>ตามกฎหมาย</t>
  </si>
  <si>
    <t xml:space="preserve"> ทุนที่ออกและ</t>
  </si>
  <si>
    <t xml:space="preserve"> ส่วนเกินมูลค่าหุ้น</t>
  </si>
  <si>
    <t>ข้อมูลทางการเงินเฉพาะกิจการ</t>
  </si>
  <si>
    <t>งบแสดงการเปลี่ยนแปลงส่วนของเจ้าของ</t>
  </si>
  <si>
    <t>เจ้าของ</t>
  </si>
  <si>
    <t>กำไร (ขาดทุน) เบ็ดเสร็จอื่น</t>
  </si>
  <si>
    <t>เงินสดสุทธิได้มาจาก (ใช้ไปใน) กิจกรรมดำเนินงาน</t>
  </si>
  <si>
    <t>กำไร (ขาดทุน) เบ็ดเสร็จรวมสำหรับงวด</t>
  </si>
  <si>
    <t>เงินลงทุนในบริษัทร่วม</t>
  </si>
  <si>
    <t>การวัดมูลค่าใหม่</t>
  </si>
  <si>
    <t>ของภาระผูกพัน</t>
  </si>
  <si>
    <t>ผลประโยชน์</t>
  </si>
  <si>
    <t>พนักงาน</t>
  </si>
  <si>
    <t>หนี้สินตามสัญญาเช่า</t>
  </si>
  <si>
    <t>การเปลี่ยนแปลง</t>
  </si>
  <si>
    <t xml:space="preserve">การเปลี่ยนแปลงในส่วนของเจ้าของสำหรับงวด </t>
  </si>
  <si>
    <t>มูลค่ายุติธรรม</t>
  </si>
  <si>
    <t>ในตราสารทุน</t>
  </si>
  <si>
    <t>ของเงินลงทุน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</si>
  <si>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</si>
  <si>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ยอดคงเหลือต้นงวด ณ วันที่ 1 มกราคม พ.ศ. 2565</t>
  </si>
  <si>
    <t>เงินปันผลจ่าย</t>
  </si>
  <si>
    <t>เงินสดและรายการเทียบเท่าเงินสดเพิ่มขึ้น (ลดลง) สุทธิ</t>
  </si>
  <si>
    <t>พ.ศ. 2566</t>
  </si>
  <si>
    <t>ยอดคงเหลือต้นงวด ณ วันที่ 1 มกราคม พ.ศ. 2566</t>
  </si>
  <si>
    <t>การแปลงค่า</t>
  </si>
  <si>
    <t>กฎหมาย</t>
  </si>
  <si>
    <t>ยอดคงเหลือปลายงวด ณ วันที่ 30 กันยายน พ.ศ. 2565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</si>
  <si>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</si>
  <si>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2566</t>
  </si>
  <si>
    <t>ณ วันที่ 31 มีนาคม พ.ศ. 2567</t>
  </si>
  <si>
    <t xml:space="preserve">บริษัท ไทยรีประกันชีวิต จำกัด (มหาชน)  </t>
  </si>
  <si>
    <t>พ.ศ. 2567</t>
  </si>
  <si>
    <t>31 มีนาคม</t>
  </si>
  <si>
    <t>รายได้จากการลงทุนค้างรับ</t>
  </si>
  <si>
    <t>สินทรัพย์จากกการประกันภัยต่อ</t>
  </si>
  <si>
    <t>ลูกหนี้จากสัญญาประกันภัยต่อ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</si>
  <si>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</si>
  <si>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</si>
  <si>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สินทรัพย์ไม่มีตัวตน</t>
  </si>
  <si>
    <t>สินทรัพย์ภาษีเงินได้รอตัดบัญชี</t>
  </si>
  <si>
    <t>อื่นๆ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</si>
  <si>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</si>
  <si>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</si>
  <si>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</si>
  <si>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ภาระผูกพันผลประโยชน์พนักงาน</t>
  </si>
  <si>
    <t>หนี้สินอื่น</t>
  </si>
  <si>
    <t>ค่าใช้จ่ายค้างจ่าย</t>
  </si>
  <si>
    <t>บาท</t>
  </si>
  <si>
    <t>เบี้ยประกันภัยต่อรับ</t>
  </si>
  <si>
    <t>เบี้ยประกันภัยต่อรับสุทธิ</t>
  </si>
  <si>
    <t>รายได้ค่าบำเหน็จ</t>
  </si>
  <si>
    <t>รายได้จากการลงทุนสุทธิ</t>
  </si>
  <si>
    <t>กำไร (ขาดทุน) สุทธิจากเครื่องมือทางการเงิน</t>
  </si>
  <si>
    <t>ผลประโยชน์จ่ายตามกรมธรรม์ประกันภัยและค่าสินไหมทดแทน</t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</si>
  <si>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</si>
  <si>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</si>
  <si>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</si>
  <si>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>ขาดทุนจากการวัดมูลค่าเงินลงทุนในตราสารทุนด้วยมูลค่ายุติธรรม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</si>
  <si>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</t>
  </si>
  <si>
    <t>ผลต่างจากการแปลงค่างบการเงินที่เป็นเงินตราต่างประเทศของบริษัทร่วม</t>
  </si>
  <si>
    <t>ส่วนต่ำกว่าทุนจาก</t>
  </si>
  <si>
    <t>ด้วยมูลค่ายุติธรรมผ่าน</t>
  </si>
  <si>
    <t>กำไรขาดทุนเบ็ดเสร็จอื่น</t>
  </si>
  <si>
    <t xml:space="preserve"> - สุทธิจากภาษีเงินได้</t>
  </si>
  <si>
    <t>ของส่วนของเจ้าของ</t>
  </si>
  <si>
    <t>งบการเงินที่เป็นเงินตรา</t>
  </si>
  <si>
    <t>ต่างประเทศของบริษัทร่วม</t>
  </si>
  <si>
    <t>ซื้ออุปกรณ์</t>
  </si>
  <si>
    <t>ซื้อสินทรัพย์ไม่มีตัวตน</t>
  </si>
  <si>
    <t>ชำระหนี้สินตามสัญญาเช่า</t>
  </si>
  <si>
    <t>11</t>
  </si>
  <si>
    <t>12</t>
  </si>
  <si>
    <t>6</t>
  </si>
  <si>
    <t>7</t>
  </si>
  <si>
    <t>8</t>
  </si>
  <si>
    <t>17</t>
  </si>
  <si>
    <t>13</t>
  </si>
  <si>
    <t>16</t>
  </si>
  <si>
    <t>กำไร (ขาดทุน) เบ็ดเสร็จรวมสำหรับรอบระยะเวลา</t>
  </si>
  <si>
    <t>สินทรัพย์อื่น</t>
  </si>
  <si>
    <t>กรรมการ  ………………………………………………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</si>
  <si>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</si>
  <si>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หุ้นสามัญจำนวน 610,000,000 หุ้น </t>
  </si>
  <si>
    <t xml:space="preserve">  หุ้นสามัญจำนวน 609,998,247 หุ้น </t>
  </si>
  <si>
    <t>ผลขาดทุนด้านเครดิตที่คาดว่าจะเกิดขึ้น (กลับรายการ)</t>
  </si>
  <si>
    <t xml:space="preserve">  ผ่านกำไรขาดทุนเบ็ดเสร็จอื่น - สุทธิจากภาษีเงินได้</t>
  </si>
  <si>
    <t>ขาดทุนเบ็ดเสร็จอื่นสำหรับรอบระยะเวลา - สุทธิจากภาษี</t>
  </si>
  <si>
    <t>สำหรับรอบระยะเวลาสามเดือนสิ้นสุดวันที่ 31 มีนาคม พ.ศ. 2567</t>
  </si>
  <si>
    <t>ข้อมูลทางการเงินที่แสดงเงินทุนตามวิธีส่วนได้เสีย</t>
  </si>
  <si>
    <t>กำไร (ขาดทุน) เบ็ดเสร็จอื่นสำหรับรอบระยะเวลา</t>
  </si>
  <si>
    <t>(ยังไม่ได้ตรวจสอบ)</t>
  </si>
  <si>
    <t>(ตรวจสอบแล้ว)</t>
  </si>
  <si>
    <t xml:space="preserve">   - สุทธิจากภาษีเงินได้</t>
  </si>
  <si>
    <t>สำรองตาม</t>
  </si>
  <si>
    <t>จัดสรรแล้ว -</t>
  </si>
  <si>
    <t>ยอดคงเหลือ ณ วันที่ 1 มกราคม พ.ศ. 2566</t>
  </si>
  <si>
    <t>ยอดคงเหลือ ณ วันที่ 31 มีนาคม พ.ศ. 2566</t>
  </si>
  <si>
    <t>ขาดทุนสำหรับรอบระยะเวลา</t>
  </si>
  <si>
    <t>ยอดคงเหลือ ณ วันที่ 1 มกราคม พ.ศ. 2567</t>
  </si>
  <si>
    <t>ยอดคงเหลือ ณ วันที่ 31 มีนาคม พ.ศ. 2567</t>
  </si>
  <si>
    <t>ดอกเบี้ยรับ</t>
  </si>
  <si>
    <t>เงินปันผลรับ</t>
  </si>
  <si>
    <t>ค่าใช้จ่ายภาษีเงินได้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</si>
  <si>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</si>
  <si>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</si>
  <si>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เงินสดและรายการเทียบเท่าเงินสดสิ้นรอบระยะเวลา</t>
  </si>
  <si>
    <t>จัดสรรแล้ว - สำรองตามกฎหมาย</t>
  </si>
  <si>
    <t xml:space="preserve">   - สุทธิจากภาษี</t>
  </si>
  <si>
    <t>การวัดมูลค่าตราสารทุน</t>
  </si>
  <si>
    <t>รวมส่วนของ</t>
  </si>
  <si>
    <t>รวมองค์ประกอบอื่น</t>
  </si>
  <si>
    <t>ข้อมูลทางการเงินที่แสดง</t>
  </si>
  <si>
    <t>เงินลงทุนตามวิธีส่วนได้เสีย</t>
  </si>
  <si>
    <t>ขาดทุนเบ็ดเสร็จอื่นสำหรับรอบระยะเวลา</t>
  </si>
  <si>
    <t>ขาดทุนเบ็ดเสร็จรวมสำหรับรอบระยะเวลา</t>
  </si>
  <si>
    <t>ขาดทุนสุทธิสำหรับรอบระยะเวลา</t>
  </si>
  <si>
    <t>กำไร (ขาดทุน) จากการประมาณการตามหลักคณิตศาสตร์ประกันภัย</t>
  </si>
  <si>
    <t>ผลขาดทุนด้านเครดิตที่คาดว่าจะเกิดขึ้น (เพิ่มขึ้น) ลดลง</t>
  </si>
  <si>
    <t>ต้นทุนการได้มารอตัดบัญชี</t>
  </si>
  <si>
    <t>9</t>
  </si>
  <si>
    <t>10.1</t>
  </si>
  <si>
    <t>10.2</t>
  </si>
  <si>
    <t>14</t>
  </si>
  <si>
    <t>15.1</t>
  </si>
  <si>
    <t>11.3</t>
  </si>
  <si>
    <t>15.2</t>
  </si>
  <si>
    <t>19</t>
  </si>
  <si>
    <t>กำไร (ขาดทุน) ต่อหุ้น</t>
  </si>
  <si>
    <t>ส่วนเกินมูลค่าหุ้นสามัญ</t>
  </si>
  <si>
    <t>งบกำไรขาดทุนเบ็ดเสร็จ (ยังไม่ได้ตรวจสอบ)</t>
  </si>
  <si>
    <t>กำไรจากการปรับมูลค่ายุติธรรมของเครื่องมือทางการเงิน</t>
  </si>
  <si>
    <t>รายได้</t>
  </si>
  <si>
    <t>ค่าใช้จ่าย</t>
  </si>
  <si>
    <t>สำรองประกันภัยสำหรับสัญญาประกันภัยระยะยาวเพิ่มขึ้น</t>
  </si>
  <si>
    <t>ขาดทุนก่อนภาษีเงินได้</t>
  </si>
  <si>
    <t>รายได้ภาษีเงินได้</t>
  </si>
  <si>
    <t>รายการที่ไม่จัดประเภทรายการใหม่ไปยังกำไรหรือขาดทุนในภายหลัง</t>
  </si>
  <si>
    <t xml:space="preserve">   สำหรับโครงการผลประโยชน์พนักงาน - สุทธิจากภาษีเงินได้</t>
  </si>
  <si>
    <t xml:space="preserve">   สำหรับโครงการผลประโยชน์พนักงาน</t>
  </si>
  <si>
    <t>รายการที่จัดประเภทรายการใหม่ไปยังกำไรหรือขาดทุนในภายหลัง</t>
  </si>
  <si>
    <t>ขาดทุนต่อหุ้นขั้นพื้นฐาน</t>
  </si>
  <si>
    <t>10.2.2</t>
  </si>
  <si>
    <t xml:space="preserve"> ส่วนเกินมูลค่า</t>
  </si>
  <si>
    <t>หุ้นสามัญ</t>
  </si>
  <si>
    <t>งบการเปลี่ยนแปลงส่วนของเจ้าของ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</si>
  <si>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</si>
  <si>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รายจ่ายจากการลงทุนอื่น</t>
  </si>
  <si>
    <t>เงินรับ (เงินจ่าย) จากการประกันภัยต่อ</t>
  </si>
  <si>
    <t>เงินสดสุทธิใช้ไปในกิจกรรมลงทุน</t>
  </si>
  <si>
    <t>เงินสดสุทธิใช้ไปในกิจกรรมจัดหาเงิน</t>
  </si>
  <si>
    <t xml:space="preserve">     มูลค่าที่ตราไว้หุ้นละ 1 บาท</t>
  </si>
  <si>
    <t xml:space="preserve">     มูลค่าที่ได้รับชำระแล้วหุ้นละ 1 บาท</t>
  </si>
  <si>
    <t>โอนขาดทุนจากการจำหน่ายตราสารทุนที่วัดมูลค่าด้วย</t>
  </si>
  <si>
    <t xml:space="preserve">  มูลค่ายุติธรรมผ่านกำไรขาดทุนเบ็ดเสร็จอื่นไปกำไรสะสม</t>
  </si>
  <si>
    <t>งบฐานะการเงิน</t>
  </si>
  <si>
    <t>เบี้ยประกันภัยต่อที่ถือเป็นรายได้สุทธิ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</si>
  <si>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เบี้ยประกันภัยจ่ายจากการเอาประกันภัยต่อ 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</si>
  <si>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ค่าสินไหมทดแทนรับคืนจากการเอาประกันภัยต่อช่วง</t>
    </r>
  </si>
  <si>
    <r>
      <rPr>
        <u/>
        <sz val="12"/>
        <color theme="1"/>
        <rFont val="Browallia New"/>
        <family val="2"/>
      </rPr>
      <t>บวก (หัก)</t>
    </r>
    <r>
      <rPr>
        <sz val="12"/>
        <color theme="1"/>
        <rFont val="Browallia New"/>
        <family val="2"/>
      </rPr>
      <t xml:space="preserve"> ภาษีเงินได้</t>
    </r>
  </si>
  <si>
    <r>
      <rPr>
        <u/>
        <sz val="12"/>
        <color theme="1"/>
        <rFont val="Browallia New"/>
        <family val="2"/>
      </rPr>
      <t>บวก</t>
    </r>
    <r>
      <rPr>
        <sz val="12"/>
        <color theme="1"/>
        <rFont val="Browallia New"/>
        <family val="2"/>
      </rPr>
      <t xml:space="preserve"> ภาษีเงินได้</t>
    </r>
  </si>
  <si>
    <t>เงินสดและรายการเทียบเท่าเงินสดต้นรอบระยะเวลา</t>
  </si>
  <si>
    <t>ส่วนแบ่งผลกำไร (ขาดทุน) ในบริษัทร่วมภายใต้วิธีส่วนได้เสีย</t>
  </si>
  <si>
    <t>สินทรัพย์ที่ถือไว้เพื่อขาย</t>
  </si>
  <si>
    <t>อุปกรณ์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</si>
  <si>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</si>
  <si>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</si>
  <si>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</si>
  <si>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</si>
  <si>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</si>
  <si>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</si>
  <si>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rPr>
        <u/>
        <sz val="12"/>
        <rFont val="Browallia New"/>
        <family val="2"/>
      </rPr>
      <t>บวก</t>
    </r>
    <r>
      <rPr>
        <sz val="12"/>
        <rFont val="Browallia New"/>
        <family val="2"/>
      </rPr>
      <t xml:space="preserve"> สำรองเบี้ยประกันภัยที่ยังไม่ถือเป็นรายได้ลดลงจากรอบระยะเวลาก่อน</t>
    </r>
  </si>
  <si>
    <r>
      <rPr>
        <u/>
        <sz val="12"/>
        <color theme="1"/>
        <rFont val="Browallia New"/>
        <family val="2"/>
      </rPr>
      <t>หัก</t>
    </r>
    <r>
      <rPr>
        <sz val="12"/>
        <color theme="1"/>
        <rFont val="Browallia New"/>
        <family val="2"/>
      </rPr>
      <t xml:space="preserve"> ภาษีเงินได้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</si>
</sst>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[$$]#,##0.00_);\([$$]#,##0.00\)"/>
    <numFmt numFmtId="170" formatCode="#,##0.0;\(#,##0.0\);\-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u/>
      <sz val="12"/>
      <name val="Browallia New"/>
      <family val="2"/>
    </font>
    <font>
      <b/>
      <sz val="12"/>
      <color theme="1"/>
      <name val="Browallia New"/>
      <family val="2"/>
    </font>
    <font>
      <u/>
      <sz val="12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" fillId="0" borderId="0"/>
    <xf numFmtId="0" fontId="8" fillId="0" borderId="0" applyBorder="0" applyProtection="0"/>
    <xf numFmtId="172" fontId="9" fillId="0" borderId="0" applyBorder="0" applyProtection="0"/>
    <xf numFmtId="173" fontId="2" fillId="0" borderId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9" fillId="0" borderId="0" applyBorder="0" applyProtection="0"/>
    <xf numFmtId="173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169" fontId="5" fillId="0" borderId="0" applyAlignment="0"/>
    <xf numFmtId="0" fontId="10" fillId="0" borderId="4" applyNumberFormat="0" applyFill="0" applyBorder="0" applyAlignment="0">
      <alignment wrapText="1"/>
      <protection locked="0"/>
    </xf>
  </cellStyleXfs>
  <cellXfs count="382">
    <xf numFmtId="0" fontId="0" fillId="0" borderId="0" xfId="0"/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6" fontId="11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166" fontId="11" fillId="0" borderId="1" xfId="0" applyNumberFormat="1" applyFont="1" applyBorder="1" applyAlignment="1">
      <alignment horizontal="left"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left" vertical="center"/>
    </xf>
    <xf numFmtId="166" fontId="12" fillId="0" borderId="1" xfId="0" applyNumberFormat="1" applyFont="1" applyBorder="1" applyAlignment="1">
      <alignment horizontal="right" vertical="center"/>
    </xf>
    <xf numFmtId="167" fontId="12" fillId="0" borderId="1" xfId="0" applyNumberFormat="1" applyFont="1" applyBorder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7" fontId="12" fillId="2" borderId="0" xfId="4" applyNumberFormat="1" applyFont="1" applyFill="1" applyAlignment="1">
      <alignment horizontal="right" vertical="center"/>
    </xf>
    <xf numFmtId="167" fontId="12" fillId="0" borderId="0" xfId="4" applyNumberFormat="1" applyFont="1" applyAlignment="1">
      <alignment horizontal="right" vertical="center"/>
    </xf>
    <xf numFmtId="167" fontId="12" fillId="0" borderId="0" xfId="0" applyNumberFormat="1" applyFont="1" applyAlignment="1">
      <alignment horizontal="left" vertical="center"/>
    </xf>
    <xf numFmtId="167" fontId="12" fillId="2" borderId="1" xfId="4" applyNumberFormat="1" applyFont="1" applyFill="1" applyBorder="1" applyAlignment="1">
      <alignment horizontal="right" vertical="center"/>
    </xf>
    <xf numFmtId="167" fontId="12" fillId="0" borderId="1" xfId="4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left" vertical="center"/>
    </xf>
    <xf numFmtId="167" fontId="12" fillId="0" borderId="1" xfId="0" applyNumberFormat="1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left" vertical="center"/>
    </xf>
    <xf numFmtId="167" fontId="12" fillId="0" borderId="1" xfId="0" applyNumberFormat="1" applyFont="1" applyBorder="1" applyAlignment="1">
      <alignment horizontal="left" vertical="center"/>
    </xf>
    <xf numFmtId="166" fontId="12" fillId="0" borderId="0" xfId="4" applyNumberFormat="1" applyFont="1" applyAlignment="1">
      <alignment horizontal="left" vertical="center"/>
    </xf>
    <xf numFmtId="166" fontId="12" fillId="0" borderId="0" xfId="4" applyNumberFormat="1" applyFont="1" applyAlignment="1">
      <alignment horizontal="center" vertical="center"/>
    </xf>
    <xf numFmtId="166" fontId="12" fillId="0" borderId="0" xfId="4" applyNumberFormat="1" applyFont="1" applyAlignment="1">
      <alignment horizontal="right" vertical="center"/>
    </xf>
    <xf numFmtId="167" fontId="12" fillId="0" borderId="1" xfId="4" applyNumberFormat="1" applyFont="1" applyBorder="1" applyAlignment="1">
      <alignment horizontal="center" vertical="center"/>
    </xf>
    <xf numFmtId="167" fontId="12" fillId="0" borderId="1" xfId="4" applyNumberFormat="1" applyFont="1" applyBorder="1" applyAlignment="1">
      <alignment horizontal="left" vertical="center"/>
    </xf>
    <xf numFmtId="167" fontId="11" fillId="0" borderId="1" xfId="4" applyNumberFormat="1" applyFont="1" applyBorder="1" applyAlignment="1">
      <alignment horizontal="right" vertical="center"/>
    </xf>
    <xf numFmtId="167" fontId="12" fillId="0" borderId="0" xfId="4" applyNumberFormat="1" applyFont="1" applyAlignment="1">
      <alignment vertical="center"/>
    </xf>
    <xf numFmtId="166" fontId="12" fillId="0" borderId="0" xfId="4" applyNumberFormat="1" applyFont="1" applyAlignment="1">
      <alignment vertical="center"/>
    </xf>
    <xf numFmtId="167" fontId="12" fillId="0" borderId="0" xfId="4" applyNumberFormat="1" applyFont="1" applyAlignment="1">
      <alignment horizontal="center" vertical="center"/>
    </xf>
    <xf numFmtId="167" fontId="12" fillId="0" borderId="0" xfId="4" applyNumberFormat="1" applyFont="1" applyAlignment="1">
      <alignment horizontal="left" vertical="center"/>
    </xf>
    <xf numFmtId="167" fontId="11" fillId="0" borderId="0" xfId="4" applyNumberFormat="1" applyFont="1" applyAlignment="1">
      <alignment horizontal="center" vertical="center"/>
    </xf>
    <xf numFmtId="167" fontId="11" fillId="0" borderId="0" xfId="4" applyNumberFormat="1" applyFont="1" applyAlignment="1">
      <alignment horizontal="right" vertical="center"/>
    </xf>
    <xf numFmtId="166" fontId="11" fillId="0" borderId="0" xfId="4" applyNumberFormat="1" applyFont="1" applyAlignment="1">
      <alignment horizontal="left" vertical="center"/>
    </xf>
    <xf numFmtId="167" fontId="11" fillId="0" borderId="1" xfId="2" applyNumberFormat="1" applyFont="1" applyFill="1" applyBorder="1" applyAlignment="1">
      <alignment horizontal="right" vertical="center" wrapText="1"/>
    </xf>
    <xf numFmtId="167" fontId="11" fillId="0" borderId="0" xfId="2" applyNumberFormat="1" applyFont="1" applyFill="1" applyBorder="1" applyAlignment="1">
      <alignment horizontal="right" vertical="center" wrapText="1"/>
    </xf>
    <xf numFmtId="0" fontId="12" fillId="0" borderId="0" xfId="8" quotePrefix="1" applyFont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8" applyNumberFormat="1" applyFont="1" applyAlignment="1">
      <alignment horizontal="center" vertical="center"/>
    </xf>
    <xf numFmtId="167" fontId="12" fillId="2" borderId="0" xfId="4" applyNumberFormat="1" applyFont="1" applyFill="1" applyAlignment="1">
      <alignment vertical="center"/>
    </xf>
    <xf numFmtId="167" fontId="12" fillId="2" borderId="0" xfId="1" applyNumberFormat="1" applyFont="1" applyFill="1" applyBorder="1" applyAlignment="1">
      <alignment vertical="center"/>
    </xf>
    <xf numFmtId="167" fontId="12" fillId="2" borderId="1" xfId="4" applyNumberFormat="1" applyFont="1" applyFill="1" applyBorder="1" applyAlignment="1">
      <alignment vertical="center"/>
    </xf>
    <xf numFmtId="167" fontId="12" fillId="2" borderId="2" xfId="4" applyNumberFormat="1" applyFont="1" applyFill="1" applyBorder="1" applyAlignment="1">
      <alignment horizontal="right" vertical="center"/>
    </xf>
    <xf numFmtId="167" fontId="12" fillId="0" borderId="1" xfId="0" applyNumberFormat="1" applyFont="1" applyBorder="1" applyAlignment="1">
      <alignment vertical="center"/>
    </xf>
    <xf numFmtId="0" fontId="7" fillId="0" borderId="0" xfId="8" applyFont="1" applyAlignment="1">
      <alignment vertical="center"/>
    </xf>
    <xf numFmtId="166" fontId="11" fillId="0" borderId="1" xfId="0" applyNumberFormat="1" applyFont="1" applyBorder="1" applyAlignment="1">
      <alignment horizontal="center" vertical="center"/>
    </xf>
    <xf numFmtId="167" fontId="11" fillId="0" borderId="0" xfId="4" quotePrefix="1" applyNumberFormat="1" applyFont="1" applyAlignment="1">
      <alignment horizontal="right" vertical="center"/>
    </xf>
    <xf numFmtId="167" fontId="11" fillId="0" borderId="1" xfId="5" applyNumberFormat="1" applyFont="1" applyBorder="1" applyAlignment="1">
      <alignment horizontal="right" vertical="center" wrapText="1"/>
    </xf>
    <xf numFmtId="167" fontId="12" fillId="0" borderId="1" xfId="4" applyNumberFormat="1" applyFont="1" applyBorder="1" applyAlignment="1">
      <alignment vertical="center"/>
    </xf>
    <xf numFmtId="167" fontId="12" fillId="0" borderId="2" xfId="4" applyNumberFormat="1" applyFont="1" applyBorder="1" applyAlignment="1">
      <alignment horizontal="right" vertical="center"/>
    </xf>
    <xf numFmtId="0" fontId="7" fillId="3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13" fillId="0" borderId="0" xfId="8" applyFont="1" applyFill="1" applyAlignment="1">
      <alignment vertical="center"/>
    </xf>
    <xf numFmtId="0" fontId="14" fillId="0" borderId="0" xfId="8" applyFont="1" applyFill="1" applyAlignment="1">
      <alignment horizontal="right" vertical="center"/>
    </xf>
    <xf numFmtId="0" fontId="14" fillId="0" borderId="0" xfId="8" applyFont="1" applyFill="1" applyAlignment="1">
      <alignment horizontal="center" vertical="center"/>
    </xf>
    <xf numFmtId="164" fontId="14" fillId="0" borderId="1" xfId="8" applyNumberFormat="1" applyFont="1" applyBorder="1" applyAlignment="1">
      <alignment horizontal="right" vertical="center"/>
    </xf>
    <xf numFmtId="0" fontId="13" fillId="0" borderId="0" xfId="8" applyFont="1" applyAlignment="1">
      <alignment vertical="center"/>
    </xf>
    <xf numFmtId="165" fontId="14" fillId="0" borderId="0" xfId="2" applyFont="1" applyFill="1" applyAlignment="1">
      <alignment horizontal="right" vertical="center"/>
    </xf>
    <xf numFmtId="164" fontId="13" fillId="0" borderId="0" xfId="8" applyNumberFormat="1" applyFont="1" applyFill="1" applyAlignment="1">
      <alignment vertical="center"/>
    </xf>
    <xf numFmtId="164" fontId="14" fillId="0" borderId="0" xfId="2" applyNumberFormat="1" applyFont="1" applyFill="1" applyAlignment="1">
      <alignment horizontal="right" vertical="center"/>
    </xf>
    <xf numFmtId="164" fontId="14" fillId="0" borderId="0" xfId="8" applyNumberFormat="1" applyFont="1" applyFill="1" applyAlignment="1">
      <alignment horizontal="right" vertical="center"/>
    </xf>
    <xf numFmtId="167" fontId="14" fillId="0" borderId="0" xfId="2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4" fontId="14" fillId="0" borderId="0" xfId="2" applyNumberFormat="1" applyFont="1" applyFill="1" applyBorder="1" applyAlignment="1">
      <alignment horizontal="centerContinuous" vertical="center"/>
    </xf>
    <xf numFmtId="164" fontId="14" fillId="0" borderId="0" xfId="4" applyNumberFormat="1" applyFont="1" applyFill="1" applyAlignment="1">
      <alignment horizontal="right" vertical="center"/>
    </xf>
    <xf numFmtId="164" fontId="14" fillId="0" borderId="1" xfId="2" applyNumberFormat="1" applyFont="1" applyFill="1" applyBorder="1" applyAlignment="1">
      <alignment horizontal="right" vertical="center" wrapText="1"/>
    </xf>
    <xf numFmtId="164" fontId="14" fillId="0" borderId="0" xfId="2" applyNumberFormat="1" applyFont="1" applyFill="1" applyBorder="1" applyAlignment="1">
      <alignment horizontal="right" vertical="center" wrapText="1"/>
    </xf>
    <xf numFmtId="167" fontId="14" fillId="0" borderId="0" xfId="2" applyNumberFormat="1" applyFont="1" applyFill="1" applyBorder="1" applyAlignment="1">
      <alignment horizontal="right" vertical="center" wrapText="1"/>
    </xf>
    <xf numFmtId="166" fontId="14" fillId="0" borderId="0" xfId="4" applyNumberFormat="1" applyFont="1" applyFill="1" applyAlignment="1">
      <alignment horizontal="left" vertical="center"/>
    </xf>
    <xf numFmtId="167" fontId="13" fillId="0" borderId="0" xfId="8" applyNumberFormat="1" applyFont="1" applyFill="1" applyAlignment="1">
      <alignment horizontal="right" vertical="center"/>
    </xf>
    <xf numFmtId="167" fontId="13" fillId="0" borderId="0" xfId="8" applyNumberFormat="1" applyFont="1" applyAlignment="1">
      <alignment horizontal="right" vertical="center"/>
    </xf>
    <xf numFmtId="164" fontId="13" fillId="0" borderId="0" xfId="8" applyNumberFormat="1" applyFont="1" applyAlignment="1">
      <alignment horizontal="right" vertical="center"/>
    </xf>
    <xf numFmtId="164" fontId="13" fillId="0" borderId="0" xfId="8" applyNumberFormat="1" applyFont="1" applyAlignment="1">
      <alignment vertical="center"/>
    </xf>
    <xf numFmtId="164" fontId="13" fillId="0" borderId="0" xfId="1" applyNumberFormat="1" applyFont="1" applyFill="1" applyAlignment="1">
      <alignment vertical="center"/>
    </xf>
    <xf numFmtId="166" fontId="13" fillId="0" borderId="0" xfId="4" applyNumberFormat="1" applyFont="1" applyFill="1" applyAlignment="1">
      <alignment horizontal="left" vertical="center"/>
    </xf>
    <xf numFmtId="170" fontId="13" fillId="0" borderId="0" xfId="8" applyNumberFormat="1" applyFont="1" applyFill="1" applyAlignment="1">
      <alignment horizontal="center" vertical="center"/>
    </xf>
    <xf numFmtId="167" fontId="13" fillId="0" borderId="0" xfId="8" applyNumberFormat="1" applyFont="1" applyFill="1" applyAlignment="1">
      <alignment horizontal="center" vertical="center"/>
    </xf>
    <xf numFmtId="164" fontId="13" fillId="0" borderId="1" xfId="8" applyNumberFormat="1" applyFont="1" applyBorder="1" applyAlignment="1">
      <alignment horizontal="right" vertical="center"/>
    </xf>
    <xf numFmtId="164" fontId="13" fillId="0" borderId="1" xfId="1" applyNumberFormat="1" applyFont="1" applyFill="1" applyBorder="1" applyAlignment="1">
      <alignment vertical="center"/>
    </xf>
    <xf numFmtId="0" fontId="15" fillId="0" borderId="0" xfId="0" applyFont="1"/>
    <xf numFmtId="170" fontId="13" fillId="0" borderId="0" xfId="8" quotePrefix="1" applyNumberFormat="1" applyFont="1" applyFill="1" applyAlignment="1">
      <alignment horizontal="center" vertical="center"/>
    </xf>
    <xf numFmtId="164" fontId="13" fillId="0" borderId="2" xfId="8" applyNumberFormat="1" applyFont="1" applyBorder="1" applyAlignment="1">
      <alignment horizontal="right" vertical="center"/>
    </xf>
    <xf numFmtId="164" fontId="13" fillId="2" borderId="0" xfId="8" applyNumberFormat="1" applyFont="1" applyFill="1" applyAlignment="1">
      <alignment horizontal="right" vertical="center"/>
    </xf>
    <xf numFmtId="164" fontId="13" fillId="2" borderId="0" xfId="1" applyNumberFormat="1" applyFont="1" applyFill="1" applyAlignment="1">
      <alignment vertical="center"/>
    </xf>
    <xf numFmtId="164" fontId="13" fillId="2" borderId="1" xfId="8" applyNumberFormat="1" applyFont="1" applyFill="1" applyBorder="1" applyAlignment="1">
      <alignment horizontal="right" vertical="center"/>
    </xf>
    <xf numFmtId="166" fontId="13" fillId="0" borderId="0" xfId="4" applyNumberFormat="1" applyFont="1" applyAlignment="1">
      <alignment vertical="center"/>
    </xf>
    <xf numFmtId="164" fontId="13" fillId="2" borderId="0" xfId="1" applyNumberFormat="1" applyFont="1" applyFill="1" applyBorder="1" applyAlignment="1">
      <alignment horizontal="right" vertical="center"/>
    </xf>
    <xf numFmtId="166" fontId="14" fillId="0" borderId="0" xfId="4" applyNumberFormat="1" applyFont="1" applyAlignment="1">
      <alignment horizontal="left" vertical="center"/>
    </xf>
    <xf numFmtId="164" fontId="13" fillId="2" borderId="2" xfId="8" applyNumberFormat="1" applyFont="1" applyFill="1" applyBorder="1" applyAlignment="1">
      <alignment horizontal="right" vertical="center"/>
    </xf>
    <xf numFmtId="164" fontId="14" fillId="0" borderId="1" xfId="8" applyNumberFormat="1" applyFont="1" applyBorder="1" applyAlignment="1">
      <alignment vertical="center"/>
    </xf>
    <xf numFmtId="164" fontId="14" fillId="0" borderId="0" xfId="8" applyNumberFormat="1" applyFont="1" applyAlignment="1">
      <alignment horizontal="center" vertical="center"/>
    </xf>
    <xf numFmtId="164" fontId="14" fillId="0" borderId="5" xfId="2" applyNumberFormat="1" applyFont="1" applyFill="1" applyBorder="1" applyAlignment="1">
      <alignment horizontal="right" vertical="center"/>
    </xf>
    <xf numFmtId="164" fontId="14" fillId="0" borderId="5" xfId="2" applyNumberFormat="1" applyFont="1" applyFill="1" applyBorder="1" applyAlignment="1">
      <alignment horizontal="centerContinuous" vertical="center"/>
    </xf>
    <xf numFmtId="164" fontId="14" fillId="0" borderId="0" xfId="4" quotePrefix="1" applyNumberFormat="1" applyFont="1" applyFill="1" applyAlignment="1">
      <alignment horizontal="right" vertical="center"/>
    </xf>
    <xf numFmtId="166" fontId="14" fillId="0" borderId="0" xfId="0" applyNumberFormat="1" applyFont="1" applyFill="1" applyAlignment="1">
      <alignment horizontal="center" vertical="center"/>
    </xf>
    <xf numFmtId="170" fontId="13" fillId="0" borderId="0" xfId="8" applyNumberFormat="1" applyFont="1" applyAlignment="1">
      <alignment horizontal="center" vertical="center"/>
    </xf>
    <xf numFmtId="167" fontId="13" fillId="0" borderId="0" xfId="8" applyNumberFormat="1" applyFont="1" applyAlignment="1">
      <alignment horizontal="center" vertical="center"/>
    </xf>
    <xf numFmtId="164" fontId="13" fillId="0" borderId="0" xfId="1" applyNumberFormat="1" applyFont="1" applyFill="1" applyBorder="1" applyAlignment="1">
      <alignment vertical="center"/>
    </xf>
    <xf numFmtId="170" fontId="13" fillId="0" borderId="0" xfId="8" quotePrefix="1" applyNumberFormat="1" applyFont="1" applyAlignment="1">
      <alignment horizontal="center" vertical="center"/>
    </xf>
    <xf numFmtId="164" fontId="14" fillId="0" borderId="0" xfId="8" applyNumberFormat="1" applyFont="1" applyBorder="1" applyAlignment="1">
      <alignment vertical="center"/>
    </xf>
    <xf numFmtId="166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left" vertical="center"/>
    </xf>
    <xf numFmtId="49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64" fontId="13" fillId="2" borderId="0" xfId="0" applyNumberFormat="1" applyFont="1" applyFill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164" fontId="13" fillId="2" borderId="0" xfId="4" applyNumberFormat="1" applyFont="1" applyFill="1" applyAlignment="1">
      <alignment horizontal="right" vertical="center"/>
    </xf>
    <xf numFmtId="164" fontId="13" fillId="0" borderId="0" xfId="4" applyNumberFormat="1" applyFont="1" applyAlignment="1">
      <alignment horizontal="right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quotePrefix="1" applyNumberFormat="1" applyFont="1" applyAlignment="1">
      <alignment horizontal="center" vertical="center"/>
    </xf>
    <xf numFmtId="164" fontId="13" fillId="2" borderId="0" xfId="0" applyNumberFormat="1" applyFont="1" applyFill="1" applyAlignment="1">
      <alignment vertical="center"/>
    </xf>
    <xf numFmtId="164" fontId="13" fillId="0" borderId="0" xfId="0" applyNumberFormat="1" applyFont="1" applyAlignment="1">
      <alignment vertical="center"/>
    </xf>
    <xf numFmtId="164" fontId="13" fillId="2" borderId="5" xfId="0" applyNumberFormat="1" applyFont="1" applyFill="1" applyBorder="1" applyAlignment="1">
      <alignment horizontal="right" vertical="center"/>
    </xf>
    <xf numFmtId="164" fontId="13" fillId="0" borderId="5" xfId="0" applyNumberFormat="1" applyFont="1" applyBorder="1" applyAlignment="1">
      <alignment horizontal="right" vertical="center"/>
    </xf>
    <xf numFmtId="164" fontId="13" fillId="2" borderId="2" xfId="0" applyNumberFormat="1" applyFont="1" applyFill="1" applyBorder="1" applyAlignment="1">
      <alignment horizontal="right" vertical="center"/>
    </xf>
    <xf numFmtId="164" fontId="13" fillId="0" borderId="2" xfId="0" applyNumberFormat="1" applyFont="1" applyBorder="1" applyAlignment="1">
      <alignment horizontal="right" vertical="center"/>
    </xf>
    <xf numFmtId="166" fontId="13" fillId="0" borderId="0" xfId="0" quotePrefix="1" applyNumberFormat="1" applyFont="1" applyAlignment="1">
      <alignment horizontal="left" vertical="center"/>
    </xf>
    <xf numFmtId="164" fontId="13" fillId="2" borderId="3" xfId="0" applyNumberFormat="1" applyFont="1" applyFill="1" applyBorder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166" fontId="13" fillId="0" borderId="0" xfId="0" applyNumberFormat="1" applyFont="1" applyFill="1" applyAlignment="1">
      <alignment horizontal="left" vertical="center"/>
    </xf>
    <xf numFmtId="166" fontId="13" fillId="0" borderId="0" xfId="0" quotePrefix="1" applyNumberFormat="1" applyFont="1" applyFill="1" applyAlignment="1">
      <alignment horizontal="left" vertical="center"/>
    </xf>
    <xf numFmtId="164" fontId="13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right" vertical="center"/>
    </xf>
    <xf numFmtId="164" fontId="13" fillId="2" borderId="1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left" vertical="center"/>
    </xf>
    <xf numFmtId="166" fontId="13" fillId="0" borderId="0" xfId="0" applyNumberFormat="1" applyFont="1" applyFill="1" applyAlignment="1">
      <alignment vertical="center"/>
    </xf>
    <xf numFmtId="164" fontId="13" fillId="2" borderId="0" xfId="7" applyNumberFormat="1" applyFont="1" applyFill="1" applyAlignment="1">
      <alignment horizontal="right" vertical="center"/>
    </xf>
    <xf numFmtId="164" fontId="13" fillId="0" borderId="0" xfId="7" applyNumberFormat="1" applyFont="1" applyAlignment="1">
      <alignment horizontal="right" vertical="center"/>
    </xf>
    <xf numFmtId="164" fontId="16" fillId="0" borderId="0" xfId="7" applyNumberFormat="1" applyFont="1" applyAlignment="1">
      <alignment horizontal="right" vertical="center"/>
    </xf>
    <xf numFmtId="164" fontId="15" fillId="2" borderId="0" xfId="7" applyNumberFormat="1" applyFont="1" applyFill="1" applyAlignment="1">
      <alignment horizontal="right" vertical="center"/>
    </xf>
    <xf numFmtId="164" fontId="15" fillId="0" borderId="0" xfId="7" applyNumberFormat="1" applyFont="1" applyAlignment="1">
      <alignment horizontal="right" vertical="center"/>
    </xf>
    <xf numFmtId="164" fontId="13" fillId="2" borderId="1" xfId="7" applyNumberFormat="1" applyFont="1" applyFill="1" applyBorder="1" applyAlignment="1">
      <alignment horizontal="right" vertical="center"/>
    </xf>
    <xf numFmtId="164" fontId="13" fillId="0" borderId="1" xfId="7" applyNumberFormat="1" applyFont="1" applyBorder="1" applyAlignment="1">
      <alignment horizontal="right" vertical="center"/>
    </xf>
    <xf numFmtId="164" fontId="15" fillId="2" borderId="1" xfId="7" applyNumberFormat="1" applyFont="1" applyFill="1" applyBorder="1" applyAlignment="1">
      <alignment horizontal="right" vertical="center"/>
    </xf>
    <xf numFmtId="164" fontId="15" fillId="0" borderId="1" xfId="7" applyNumberFormat="1" applyFont="1" applyBorder="1" applyAlignment="1">
      <alignment horizontal="right" vertical="center"/>
    </xf>
    <xf numFmtId="164" fontId="13" fillId="2" borderId="0" xfId="7" applyNumberFormat="1" applyFont="1" applyFill="1" applyAlignment="1">
      <alignment vertical="center"/>
    </xf>
    <xf numFmtId="164" fontId="13" fillId="0" borderId="0" xfId="7" applyNumberFormat="1" applyFont="1" applyAlignment="1">
      <alignment vertical="center"/>
    </xf>
    <xf numFmtId="164" fontId="16" fillId="0" borderId="0" xfId="7" applyNumberFormat="1" applyFont="1" applyAlignment="1">
      <alignment vertical="center"/>
    </xf>
    <xf numFmtId="164" fontId="13" fillId="0" borderId="0" xfId="7" applyNumberFormat="1" applyFont="1" applyAlignment="1">
      <alignment horizontal="left" vertical="center"/>
    </xf>
    <xf numFmtId="164" fontId="16" fillId="0" borderId="0" xfId="7" applyNumberFormat="1" applyFont="1" applyAlignment="1">
      <alignment horizontal="left" vertical="center"/>
    </xf>
    <xf numFmtId="166" fontId="15" fillId="0" borderId="0" xfId="0" applyNumberFormat="1" applyFont="1" applyFill="1" applyAlignment="1">
      <alignment horizontal="left" vertical="center"/>
    </xf>
    <xf numFmtId="49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center" vertical="center"/>
    </xf>
    <xf numFmtId="166" fontId="15" fillId="0" borderId="0" xfId="0" applyNumberFormat="1" applyFont="1" applyFill="1" applyAlignment="1">
      <alignment vertical="center"/>
    </xf>
    <xf numFmtId="49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 applyFill="1" applyAlignment="1">
      <alignment horizontal="left" vertical="center"/>
    </xf>
    <xf numFmtId="164" fontId="15" fillId="2" borderId="0" xfId="0" applyNumberFormat="1" applyFont="1" applyFill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6" fontId="19" fillId="0" borderId="0" xfId="0" applyNumberFormat="1" applyFont="1" applyFill="1" applyAlignment="1">
      <alignment horizontal="left" vertical="center"/>
    </xf>
    <xf numFmtId="166" fontId="15" fillId="0" borderId="0" xfId="0" quotePrefix="1" applyNumberFormat="1" applyFont="1" applyFill="1" applyAlignment="1">
      <alignment horizontal="left" vertical="center"/>
    </xf>
    <xf numFmtId="166" fontId="15" fillId="0" borderId="0" xfId="5" applyNumberFormat="1" applyFont="1" applyFill="1" applyAlignment="1">
      <alignment vertical="center"/>
    </xf>
    <xf numFmtId="164" fontId="15" fillId="2" borderId="1" xfId="0" applyNumberFormat="1" applyFont="1" applyFill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6" fontId="15" fillId="0" borderId="0" xfId="5" applyNumberFormat="1" applyFont="1" applyFill="1" applyAlignment="1">
      <alignment horizontal="left" vertical="center"/>
    </xf>
    <xf numFmtId="166" fontId="15" fillId="0" borderId="0" xfId="0" quotePrefix="1" applyNumberFormat="1" applyFont="1" applyAlignment="1">
      <alignment horizontal="left" vertical="center"/>
    </xf>
    <xf numFmtId="166" fontId="15" fillId="0" borderId="0" xfId="7" applyNumberFormat="1" applyFont="1" applyFill="1" applyAlignment="1">
      <alignment vertical="center"/>
    </xf>
    <xf numFmtId="166" fontId="15" fillId="0" borderId="0" xfId="5" quotePrefix="1" applyNumberFormat="1" applyFont="1" applyFill="1" applyAlignment="1">
      <alignment horizontal="left" vertical="center"/>
    </xf>
    <xf numFmtId="49" fontId="15" fillId="0" borderId="0" xfId="7" applyNumberFormat="1" applyFont="1" applyAlignment="1">
      <alignment horizontal="center" vertical="center"/>
    </xf>
    <xf numFmtId="166" fontId="15" fillId="0" borderId="0" xfId="7" applyNumberFormat="1" applyFont="1" applyAlignment="1">
      <alignment horizontal="left" vertical="center"/>
    </xf>
    <xf numFmtId="164" fontId="15" fillId="2" borderId="0" xfId="1" quotePrefix="1" applyNumberFormat="1" applyFont="1" applyFill="1" applyAlignment="1">
      <alignment horizontal="right" vertical="center"/>
    </xf>
    <xf numFmtId="166" fontId="15" fillId="0" borderId="0" xfId="7" applyNumberFormat="1" applyFont="1" applyFill="1" applyAlignment="1">
      <alignment horizontal="left" vertical="center"/>
    </xf>
    <xf numFmtId="166" fontId="18" fillId="0" borderId="0" xfId="5" applyNumberFormat="1" applyFont="1" applyFill="1" applyAlignment="1">
      <alignment horizontal="left" vertical="center"/>
    </xf>
    <xf numFmtId="166" fontId="15" fillId="0" borderId="0" xfId="7" quotePrefix="1" applyNumberFormat="1" applyFont="1" applyFill="1" applyAlignment="1">
      <alignment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15" fillId="0" borderId="2" xfId="0" applyNumberFormat="1" applyFont="1" applyBorder="1" applyAlignment="1">
      <alignment horizontal="right" vertical="center"/>
    </xf>
    <xf numFmtId="176" fontId="15" fillId="2" borderId="0" xfId="0" applyNumberFormat="1" applyFont="1" applyFill="1" applyAlignment="1">
      <alignment horizontal="right" vertical="center"/>
    </xf>
    <xf numFmtId="176" fontId="15" fillId="0" borderId="0" xfId="0" applyNumberFormat="1" applyFont="1" applyAlignment="1">
      <alignment horizontal="right" vertical="center"/>
    </xf>
    <xf numFmtId="164" fontId="13" fillId="0" borderId="0" xfId="0" applyNumberFormat="1" applyFont="1" applyBorder="1" applyAlignment="1">
      <alignment horizontal="right" vertical="center"/>
    </xf>
    <xf numFmtId="164" fontId="13" fillId="0" borderId="0" xfId="0" applyNumberFormat="1" applyFont="1" applyFill="1" applyAlignment="1">
      <alignment horizontal="right" vertical="center"/>
    </xf>
    <xf numFmtId="164" fontId="14" fillId="0" borderId="3" xfId="8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6" fontId="7" fillId="0" borderId="0" xfId="0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166" fontId="6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6" fontId="21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66" fontId="21" fillId="0" borderId="1" xfId="0" applyNumberFormat="1" applyFont="1" applyFill="1" applyBorder="1" applyAlignment="1">
      <alignment horizontal="left" vertical="center"/>
    </xf>
    <xf numFmtId="49" fontId="20" fillId="0" borderId="1" xfId="0" applyNumberFormat="1" applyFont="1" applyBorder="1" applyAlignment="1">
      <alignment horizontal="center" vertical="center"/>
    </xf>
    <xf numFmtId="166" fontId="20" fillId="0" borderId="1" xfId="0" applyNumberFormat="1" applyFont="1" applyBorder="1" applyAlignment="1">
      <alignment horizontal="left" vertical="center"/>
    </xf>
    <xf numFmtId="164" fontId="20" fillId="0" borderId="1" xfId="0" applyNumberFormat="1" applyFont="1" applyBorder="1" applyAlignment="1">
      <alignment horizontal="right" vertical="center"/>
    </xf>
    <xf numFmtId="164" fontId="20" fillId="0" borderId="1" xfId="0" applyNumberFormat="1" applyFont="1" applyBorder="1" applyAlignment="1">
      <alignment horizontal="left" vertical="center"/>
    </xf>
    <xf numFmtId="164" fontId="20" fillId="0" borderId="1" xfId="0" applyNumberFormat="1" applyFont="1" applyBorder="1" applyAlignment="1">
      <alignment horizontal="center" vertical="center"/>
    </xf>
    <xf numFmtId="166" fontId="21" fillId="0" borderId="0" xfId="0" applyNumberFormat="1" applyFont="1" applyFill="1" applyAlignment="1">
      <alignment horizontal="left" vertical="center"/>
    </xf>
    <xf numFmtId="166" fontId="20" fillId="0" borderId="0" xfId="0" applyNumberFormat="1" applyFont="1" applyFill="1" applyAlignment="1">
      <alignment horizontal="left" vertical="center"/>
    </xf>
    <xf numFmtId="166" fontId="7" fillId="0" borderId="0" xfId="7" applyNumberFormat="1" applyFont="1" applyAlignment="1">
      <alignment vertical="center"/>
    </xf>
    <xf numFmtId="164" fontId="13" fillId="2" borderId="0" xfId="7" applyNumberFormat="1" applyFont="1" applyFill="1" applyBorder="1" applyAlignment="1">
      <alignment horizontal="right" vertical="center"/>
    </xf>
    <xf numFmtId="164" fontId="13" fillId="0" borderId="0" xfId="7" applyNumberFormat="1" applyFont="1" applyBorder="1" applyAlignment="1">
      <alignment horizontal="right" vertical="center"/>
    </xf>
    <xf numFmtId="164" fontId="16" fillId="0" borderId="0" xfId="7" applyNumberFormat="1" applyFont="1" applyBorder="1" applyAlignment="1">
      <alignment horizontal="right" vertical="center"/>
    </xf>
    <xf numFmtId="164" fontId="15" fillId="2" borderId="0" xfId="7" applyNumberFormat="1" applyFont="1" applyFill="1" applyBorder="1" applyAlignment="1">
      <alignment horizontal="right" vertical="center"/>
    </xf>
    <xf numFmtId="164" fontId="15" fillId="0" borderId="0" xfId="7" applyNumberFormat="1" applyFont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167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1" xfId="0" applyFont="1" applyBorder="1" applyAlignment="1">
      <alignment horizontal="left" vertical="center" shrinkToFit="1"/>
    </xf>
    <xf numFmtId="0" fontId="13" fillId="0" borderId="1" xfId="0" applyFont="1" applyBorder="1" applyAlignment="1">
      <alignment vertical="center"/>
    </xf>
    <xf numFmtId="164" fontId="13" fillId="2" borderId="0" xfId="8" applyNumberFormat="1" applyFont="1" applyFill="1" applyBorder="1" applyAlignment="1">
      <alignment horizontal="right" vertical="center"/>
    </xf>
    <xf numFmtId="164" fontId="13" fillId="0" borderId="0" xfId="8" applyNumberFormat="1" applyFont="1" applyBorder="1" applyAlignment="1">
      <alignment horizontal="right" vertical="center"/>
    </xf>
    <xf numFmtId="164" fontId="13" fillId="0" borderId="0" xfId="8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167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0" fontId="22" fillId="0" borderId="0" xfId="8" applyFont="1" applyFill="1" applyAlignment="1">
      <alignment vertical="center"/>
    </xf>
    <xf numFmtId="0" fontId="23" fillId="0" borderId="0" xfId="8" applyFont="1" applyFill="1" applyAlignment="1">
      <alignment horizontal="right" vertical="center"/>
    </xf>
    <xf numFmtId="0" fontId="23" fillId="0" borderId="0" xfId="8" applyFont="1" applyFill="1" applyAlignment="1">
      <alignment horizontal="center" vertical="center"/>
    </xf>
    <xf numFmtId="164" fontId="23" fillId="0" borderId="1" xfId="8" applyNumberFormat="1" applyFont="1" applyBorder="1" applyAlignment="1">
      <alignment horizontal="right" vertical="center"/>
    </xf>
    <xf numFmtId="165" fontId="23" fillId="0" borderId="0" xfId="2" applyFont="1" applyFill="1" applyAlignment="1">
      <alignment horizontal="right" vertical="center"/>
    </xf>
    <xf numFmtId="164" fontId="22" fillId="0" borderId="0" xfId="8" applyNumberFormat="1" applyFont="1" applyFill="1" applyAlignment="1">
      <alignment vertical="center"/>
    </xf>
    <xf numFmtId="164" fontId="23" fillId="0" borderId="0" xfId="2" applyNumberFormat="1" applyFont="1" applyFill="1" applyAlignment="1">
      <alignment horizontal="right" vertical="center"/>
    </xf>
    <xf numFmtId="164" fontId="23" fillId="0" borderId="0" xfId="8" applyNumberFormat="1" applyFont="1" applyFill="1" applyAlignment="1">
      <alignment vertical="center"/>
    </xf>
    <xf numFmtId="164" fontId="23" fillId="0" borderId="0" xfId="8" applyNumberFormat="1" applyFont="1" applyFill="1" applyAlignment="1">
      <alignment horizontal="right" vertical="center"/>
    </xf>
    <xf numFmtId="164" fontId="23" fillId="0" borderId="0" xfId="5" applyNumberFormat="1" applyFont="1" applyFill="1" applyAlignment="1">
      <alignment horizontal="right" vertical="center"/>
    </xf>
    <xf numFmtId="164" fontId="23" fillId="0" borderId="0" xfId="8" applyNumberFormat="1" applyFont="1" applyFill="1" applyAlignment="1">
      <alignment horizontal="center" vertical="center"/>
    </xf>
    <xf numFmtId="167" fontId="23" fillId="0" borderId="0" xfId="2" applyNumberFormat="1" applyFont="1" applyFill="1" applyAlignment="1">
      <alignment horizontal="right" vertical="center"/>
    </xf>
    <xf numFmtId="167" fontId="23" fillId="0" borderId="0" xfId="4" applyNumberFormat="1" applyFont="1" applyFill="1" applyAlignment="1">
      <alignment horizontal="right" vertical="center"/>
    </xf>
    <xf numFmtId="164" fontId="23" fillId="0" borderId="0" xfId="2" applyNumberFormat="1" applyFont="1" applyFill="1" applyBorder="1" applyAlignment="1">
      <alignment horizontal="right" vertical="center"/>
    </xf>
    <xf numFmtId="164" fontId="23" fillId="0" borderId="0" xfId="2" applyNumberFormat="1" applyFont="1" applyFill="1" applyBorder="1" applyAlignment="1">
      <alignment horizontal="centerContinuous" vertical="center"/>
    </xf>
    <xf numFmtId="164" fontId="23" fillId="0" borderId="0" xfId="4" applyNumberFormat="1" applyFont="1" applyFill="1" applyAlignment="1">
      <alignment horizontal="right" vertical="center"/>
    </xf>
    <xf numFmtId="167" fontId="23" fillId="0" borderId="1" xfId="2" applyNumberFormat="1" applyFont="1" applyFill="1" applyBorder="1" applyAlignment="1">
      <alignment horizontal="center" vertical="center"/>
    </xf>
    <xf numFmtId="164" fontId="23" fillId="0" borderId="1" xfId="2" applyNumberFormat="1" applyFont="1" applyFill="1" applyBorder="1" applyAlignment="1">
      <alignment horizontal="right" vertical="center" wrapText="1"/>
    </xf>
    <xf numFmtId="164" fontId="23" fillId="0" borderId="0" xfId="2" applyNumberFormat="1" applyFont="1" applyFill="1" applyBorder="1" applyAlignment="1">
      <alignment horizontal="right" vertical="center" wrapText="1"/>
    </xf>
    <xf numFmtId="167" fontId="23" fillId="0" borderId="0" xfId="2" applyNumberFormat="1" applyFont="1" applyFill="1" applyBorder="1" applyAlignment="1">
      <alignment horizontal="right" vertical="center" wrapText="1"/>
    </xf>
    <xf numFmtId="166" fontId="23" fillId="0" borderId="0" xfId="4" applyNumberFormat="1" applyFont="1" applyFill="1" applyAlignment="1">
      <alignment horizontal="left" vertical="center"/>
    </xf>
    <xf numFmtId="167" fontId="22" fillId="0" borderId="0" xfId="8" applyNumberFormat="1" applyFont="1" applyFill="1" applyAlignment="1">
      <alignment horizontal="right" vertical="center"/>
    </xf>
    <xf numFmtId="167" fontId="22" fillId="0" borderId="0" xfId="8" applyNumberFormat="1" applyFont="1" applyAlignment="1">
      <alignment horizontal="right" vertical="center"/>
    </xf>
    <xf numFmtId="164" fontId="22" fillId="0" borderId="0" xfId="8" applyNumberFormat="1" applyFont="1" applyAlignment="1">
      <alignment horizontal="right" vertical="center"/>
    </xf>
    <xf numFmtId="164" fontId="22" fillId="0" borderId="0" xfId="8" applyNumberFormat="1" applyFont="1" applyAlignment="1">
      <alignment vertical="center"/>
    </xf>
    <xf numFmtId="164" fontId="22" fillId="0" borderId="0" xfId="1" applyNumberFormat="1" applyFont="1" applyFill="1" applyAlignment="1">
      <alignment vertical="center"/>
    </xf>
    <xf numFmtId="166" fontId="22" fillId="0" borderId="0" xfId="4" applyNumberFormat="1" applyFont="1" applyFill="1" applyAlignment="1">
      <alignment horizontal="left" vertical="center"/>
    </xf>
    <xf numFmtId="170" fontId="22" fillId="0" borderId="0" xfId="8" applyNumberFormat="1" applyFont="1" applyFill="1" applyAlignment="1">
      <alignment horizontal="center" vertical="center"/>
    </xf>
    <xf numFmtId="167" fontId="22" fillId="0" borderId="0" xfId="8" applyNumberFormat="1" applyFont="1" applyFill="1" applyAlignment="1">
      <alignment horizontal="center" vertical="center"/>
    </xf>
    <xf numFmtId="164" fontId="22" fillId="0" borderId="1" xfId="8" applyNumberFormat="1" applyFont="1" applyBorder="1" applyAlignment="1">
      <alignment horizontal="right" vertical="center"/>
    </xf>
    <xf numFmtId="164" fontId="22" fillId="0" borderId="0" xfId="8" applyNumberFormat="1" applyFont="1" applyBorder="1" applyAlignment="1">
      <alignment horizontal="right" vertical="center"/>
    </xf>
    <xf numFmtId="164" fontId="22" fillId="0" borderId="0" xfId="8" applyNumberFormat="1" applyFont="1" applyBorder="1" applyAlignment="1">
      <alignment vertical="center"/>
    </xf>
    <xf numFmtId="164" fontId="22" fillId="0" borderId="1" xfId="1" applyNumberFormat="1" applyFont="1" applyFill="1" applyBorder="1" applyAlignment="1">
      <alignment vertical="center"/>
    </xf>
    <xf numFmtId="164" fontId="22" fillId="0" borderId="0" xfId="1" applyNumberFormat="1" applyFont="1" applyFill="1" applyBorder="1" applyAlignment="1">
      <alignment vertical="center"/>
    </xf>
    <xf numFmtId="170" fontId="22" fillId="0" borderId="0" xfId="8" quotePrefix="1" applyNumberFormat="1" applyFont="1" applyFill="1" applyAlignment="1">
      <alignment horizontal="center" vertical="center"/>
    </xf>
    <xf numFmtId="164" fontId="22" fillId="0" borderId="2" xfId="8" applyNumberFormat="1" applyFont="1" applyBorder="1" applyAlignment="1">
      <alignment horizontal="right" vertical="center"/>
    </xf>
    <xf numFmtId="164" fontId="22" fillId="2" borderId="0" xfId="8" applyNumberFormat="1" applyFont="1" applyFill="1" applyAlignment="1">
      <alignment horizontal="right" vertical="center"/>
    </xf>
    <xf numFmtId="164" fontId="22" fillId="2" borderId="0" xfId="1" applyNumberFormat="1" applyFont="1" applyFill="1" applyAlignment="1">
      <alignment vertical="center"/>
    </xf>
    <xf numFmtId="0" fontId="22" fillId="0" borderId="0" xfId="8" applyFont="1" applyAlignment="1">
      <alignment vertical="center"/>
    </xf>
    <xf numFmtId="166" fontId="22" fillId="0" borderId="0" xfId="4" applyNumberFormat="1" applyFont="1" applyAlignment="1">
      <alignment horizontal="left" vertical="center"/>
    </xf>
    <xf numFmtId="164" fontId="22" fillId="2" borderId="1" xfId="8" applyNumberFormat="1" applyFont="1" applyFill="1" applyBorder="1" applyAlignment="1">
      <alignment horizontal="right" vertical="center"/>
    </xf>
    <xf numFmtId="164" fontId="22" fillId="2" borderId="0" xfId="8" applyNumberFormat="1" applyFont="1" applyFill="1" applyBorder="1" applyAlignment="1">
      <alignment horizontal="right" vertical="center"/>
    </xf>
    <xf numFmtId="166" fontId="22" fillId="0" borderId="0" xfId="4" applyNumberFormat="1" applyFont="1" applyAlignment="1">
      <alignment vertical="center"/>
    </xf>
    <xf numFmtId="164" fontId="22" fillId="2" borderId="0" xfId="1" applyNumberFormat="1" applyFont="1" applyFill="1" applyBorder="1" applyAlignment="1">
      <alignment horizontal="right" vertical="center"/>
    </xf>
    <xf numFmtId="166" fontId="23" fillId="0" borderId="0" xfId="4" applyNumberFormat="1" applyFont="1" applyAlignment="1">
      <alignment horizontal="left" vertical="center"/>
    </xf>
    <xf numFmtId="164" fontId="22" fillId="2" borderId="2" xfId="8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0" xfId="8" applyFont="1" applyFill="1" applyAlignment="1">
      <alignment vertical="center"/>
    </xf>
    <xf numFmtId="0" fontId="6" fillId="0" borderId="0" xfId="8" applyFont="1" applyFill="1" applyAlignment="1">
      <alignment horizontal="right" vertical="center"/>
    </xf>
    <xf numFmtId="0" fontId="6" fillId="0" borderId="0" xfId="8" applyFont="1" applyFill="1" applyAlignment="1">
      <alignment horizontal="center" vertical="center"/>
    </xf>
    <xf numFmtId="164" fontId="6" fillId="0" borderId="5" xfId="8" applyNumberFormat="1" applyFont="1" applyFill="1" applyBorder="1" applyAlignment="1">
      <alignment horizontal="right" vertical="center"/>
    </xf>
    <xf numFmtId="164" fontId="6" fillId="0" borderId="5" xfId="8" applyNumberFormat="1" applyFont="1" applyBorder="1" applyAlignment="1">
      <alignment horizontal="right" vertical="center"/>
    </xf>
    <xf numFmtId="164" fontId="7" fillId="0" borderId="0" xfId="8" applyNumberFormat="1" applyFont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7" fontId="7" fillId="0" borderId="0" xfId="8" applyNumberFormat="1" applyFont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0" fontId="20" fillId="0" borderId="0" xfId="0" applyFont="1"/>
    <xf numFmtId="166" fontId="6" fillId="0" borderId="0" xfId="4" applyNumberFormat="1" applyFont="1" applyAlignment="1">
      <alignment horizontal="left"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0" xfId="0" applyFont="1" applyBorder="1" applyAlignment="1">
      <alignment vertical="center"/>
    </xf>
    <xf numFmtId="167" fontId="14" fillId="0" borderId="1" xfId="2" applyNumberFormat="1" applyFont="1" applyFill="1" applyBorder="1" applyAlignment="1">
      <alignment horizontal="right" vertical="center"/>
    </xf>
    <xf numFmtId="164" fontId="13" fillId="2" borderId="0" xfId="1" applyNumberFormat="1" applyFont="1" applyFill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Alignment="1">
      <alignment horizontal="left" vertical="center"/>
    </xf>
    <xf numFmtId="164" fontId="6" fillId="0" borderId="0" xfId="5" applyNumberFormat="1" applyFont="1" applyAlignment="1">
      <alignment horizontal="right" vertical="center"/>
    </xf>
    <xf numFmtId="164" fontId="6" fillId="0" borderId="0" xfId="5" applyNumberFormat="1" applyFont="1" applyAlignment="1">
      <alignment horizontal="center" vertical="center"/>
    </xf>
    <xf numFmtId="164" fontId="7" fillId="2" borderId="1" xfId="5" applyNumberFormat="1" applyFont="1" applyFill="1" applyBorder="1" applyAlignment="1">
      <alignment horizontal="right" vertical="center"/>
    </xf>
    <xf numFmtId="164" fontId="7" fillId="0" borderId="1" xfId="5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vertical="center"/>
    </xf>
    <xf numFmtId="164" fontId="7" fillId="0" borderId="0" xfId="6" applyNumberFormat="1" applyFont="1" applyAlignment="1">
      <alignment horizontal="left" vertical="center"/>
    </xf>
    <xf numFmtId="164" fontId="7" fillId="2" borderId="0" xfId="5" applyNumberFormat="1" applyFont="1" applyFill="1" applyAlignment="1">
      <alignment horizontal="right" vertical="center"/>
    </xf>
    <xf numFmtId="164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4" fontId="7" fillId="0" borderId="0" xfId="5" applyNumberFormat="1" applyFont="1" applyAlignment="1">
      <alignment horizontal="center" vertical="center"/>
    </xf>
    <xf numFmtId="164" fontId="7" fillId="2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left" vertical="center" shrinkToFit="1"/>
    </xf>
    <xf numFmtId="166" fontId="6" fillId="0" borderId="0" xfId="0" applyNumberFormat="1" applyFont="1" applyAlignment="1">
      <alignment vertical="center" shrinkToFit="1"/>
    </xf>
    <xf numFmtId="166" fontId="7" fillId="0" borderId="0" xfId="0" applyNumberFormat="1" applyFont="1" applyAlignment="1">
      <alignment horizontal="left" vertical="center" shrinkToFit="1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0" applyNumberFormat="1" applyFont="1" applyFill="1" applyAlignment="1">
      <alignment horizontal="left" vertical="center" shrinkToFit="1"/>
    </xf>
    <xf numFmtId="164" fontId="14" fillId="0" borderId="0" xfId="0" applyNumberFormat="1" applyFont="1" applyBorder="1" applyAlignment="1">
      <alignment horizontal="center" vertical="center"/>
    </xf>
    <xf numFmtId="164" fontId="16" fillId="0" borderId="0" xfId="7" applyNumberFormat="1" applyFont="1" applyBorder="1" applyAlignment="1">
      <alignment vertical="center"/>
    </xf>
    <xf numFmtId="164" fontId="16" fillId="0" borderId="0" xfId="7" applyNumberFormat="1" applyFont="1" applyBorder="1" applyAlignment="1">
      <alignment horizontal="left" vertical="center"/>
    </xf>
    <xf numFmtId="164" fontId="14" fillId="0" borderId="0" xfId="0" applyNumberFormat="1" applyFont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 shrinkToFit="1"/>
    </xf>
    <xf numFmtId="164" fontId="13" fillId="2" borderId="0" xfId="0" applyNumberFormat="1" applyFont="1" applyFill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66" fontId="20" fillId="0" borderId="1" xfId="0" applyNumberFormat="1" applyFont="1" applyBorder="1" applyAlignment="1">
      <alignment horizontal="left" vertical="center" shrinkToFit="1"/>
    </xf>
    <xf numFmtId="164" fontId="18" fillId="0" borderId="1" xfId="0" applyNumberFormat="1" applyFont="1" applyBorder="1" applyAlignment="1">
      <alignment horizontal="center" vertical="center"/>
    </xf>
    <xf numFmtId="167" fontId="11" fillId="0" borderId="1" xfId="5" applyNumberFormat="1" applyFont="1" applyBorder="1" applyAlignment="1">
      <alignment horizontal="center" vertical="center"/>
    </xf>
    <xf numFmtId="167" fontId="11" fillId="0" borderId="3" xfId="4" applyNumberFormat="1" applyFont="1" applyBorder="1" applyAlignment="1">
      <alignment horizontal="center" vertical="center"/>
    </xf>
    <xf numFmtId="167" fontId="11" fillId="0" borderId="1" xfId="4" applyNumberFormat="1" applyFont="1" applyBorder="1" applyAlignment="1">
      <alignment horizontal="center" vertical="center"/>
    </xf>
    <xf numFmtId="164" fontId="23" fillId="0" borderId="1" xfId="8" applyNumberFormat="1" applyFont="1" applyFill="1" applyBorder="1" applyAlignment="1">
      <alignment horizontal="center" vertical="center"/>
    </xf>
    <xf numFmtId="164" fontId="23" fillId="0" borderId="3" xfId="8" applyNumberFormat="1" applyFont="1" applyFill="1" applyBorder="1" applyAlignment="1">
      <alignment horizontal="center" vertical="center"/>
    </xf>
    <xf numFmtId="164" fontId="23" fillId="0" borderId="1" xfId="2" applyNumberFormat="1" applyFont="1" applyFill="1" applyBorder="1" applyAlignment="1">
      <alignment horizontal="center" vertical="center"/>
    </xf>
    <xf numFmtId="164" fontId="14" fillId="0" borderId="1" xfId="8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shrinkToFit="1"/>
    </xf>
    <xf numFmtId="166" fontId="7" fillId="0" borderId="0" xfId="0" applyNumberFormat="1" applyFont="1" applyFill="1" applyAlignment="1">
      <alignment horizontal="left" vertical="center" wrapText="1" shrinkToFit="1"/>
    </xf>
  </cellXfs>
  <cellStyles count="36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C7B8-1081-4B5B-B3C5-9F71FAF831B9}">
  <dimension ref="A1:M89"/>
  <sheetViews>
    <sheetView topLeftCell="A41" zoomScaleNormal="100" zoomScaleSheetLayoutView="115" zoomScalePageLayoutView="17" workbookViewId="0">
      <selection activeCell="J42" sqref="J42"/>
    </sheetView>
  </sheetViews>
  <sheetFormatPr defaultColWidth="9.44140625" defaultRowHeight="18.899999999999999" customHeight="1" x14ac:dyDescent="0.3"/>
  <cols>
    <col min="1" max="2" width="1.44140625" style="199" customWidth="1"/>
    <col min="3" max="3" width="25" style="199" customWidth="1"/>
    <col min="4" max="4" width="7.44140625" style="198" customWidth="1"/>
    <col min="5" max="5" width="0.88671875" style="199" customWidth="1"/>
    <col min="6" max="6" width="13.6640625" style="64" customWidth="1"/>
    <col min="7" max="7" width="0.88671875" style="64" customWidth="1"/>
    <col min="8" max="8" width="11.6640625" style="64" customWidth="1"/>
    <col min="9" max="9" width="0.88671875" style="64" customWidth="1"/>
    <col min="10" max="10" width="13.6640625" style="64" customWidth="1"/>
    <col min="11" max="11" width="0.88671875" style="64" customWidth="1"/>
    <col min="12" max="12" width="11.6640625" style="64" customWidth="1"/>
    <col min="13" max="16384" width="9.44140625" style="2"/>
  </cols>
  <sheetData>
    <row r="1" spans="1:12" ht="18.899999999999999" customHeight="1" x14ac:dyDescent="0.3">
      <c r="A1" s="197" t="s">
        <v>60</v>
      </c>
      <c r="B1" s="197"/>
      <c r="C1" s="197"/>
      <c r="H1" s="65"/>
      <c r="L1" s="65"/>
    </row>
    <row r="2" spans="1:12" ht="18.899999999999999" customHeight="1" x14ac:dyDescent="0.3">
      <c r="A2" s="197" t="s">
        <v>184</v>
      </c>
      <c r="B2" s="197"/>
      <c r="C2" s="197"/>
    </row>
    <row r="3" spans="1:12" ht="18.899999999999999" customHeight="1" x14ac:dyDescent="0.3">
      <c r="A3" s="200" t="s">
        <v>59</v>
      </c>
      <c r="B3" s="200"/>
      <c r="C3" s="200"/>
      <c r="D3" s="201"/>
      <c r="E3" s="202"/>
      <c r="F3" s="66"/>
      <c r="G3" s="66"/>
      <c r="H3" s="66"/>
      <c r="I3" s="66"/>
      <c r="J3" s="66"/>
      <c r="K3" s="66"/>
      <c r="L3" s="66"/>
    </row>
    <row r="4" spans="1:12" ht="18.899999999999999" customHeight="1" x14ac:dyDescent="0.3">
      <c r="A4" s="120"/>
      <c r="B4" s="120"/>
      <c r="C4" s="120"/>
      <c r="D4" s="116"/>
      <c r="E4" s="115"/>
      <c r="F4" s="117"/>
      <c r="G4" s="117"/>
      <c r="H4" s="117"/>
      <c r="I4" s="117"/>
      <c r="J4" s="117"/>
      <c r="K4" s="117"/>
      <c r="L4" s="117"/>
    </row>
    <row r="5" spans="1:12" ht="18.899999999999999" customHeight="1" x14ac:dyDescent="0.3">
      <c r="A5" s="115"/>
      <c r="B5" s="115"/>
      <c r="C5" s="115"/>
      <c r="D5" s="116"/>
      <c r="E5" s="115"/>
      <c r="F5" s="363" t="s">
        <v>141</v>
      </c>
      <c r="G5" s="363"/>
      <c r="H5" s="363"/>
      <c r="I5" s="117"/>
      <c r="J5" s="363"/>
      <c r="K5" s="363"/>
      <c r="L5" s="363"/>
    </row>
    <row r="6" spans="1:12" ht="18.899999999999999" customHeight="1" x14ac:dyDescent="0.3">
      <c r="A6" s="118"/>
      <c r="B6" s="115"/>
      <c r="C6" s="115"/>
      <c r="D6" s="119"/>
      <c r="E6" s="120"/>
      <c r="F6" s="364" t="s">
        <v>142</v>
      </c>
      <c r="G6" s="364"/>
      <c r="H6" s="364"/>
      <c r="I6" s="356"/>
      <c r="J6" s="364" t="s">
        <v>31</v>
      </c>
      <c r="K6" s="364"/>
      <c r="L6" s="364"/>
    </row>
    <row r="7" spans="1:12" ht="18.899999999999999" customHeight="1" x14ac:dyDescent="0.3">
      <c r="A7" s="118"/>
      <c r="B7" s="115"/>
      <c r="C7" s="115"/>
      <c r="D7" s="119"/>
      <c r="E7" s="120"/>
      <c r="F7" s="356" t="s">
        <v>120</v>
      </c>
      <c r="G7" s="356"/>
      <c r="H7" s="356" t="s">
        <v>121</v>
      </c>
      <c r="I7" s="356"/>
      <c r="J7" s="356" t="s">
        <v>120</v>
      </c>
      <c r="K7" s="356"/>
      <c r="L7" s="356" t="s">
        <v>121</v>
      </c>
    </row>
    <row r="8" spans="1:12" ht="18.899999999999999" customHeight="1" x14ac:dyDescent="0.3">
      <c r="A8" s="115"/>
      <c r="B8" s="115"/>
      <c r="C8" s="115"/>
      <c r="D8" s="116"/>
      <c r="E8" s="120"/>
      <c r="F8" s="356" t="s">
        <v>62</v>
      </c>
      <c r="G8" s="356"/>
      <c r="H8" s="356" t="s">
        <v>1</v>
      </c>
      <c r="I8" s="356"/>
      <c r="J8" s="356" t="s">
        <v>62</v>
      </c>
      <c r="K8" s="356"/>
      <c r="L8" s="356" t="s">
        <v>1</v>
      </c>
    </row>
    <row r="9" spans="1:12" ht="18.899999999999999" customHeight="1" x14ac:dyDescent="0.3">
      <c r="A9" s="115"/>
      <c r="B9" s="115"/>
      <c r="C9" s="115"/>
      <c r="D9" s="116"/>
      <c r="E9" s="120"/>
      <c r="F9" s="356" t="s">
        <v>61</v>
      </c>
      <c r="G9" s="356"/>
      <c r="H9" s="356" t="s">
        <v>52</v>
      </c>
      <c r="I9" s="356"/>
      <c r="J9" s="356" t="s">
        <v>61</v>
      </c>
      <c r="K9" s="356"/>
      <c r="L9" s="356" t="s">
        <v>52</v>
      </c>
    </row>
    <row r="10" spans="1:12" ht="18.899999999999999" customHeight="1" x14ac:dyDescent="0.3">
      <c r="A10" s="115"/>
      <c r="B10" s="115"/>
      <c r="C10" s="115"/>
      <c r="D10" s="121" t="s">
        <v>2</v>
      </c>
      <c r="E10" s="120"/>
      <c r="F10" s="122" t="s">
        <v>77</v>
      </c>
      <c r="G10" s="117"/>
      <c r="H10" s="122" t="s">
        <v>77</v>
      </c>
      <c r="I10" s="117"/>
      <c r="J10" s="122" t="s">
        <v>77</v>
      </c>
      <c r="K10" s="117"/>
      <c r="L10" s="122" t="s">
        <v>77</v>
      </c>
    </row>
    <row r="11" spans="1:12" ht="18.899999999999999" customHeight="1" x14ac:dyDescent="0.3">
      <c r="A11" s="115"/>
      <c r="B11" s="115"/>
      <c r="C11" s="115"/>
      <c r="D11" s="123"/>
      <c r="E11" s="120"/>
      <c r="F11" s="124"/>
      <c r="G11" s="117"/>
      <c r="H11" s="117"/>
      <c r="I11" s="117"/>
      <c r="J11" s="124"/>
      <c r="K11" s="117"/>
      <c r="L11" s="117"/>
    </row>
    <row r="12" spans="1:12" ht="18.899999999999999" customHeight="1" x14ac:dyDescent="0.3">
      <c r="A12" s="120" t="s">
        <v>4</v>
      </c>
      <c r="B12" s="115"/>
      <c r="C12" s="115"/>
      <c r="D12" s="116"/>
      <c r="E12" s="115"/>
      <c r="F12" s="366"/>
      <c r="G12" s="125"/>
      <c r="H12" s="117"/>
      <c r="I12" s="126"/>
      <c r="J12" s="366"/>
      <c r="K12" s="125"/>
      <c r="L12" s="117"/>
    </row>
    <row r="13" spans="1:12" ht="8.1" customHeight="1" x14ac:dyDescent="0.3">
      <c r="A13" s="120"/>
      <c r="B13" s="115"/>
      <c r="C13" s="115"/>
      <c r="D13" s="116"/>
      <c r="E13" s="115"/>
      <c r="F13" s="366"/>
      <c r="G13" s="125"/>
      <c r="H13" s="117"/>
      <c r="I13" s="126"/>
      <c r="J13" s="366"/>
      <c r="K13" s="125"/>
      <c r="L13" s="117"/>
    </row>
    <row r="14" spans="1:12" ht="18.899999999999999" customHeight="1" x14ac:dyDescent="0.3">
      <c r="A14" s="115" t="s">
        <v>5</v>
      </c>
      <c r="B14" s="115"/>
      <c r="C14" s="115"/>
      <c r="D14" s="116" t="s">
        <v>102</v>
      </c>
      <c r="E14" s="115"/>
      <c r="F14" s="127">
        <v>22013178</v>
      </c>
      <c r="G14" s="117"/>
      <c r="H14" s="128">
        <v>12765213</v>
      </c>
      <c r="I14" s="117"/>
      <c r="J14" s="127">
        <v>22013178</v>
      </c>
      <c r="K14" s="117"/>
      <c r="L14" s="128">
        <v>12765213</v>
      </c>
    </row>
    <row r="15" spans="1:12" ht="18.899999999999999" customHeight="1" x14ac:dyDescent="0.3">
      <c r="A15" s="115" t="s">
        <v>63</v>
      </c>
      <c r="B15" s="115"/>
      <c r="C15" s="115"/>
      <c r="D15" s="116"/>
      <c r="E15" s="115"/>
      <c r="F15" s="127">
        <v>13934256</v>
      </c>
      <c r="G15" s="117"/>
      <c r="H15" s="128">
        <v>10438779</v>
      </c>
      <c r="I15" s="117"/>
      <c r="J15" s="127">
        <v>13934256</v>
      </c>
      <c r="K15" s="117"/>
      <c r="L15" s="128">
        <v>10438779</v>
      </c>
    </row>
    <row r="16" spans="1:12" ht="18.899999999999999" customHeight="1" x14ac:dyDescent="0.3">
      <c r="A16" s="115" t="s">
        <v>64</v>
      </c>
      <c r="B16" s="115"/>
      <c r="C16" s="115"/>
      <c r="D16" s="116" t="s">
        <v>103</v>
      </c>
      <c r="E16" s="115"/>
      <c r="F16" s="127">
        <v>7605352</v>
      </c>
      <c r="G16" s="125"/>
      <c r="H16" s="128">
        <v>5915057</v>
      </c>
      <c r="I16" s="125"/>
      <c r="J16" s="127">
        <v>7605352</v>
      </c>
      <c r="K16" s="125"/>
      <c r="L16" s="128">
        <v>5915057</v>
      </c>
    </row>
    <row r="17" spans="1:12" ht="18.899999999999999" customHeight="1" x14ac:dyDescent="0.3">
      <c r="A17" s="115" t="s">
        <v>65</v>
      </c>
      <c r="B17" s="115"/>
      <c r="C17" s="115"/>
      <c r="D17" s="116" t="s">
        <v>104</v>
      </c>
      <c r="E17" s="115"/>
      <c r="F17" s="127">
        <v>255884458</v>
      </c>
      <c r="G17" s="125"/>
      <c r="H17" s="128">
        <v>266332845</v>
      </c>
      <c r="I17" s="125"/>
      <c r="J17" s="127">
        <v>255884458</v>
      </c>
      <c r="K17" s="125"/>
      <c r="L17" s="128">
        <v>266332845</v>
      </c>
    </row>
    <row r="18" spans="1:12" ht="18.899999999999999" customHeight="1" x14ac:dyDescent="0.3">
      <c r="A18" s="115" t="s">
        <v>148</v>
      </c>
      <c r="B18" s="115"/>
      <c r="C18" s="115"/>
      <c r="D18" s="129" t="s">
        <v>149</v>
      </c>
      <c r="E18" s="115"/>
      <c r="F18" s="127">
        <v>128267609</v>
      </c>
      <c r="G18" s="125"/>
      <c r="H18" s="128">
        <v>145695230</v>
      </c>
      <c r="I18" s="125"/>
      <c r="J18" s="127">
        <v>128267609</v>
      </c>
      <c r="K18" s="125"/>
      <c r="L18" s="128">
        <v>145695230</v>
      </c>
    </row>
    <row r="19" spans="1:12" ht="18.899999999999999" customHeight="1" x14ac:dyDescent="0.3">
      <c r="A19" s="115" t="s">
        <v>66</v>
      </c>
      <c r="B19" s="115"/>
      <c r="C19" s="115"/>
      <c r="D19" s="116" t="s">
        <v>150</v>
      </c>
      <c r="E19" s="115"/>
      <c r="F19" s="127">
        <v>1495703154</v>
      </c>
      <c r="G19" s="125"/>
      <c r="H19" s="128">
        <v>1542835902</v>
      </c>
      <c r="I19" s="125"/>
      <c r="J19" s="127">
        <v>1495703154</v>
      </c>
      <c r="K19" s="125"/>
      <c r="L19" s="128">
        <v>1542835902</v>
      </c>
    </row>
    <row r="20" spans="1:12" ht="18.899999999999999" customHeight="1" x14ac:dyDescent="0.3">
      <c r="A20" s="115" t="s">
        <v>67</v>
      </c>
      <c r="B20" s="115"/>
      <c r="C20" s="115"/>
      <c r="D20" s="116" t="s">
        <v>151</v>
      </c>
      <c r="E20" s="115"/>
      <c r="F20" s="127">
        <v>548027400</v>
      </c>
      <c r="G20" s="125"/>
      <c r="H20" s="128">
        <v>567650511</v>
      </c>
      <c r="I20" s="125"/>
      <c r="J20" s="127">
        <v>548027400</v>
      </c>
      <c r="K20" s="125"/>
      <c r="L20" s="128">
        <v>567650511</v>
      </c>
    </row>
    <row r="21" spans="1:12" ht="18.899999999999999" customHeight="1" x14ac:dyDescent="0.3">
      <c r="A21" s="115" t="s">
        <v>37</v>
      </c>
      <c r="B21" s="115"/>
      <c r="C21" s="115"/>
      <c r="D21" s="116" t="s">
        <v>100</v>
      </c>
      <c r="E21" s="118"/>
      <c r="F21" s="127">
        <v>8998612</v>
      </c>
      <c r="G21" s="125"/>
      <c r="H21" s="128">
        <v>8102338</v>
      </c>
      <c r="I21" s="125"/>
      <c r="J21" s="127">
        <v>16467595</v>
      </c>
      <c r="K21" s="125"/>
      <c r="L21" s="128">
        <v>16467595</v>
      </c>
    </row>
    <row r="22" spans="1:12" ht="18.899999999999999" customHeight="1" x14ac:dyDescent="0.3">
      <c r="A22" s="115" t="s">
        <v>192</v>
      </c>
      <c r="B22" s="115"/>
      <c r="C22" s="115"/>
      <c r="D22" s="130" t="s">
        <v>101</v>
      </c>
      <c r="E22" s="115"/>
      <c r="F22" s="131">
        <v>39146710</v>
      </c>
      <c r="G22" s="125"/>
      <c r="H22" s="132">
        <v>39146710</v>
      </c>
      <c r="I22" s="125"/>
      <c r="J22" s="131">
        <v>39146710</v>
      </c>
      <c r="K22" s="125"/>
      <c r="L22" s="128">
        <v>39146710</v>
      </c>
    </row>
    <row r="23" spans="1:12" ht="18.899999999999999" customHeight="1" x14ac:dyDescent="0.3">
      <c r="A23" s="115" t="s">
        <v>193</v>
      </c>
      <c r="B23" s="115"/>
      <c r="C23" s="115"/>
      <c r="D23" s="130" t="s">
        <v>106</v>
      </c>
      <c r="E23" s="115"/>
      <c r="F23" s="131">
        <v>14830876</v>
      </c>
      <c r="G23" s="125"/>
      <c r="H23" s="132">
        <v>5491021</v>
      </c>
      <c r="I23" s="125"/>
      <c r="J23" s="131">
        <v>14830876</v>
      </c>
      <c r="K23" s="125"/>
      <c r="L23" s="128">
        <v>5491021</v>
      </c>
    </row>
    <row r="24" spans="1:12" ht="18.899999999999999" customHeight="1" x14ac:dyDescent="0.3">
      <c r="A24" s="115" t="s">
        <v>68</v>
      </c>
      <c r="B24" s="115"/>
      <c r="C24" s="115"/>
      <c r="D24" s="130" t="s">
        <v>152</v>
      </c>
      <c r="E24" s="115"/>
      <c r="F24" s="131">
        <v>35232366</v>
      </c>
      <c r="G24" s="125"/>
      <c r="H24" s="132">
        <v>36097659</v>
      </c>
      <c r="I24" s="125"/>
      <c r="J24" s="131">
        <v>35232366</v>
      </c>
      <c r="K24" s="125"/>
      <c r="L24" s="128">
        <v>36097659</v>
      </c>
    </row>
    <row r="25" spans="1:12" ht="18.899999999999999" customHeight="1" x14ac:dyDescent="0.3">
      <c r="A25" s="115" t="s">
        <v>69</v>
      </c>
      <c r="B25" s="115"/>
      <c r="C25" s="115"/>
      <c r="D25" s="116" t="s">
        <v>153</v>
      </c>
      <c r="E25" s="115"/>
      <c r="F25" s="127">
        <v>114824091</v>
      </c>
      <c r="G25" s="125"/>
      <c r="H25" s="128">
        <v>89056321</v>
      </c>
      <c r="I25" s="125"/>
      <c r="J25" s="127">
        <v>113330295</v>
      </c>
      <c r="K25" s="125"/>
      <c r="L25" s="128">
        <v>87383270</v>
      </c>
    </row>
    <row r="26" spans="1:12" ht="18.899999999999999" customHeight="1" x14ac:dyDescent="0.3">
      <c r="A26" s="115" t="s">
        <v>109</v>
      </c>
      <c r="B26" s="115"/>
      <c r="C26" s="115"/>
      <c r="D26" s="116"/>
      <c r="E26" s="115"/>
      <c r="F26" s="127">
        <v>16370524</v>
      </c>
      <c r="G26" s="125"/>
      <c r="H26" s="128">
        <v>7631536</v>
      </c>
      <c r="I26" s="125"/>
      <c r="J26" s="127">
        <v>16370524</v>
      </c>
      <c r="K26" s="125"/>
      <c r="L26" s="128">
        <v>7631536</v>
      </c>
    </row>
    <row r="27" spans="1:12" ht="8.1" customHeight="1" x14ac:dyDescent="0.3">
      <c r="A27" s="115"/>
      <c r="B27" s="115"/>
      <c r="C27" s="115"/>
      <c r="D27" s="116"/>
      <c r="E27" s="115"/>
      <c r="F27" s="133"/>
      <c r="G27" s="125"/>
      <c r="H27" s="134"/>
      <c r="I27" s="125"/>
      <c r="J27" s="133"/>
      <c r="K27" s="125"/>
      <c r="L27" s="134"/>
    </row>
    <row r="28" spans="1:12" ht="18.899999999999999" customHeight="1" thickBot="1" x14ac:dyDescent="0.35">
      <c r="A28" s="120" t="s">
        <v>6</v>
      </c>
      <c r="B28" s="115"/>
      <c r="C28" s="115"/>
      <c r="D28" s="116"/>
      <c r="E28" s="115"/>
      <c r="F28" s="135">
        <f>SUM(F14:F26)</f>
        <v>2700838586</v>
      </c>
      <c r="G28" s="125"/>
      <c r="H28" s="136">
        <f>SUM(H14:H26)</f>
        <v>2737159122</v>
      </c>
      <c r="I28" s="125"/>
      <c r="J28" s="135">
        <f>SUM(J14:J26)</f>
        <v>2706813773</v>
      </c>
      <c r="K28" s="125"/>
      <c r="L28" s="136">
        <f>SUM(L14:L27)</f>
        <v>2743851328</v>
      </c>
    </row>
    <row r="29" spans="1:12" ht="18.899999999999999" customHeight="1" thickTop="1" x14ac:dyDescent="0.3">
      <c r="A29" s="120"/>
      <c r="B29" s="115"/>
      <c r="C29" s="115"/>
      <c r="D29" s="116"/>
      <c r="E29" s="115"/>
      <c r="F29" s="117"/>
      <c r="G29" s="125"/>
      <c r="H29" s="117"/>
      <c r="I29" s="125"/>
      <c r="J29" s="117"/>
      <c r="K29" s="125"/>
      <c r="L29" s="117"/>
    </row>
    <row r="30" spans="1:12" ht="18.899999999999999" customHeight="1" x14ac:dyDescent="0.3">
      <c r="A30" s="120"/>
      <c r="B30" s="115"/>
      <c r="C30" s="115"/>
      <c r="D30" s="116"/>
      <c r="E30" s="115"/>
      <c r="F30" s="117"/>
      <c r="G30" s="125"/>
      <c r="H30" s="117"/>
      <c r="I30" s="125"/>
      <c r="J30" s="117"/>
      <c r="K30" s="125"/>
      <c r="L30" s="117"/>
    </row>
    <row r="31" spans="1:12" ht="18.899999999999999" customHeight="1" x14ac:dyDescent="0.3">
      <c r="A31" s="120"/>
      <c r="B31" s="115"/>
      <c r="C31" s="115"/>
      <c r="D31" s="116"/>
      <c r="E31" s="115"/>
      <c r="F31" s="117"/>
      <c r="G31" s="125"/>
      <c r="H31" s="117"/>
      <c r="I31" s="125"/>
      <c r="J31" s="117"/>
      <c r="K31" s="125"/>
      <c r="L31" s="117"/>
    </row>
    <row r="32" spans="1:12" ht="18.899999999999999" customHeight="1" x14ac:dyDescent="0.3">
      <c r="A32" s="120"/>
      <c r="B32" s="115"/>
      <c r="C32" s="115"/>
      <c r="D32" s="116"/>
      <c r="E32" s="115"/>
      <c r="F32" s="117"/>
      <c r="G32" s="125"/>
      <c r="H32" s="117"/>
      <c r="I32" s="125"/>
      <c r="J32" s="117"/>
      <c r="K32" s="125"/>
      <c r="L32" s="117"/>
    </row>
    <row r="33" spans="1:12" ht="18.899999999999999" customHeight="1" x14ac:dyDescent="0.3">
      <c r="A33" s="120"/>
      <c r="B33" s="115"/>
      <c r="C33" s="115"/>
      <c r="D33" s="116"/>
      <c r="E33" s="115"/>
      <c r="F33" s="117"/>
      <c r="G33" s="125"/>
      <c r="H33" s="117"/>
      <c r="I33" s="125"/>
      <c r="J33" s="117"/>
      <c r="K33" s="125"/>
      <c r="L33" s="117"/>
    </row>
    <row r="34" spans="1:12" ht="18.899999999999999" customHeight="1" x14ac:dyDescent="0.3">
      <c r="A34" s="115"/>
      <c r="B34" s="115"/>
      <c r="C34" s="115"/>
      <c r="D34" s="116"/>
      <c r="E34" s="115"/>
      <c r="F34" s="117"/>
      <c r="G34" s="125"/>
      <c r="H34" s="117"/>
      <c r="I34" s="125"/>
      <c r="J34" s="117"/>
      <c r="K34" s="125"/>
      <c r="L34" s="117"/>
    </row>
    <row r="35" spans="1:12" ht="18.899999999999999" customHeight="1" x14ac:dyDescent="0.3">
      <c r="A35" s="115"/>
      <c r="B35" s="115"/>
      <c r="C35" s="115"/>
      <c r="D35" s="116"/>
      <c r="E35" s="115"/>
      <c r="F35" s="117"/>
      <c r="G35" s="125"/>
      <c r="H35" s="117"/>
      <c r="I35" s="125"/>
      <c r="J35" s="117"/>
      <c r="K35" s="125"/>
      <c r="L35" s="117"/>
    </row>
    <row r="36" spans="1:12" ht="18.899999999999999" customHeight="1" x14ac:dyDescent="0.3">
      <c r="A36" s="115"/>
      <c r="B36" s="115"/>
      <c r="C36" s="115"/>
      <c r="D36" s="116"/>
      <c r="E36" s="115"/>
      <c r="F36" s="117"/>
      <c r="G36" s="125"/>
      <c r="H36" s="117"/>
      <c r="I36" s="125"/>
      <c r="J36" s="117"/>
      <c r="K36" s="125"/>
      <c r="L36" s="117"/>
    </row>
    <row r="37" spans="1:12" ht="18.899999999999999" customHeight="1" x14ac:dyDescent="0.3">
      <c r="A37" s="115"/>
      <c r="B37" s="115"/>
      <c r="C37" s="115"/>
      <c r="D37" s="116"/>
      <c r="E37" s="115"/>
      <c r="F37" s="117"/>
      <c r="G37" s="125"/>
      <c r="H37" s="117"/>
      <c r="I37" s="125"/>
      <c r="J37" s="117"/>
      <c r="K37" s="125"/>
      <c r="L37" s="117"/>
    </row>
    <row r="38" spans="1:12" ht="18.899999999999999" customHeight="1" x14ac:dyDescent="0.3">
      <c r="A38" s="115"/>
      <c r="B38" s="115"/>
      <c r="C38" s="115"/>
      <c r="D38" s="116"/>
      <c r="E38" s="115"/>
      <c r="F38" s="117"/>
      <c r="G38" s="125"/>
      <c r="H38" s="117"/>
      <c r="I38" s="125"/>
      <c r="J38" s="117"/>
      <c r="K38" s="125"/>
      <c r="L38" s="117"/>
    </row>
    <row r="39" spans="1:12" ht="18.899999999999999" customHeight="1" x14ac:dyDescent="0.3">
      <c r="A39" s="115" t="s">
        <v>110</v>
      </c>
      <c r="B39" s="115"/>
      <c r="C39" s="115"/>
      <c r="D39" s="116"/>
      <c r="E39" s="115"/>
      <c r="F39" s="117"/>
      <c r="G39" s="125"/>
      <c r="H39" s="125" t="s">
        <v>110</v>
      </c>
      <c r="I39" s="117"/>
      <c r="J39" s="117"/>
      <c r="K39" s="117"/>
      <c r="L39" s="117"/>
    </row>
    <row r="40" spans="1:12" ht="20.25" customHeight="1" x14ac:dyDescent="0.3">
      <c r="A40" s="115"/>
      <c r="B40" s="115"/>
      <c r="C40" s="115"/>
      <c r="D40" s="116"/>
      <c r="E40" s="115"/>
      <c r="F40" s="117"/>
      <c r="G40" s="125"/>
      <c r="H40" s="125"/>
      <c r="I40" s="117"/>
      <c r="J40" s="117"/>
      <c r="K40" s="117"/>
      <c r="L40" s="117"/>
    </row>
    <row r="41" spans="1:12" ht="19.5" customHeight="1" x14ac:dyDescent="0.3">
      <c r="G41" s="203"/>
      <c r="H41" s="203"/>
    </row>
    <row r="42" spans="1:12" ht="18.899999999999999" customHeight="1" x14ac:dyDescent="0.3">
      <c r="G42" s="203"/>
      <c r="H42" s="203"/>
    </row>
    <row r="43" spans="1:12" ht="18.899999999999999" customHeight="1" x14ac:dyDescent="0.3">
      <c r="A43" s="365" t="s">
        <v>111</v>
      </c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</row>
    <row r="44" spans="1:12" ht="18.899999999999999" customHeight="1" x14ac:dyDescent="0.3">
      <c r="A44" s="197" t="s">
        <v>60</v>
      </c>
      <c r="B44" s="197"/>
      <c r="C44" s="197"/>
      <c r="H44" s="65"/>
      <c r="L44" s="65"/>
    </row>
    <row r="45" spans="1:12" ht="18.899999999999999" customHeight="1" x14ac:dyDescent="0.3">
      <c r="A45" s="197" t="s">
        <v>197</v>
      </c>
      <c r="B45" s="197"/>
      <c r="C45" s="197"/>
    </row>
    <row r="46" spans="1:12" ht="18.899999999999999" customHeight="1" x14ac:dyDescent="0.3">
      <c r="A46" s="200" t="str">
        <f>+A3</f>
        <v>ณ วันที่ 31 มีนาคม พ.ศ. 2567</v>
      </c>
      <c r="B46" s="200"/>
      <c r="C46" s="200"/>
      <c r="D46" s="201"/>
      <c r="E46" s="202"/>
      <c r="F46" s="66"/>
      <c r="G46" s="66"/>
      <c r="H46" s="66"/>
      <c r="I46" s="66"/>
      <c r="J46" s="66"/>
      <c r="K46" s="66"/>
      <c r="L46" s="66"/>
    </row>
    <row r="47" spans="1:12" ht="20.100000000000001" customHeight="1" x14ac:dyDescent="0.3">
      <c r="A47" s="197"/>
      <c r="B47" s="197"/>
      <c r="C47" s="197"/>
    </row>
    <row r="48" spans="1:12" ht="18.899999999999999" customHeight="1" x14ac:dyDescent="0.3">
      <c r="A48" s="115"/>
      <c r="B48" s="115"/>
      <c r="C48" s="115"/>
      <c r="D48" s="116"/>
      <c r="E48" s="115"/>
      <c r="F48" s="363" t="s">
        <v>141</v>
      </c>
      <c r="G48" s="363"/>
      <c r="H48" s="363"/>
      <c r="I48" s="117"/>
      <c r="J48" s="363"/>
      <c r="K48" s="363"/>
      <c r="L48" s="363"/>
    </row>
    <row r="49" spans="1:12" ht="18.899999999999999" customHeight="1" x14ac:dyDescent="0.3">
      <c r="A49" s="118"/>
      <c r="B49" s="115"/>
      <c r="C49" s="115"/>
      <c r="D49" s="119"/>
      <c r="E49" s="120"/>
      <c r="F49" s="364" t="s">
        <v>142</v>
      </c>
      <c r="G49" s="364"/>
      <c r="H49" s="364"/>
      <c r="I49" s="356"/>
      <c r="J49" s="364" t="s">
        <v>31</v>
      </c>
      <c r="K49" s="364"/>
      <c r="L49" s="364"/>
    </row>
    <row r="50" spans="1:12" ht="18.899999999999999" customHeight="1" x14ac:dyDescent="0.3">
      <c r="A50" s="115"/>
      <c r="B50" s="115"/>
      <c r="C50" s="115"/>
      <c r="D50" s="119"/>
      <c r="E50" s="120"/>
      <c r="F50" s="356" t="s">
        <v>120</v>
      </c>
      <c r="G50" s="356"/>
      <c r="H50" s="356" t="s">
        <v>121</v>
      </c>
      <c r="I50" s="356"/>
      <c r="J50" s="356" t="s">
        <v>120</v>
      </c>
      <c r="K50" s="356"/>
      <c r="L50" s="356" t="s">
        <v>121</v>
      </c>
    </row>
    <row r="51" spans="1:12" ht="18.899999999999999" customHeight="1" x14ac:dyDescent="0.3">
      <c r="A51" s="115"/>
      <c r="B51" s="115"/>
      <c r="C51" s="115"/>
      <c r="D51" s="116"/>
      <c r="E51" s="120"/>
      <c r="F51" s="356" t="s">
        <v>62</v>
      </c>
      <c r="G51" s="356"/>
      <c r="H51" s="356" t="s">
        <v>1</v>
      </c>
      <c r="I51" s="356"/>
      <c r="J51" s="356" t="s">
        <v>62</v>
      </c>
      <c r="K51" s="356"/>
      <c r="L51" s="356" t="s">
        <v>1</v>
      </c>
    </row>
    <row r="52" spans="1:12" ht="18.899999999999999" customHeight="1" x14ac:dyDescent="0.3">
      <c r="A52" s="115"/>
      <c r="B52" s="115"/>
      <c r="C52" s="115"/>
      <c r="D52" s="116"/>
      <c r="E52" s="120"/>
      <c r="F52" s="356" t="s">
        <v>61</v>
      </c>
      <c r="G52" s="356"/>
      <c r="H52" s="356" t="s">
        <v>52</v>
      </c>
      <c r="I52" s="356"/>
      <c r="J52" s="356" t="s">
        <v>61</v>
      </c>
      <c r="K52" s="356"/>
      <c r="L52" s="356" t="s">
        <v>52</v>
      </c>
    </row>
    <row r="53" spans="1:12" ht="18.899999999999999" customHeight="1" x14ac:dyDescent="0.3">
      <c r="A53" s="115"/>
      <c r="B53" s="115"/>
      <c r="C53" s="115"/>
      <c r="D53" s="121" t="s">
        <v>2</v>
      </c>
      <c r="E53" s="120"/>
      <c r="F53" s="122" t="s">
        <v>77</v>
      </c>
      <c r="G53" s="356"/>
      <c r="H53" s="122" t="s">
        <v>77</v>
      </c>
      <c r="I53" s="356"/>
      <c r="J53" s="122" t="s">
        <v>77</v>
      </c>
      <c r="K53" s="356"/>
      <c r="L53" s="122" t="s">
        <v>77</v>
      </c>
    </row>
    <row r="54" spans="1:12" ht="18" customHeight="1" x14ac:dyDescent="0.3">
      <c r="A54" s="120"/>
      <c r="B54" s="115"/>
      <c r="C54" s="115"/>
      <c r="D54" s="116"/>
      <c r="E54" s="115"/>
      <c r="F54" s="124"/>
      <c r="G54" s="117"/>
      <c r="H54" s="117"/>
      <c r="I54" s="117"/>
      <c r="J54" s="124"/>
      <c r="K54" s="117"/>
      <c r="L54" s="117"/>
    </row>
    <row r="55" spans="1:12" ht="18.899999999999999" customHeight="1" x14ac:dyDescent="0.3">
      <c r="A55" s="120" t="s">
        <v>7</v>
      </c>
      <c r="B55" s="115"/>
      <c r="C55" s="115"/>
      <c r="D55" s="116"/>
      <c r="E55" s="115"/>
      <c r="F55" s="124"/>
      <c r="G55" s="125"/>
      <c r="H55" s="117"/>
      <c r="I55" s="126"/>
      <c r="J55" s="124"/>
      <c r="K55" s="125"/>
      <c r="L55" s="117"/>
    </row>
    <row r="56" spans="1:12" ht="8.1" customHeight="1" x14ac:dyDescent="0.3">
      <c r="A56" s="120"/>
      <c r="B56" s="115"/>
      <c r="C56" s="115"/>
      <c r="D56" s="116"/>
      <c r="E56" s="115"/>
      <c r="F56" s="124"/>
      <c r="G56" s="125"/>
      <c r="H56" s="117"/>
      <c r="I56" s="126"/>
      <c r="J56" s="124"/>
      <c r="K56" s="125"/>
      <c r="L56" s="117"/>
    </row>
    <row r="57" spans="1:12" ht="18.899999999999999" customHeight="1" x14ac:dyDescent="0.3">
      <c r="A57" s="120" t="s">
        <v>71</v>
      </c>
      <c r="B57" s="115"/>
      <c r="C57" s="115"/>
      <c r="D57" s="116"/>
      <c r="E57" s="115"/>
      <c r="F57" s="124"/>
      <c r="G57" s="125"/>
      <c r="H57" s="117"/>
      <c r="I57" s="126"/>
      <c r="J57" s="124"/>
      <c r="K57" s="125"/>
      <c r="L57" s="117"/>
    </row>
    <row r="58" spans="1:12" ht="8.1" customHeight="1" x14ac:dyDescent="0.3">
      <c r="A58" s="120"/>
      <c r="B58" s="115"/>
      <c r="C58" s="115"/>
      <c r="D58" s="116"/>
      <c r="E58" s="115"/>
      <c r="F58" s="124"/>
      <c r="G58" s="125"/>
      <c r="H58" s="117"/>
      <c r="I58" s="126"/>
      <c r="J58" s="124"/>
      <c r="K58" s="125"/>
      <c r="L58" s="117"/>
    </row>
    <row r="59" spans="1:12" ht="18.899999999999999" customHeight="1" x14ac:dyDescent="0.3">
      <c r="A59" s="115" t="s">
        <v>72</v>
      </c>
      <c r="B59" s="115"/>
      <c r="C59" s="115"/>
      <c r="D59" s="116" t="s">
        <v>107</v>
      </c>
      <c r="E59" s="115"/>
      <c r="F59" s="124">
        <v>1110053217</v>
      </c>
      <c r="G59" s="117"/>
      <c r="H59" s="117">
        <v>1193361255</v>
      </c>
      <c r="I59" s="117"/>
      <c r="J59" s="124">
        <v>1110053217</v>
      </c>
      <c r="K59" s="117"/>
      <c r="L59" s="117">
        <v>1193361255</v>
      </c>
    </row>
    <row r="60" spans="1:12" ht="18.899999999999999" customHeight="1" x14ac:dyDescent="0.3">
      <c r="A60" s="115" t="s">
        <v>73</v>
      </c>
      <c r="B60" s="115"/>
      <c r="C60" s="115"/>
      <c r="D60" s="130" t="s">
        <v>105</v>
      </c>
      <c r="E60" s="115"/>
      <c r="F60" s="124">
        <v>282331694</v>
      </c>
      <c r="G60" s="117"/>
      <c r="H60" s="117">
        <v>139655940</v>
      </c>
      <c r="I60" s="117"/>
      <c r="J60" s="124">
        <v>282331694</v>
      </c>
      <c r="K60" s="117"/>
      <c r="L60" s="117">
        <v>139655940</v>
      </c>
    </row>
    <row r="61" spans="1:12" ht="18.899999999999999" customHeight="1" x14ac:dyDescent="0.3">
      <c r="A61" s="115" t="s">
        <v>42</v>
      </c>
      <c r="B61" s="115"/>
      <c r="C61" s="115"/>
      <c r="D61" s="116"/>
      <c r="E61" s="115"/>
      <c r="F61" s="124">
        <v>2725039</v>
      </c>
      <c r="G61" s="117"/>
      <c r="H61" s="117">
        <v>2859875</v>
      </c>
      <c r="I61" s="117"/>
      <c r="J61" s="124">
        <v>2725039</v>
      </c>
      <c r="K61" s="117"/>
      <c r="L61" s="117">
        <v>2859875</v>
      </c>
    </row>
    <row r="62" spans="1:12" ht="18.899999999999999" customHeight="1" x14ac:dyDescent="0.3">
      <c r="A62" s="115" t="s">
        <v>74</v>
      </c>
      <c r="B62" s="115"/>
      <c r="C62" s="115"/>
      <c r="D62" s="116"/>
      <c r="E62" s="115"/>
      <c r="F62" s="124">
        <v>22645772</v>
      </c>
      <c r="G62" s="117"/>
      <c r="H62" s="117">
        <v>22094684</v>
      </c>
      <c r="I62" s="117"/>
      <c r="J62" s="124">
        <v>22645772</v>
      </c>
      <c r="K62" s="117"/>
      <c r="L62" s="117">
        <v>22094684</v>
      </c>
    </row>
    <row r="63" spans="1:12" ht="18.899999999999999" customHeight="1" x14ac:dyDescent="0.3">
      <c r="A63" s="115" t="s">
        <v>75</v>
      </c>
      <c r="B63" s="115"/>
      <c r="C63" s="115"/>
      <c r="D63" s="116"/>
      <c r="E63" s="115"/>
      <c r="F63" s="124"/>
      <c r="G63" s="117"/>
      <c r="H63" s="117"/>
      <c r="I63" s="117"/>
      <c r="J63" s="124"/>
      <c r="K63" s="117"/>
      <c r="L63" s="117"/>
    </row>
    <row r="64" spans="1:12" ht="18.899999999999999" customHeight="1" x14ac:dyDescent="0.3">
      <c r="A64" s="115"/>
      <c r="B64" s="115" t="s">
        <v>76</v>
      </c>
      <c r="C64" s="118"/>
      <c r="D64" s="116"/>
      <c r="E64" s="115"/>
      <c r="F64" s="124">
        <v>3602349</v>
      </c>
      <c r="G64" s="117"/>
      <c r="H64" s="117">
        <v>5421782</v>
      </c>
      <c r="I64" s="117"/>
      <c r="J64" s="124">
        <v>3602349</v>
      </c>
      <c r="K64" s="117"/>
      <c r="L64" s="117">
        <v>5421782</v>
      </c>
    </row>
    <row r="65" spans="1:13" ht="18.899999999999999" customHeight="1" x14ac:dyDescent="0.3">
      <c r="A65" s="141"/>
      <c r="B65" s="141" t="s">
        <v>70</v>
      </c>
      <c r="C65" s="150"/>
      <c r="D65" s="129"/>
      <c r="E65" s="141"/>
      <c r="F65" s="124">
        <v>11299044</v>
      </c>
      <c r="G65" s="117"/>
      <c r="H65" s="117">
        <v>5887265</v>
      </c>
      <c r="I65" s="117"/>
      <c r="J65" s="124">
        <v>11299044</v>
      </c>
      <c r="K65" s="195"/>
      <c r="L65" s="195">
        <v>5887265</v>
      </c>
      <c r="M65" s="206"/>
    </row>
    <row r="66" spans="1:13" ht="8.1" customHeight="1" x14ac:dyDescent="0.3">
      <c r="A66" s="118"/>
      <c r="B66" s="137"/>
      <c r="C66" s="115"/>
      <c r="D66" s="116"/>
      <c r="E66" s="115"/>
      <c r="F66" s="124"/>
      <c r="G66" s="117"/>
      <c r="H66" s="117"/>
      <c r="I66" s="117"/>
      <c r="J66" s="124"/>
      <c r="K66" s="117"/>
      <c r="L66" s="117"/>
    </row>
    <row r="67" spans="1:13" ht="18.899999999999999" customHeight="1" x14ac:dyDescent="0.3">
      <c r="A67" s="120" t="s">
        <v>8</v>
      </c>
      <c r="B67" s="118"/>
      <c r="C67" s="115"/>
      <c r="D67" s="116"/>
      <c r="E67" s="115"/>
      <c r="F67" s="138">
        <f>SUM(F59:F66)</f>
        <v>1432657115</v>
      </c>
      <c r="G67" s="125"/>
      <c r="H67" s="139">
        <f>SUM(H59:H66)</f>
        <v>1369280801</v>
      </c>
      <c r="I67" s="125"/>
      <c r="J67" s="138">
        <f>SUM(J59:J66)</f>
        <v>1432657115</v>
      </c>
      <c r="K67" s="125"/>
      <c r="L67" s="139">
        <f>SUM(L59:L66)</f>
        <v>1369280801</v>
      </c>
    </row>
    <row r="68" spans="1:13" ht="18" customHeight="1" x14ac:dyDescent="0.3">
      <c r="A68" s="120"/>
      <c r="B68" s="115"/>
      <c r="C68" s="115"/>
      <c r="D68" s="116"/>
      <c r="E68" s="120"/>
      <c r="F68" s="124"/>
      <c r="G68" s="140"/>
      <c r="H68" s="117"/>
      <c r="I68" s="140"/>
      <c r="J68" s="124"/>
      <c r="K68" s="140"/>
      <c r="L68" s="117"/>
    </row>
    <row r="69" spans="1:13" ht="18.899999999999999" customHeight="1" x14ac:dyDescent="0.3">
      <c r="A69" s="120" t="s">
        <v>9</v>
      </c>
      <c r="B69" s="115"/>
      <c r="C69" s="115"/>
      <c r="D69" s="116"/>
      <c r="E69" s="120"/>
      <c r="F69" s="124"/>
      <c r="G69" s="140"/>
      <c r="H69" s="117"/>
      <c r="I69" s="140"/>
      <c r="J69" s="124"/>
      <c r="K69" s="140"/>
      <c r="L69" s="117"/>
    </row>
    <row r="70" spans="1:13" ht="8.1" customHeight="1" x14ac:dyDescent="0.3">
      <c r="A70" s="120"/>
      <c r="B70" s="115"/>
      <c r="C70" s="115"/>
      <c r="D70" s="116"/>
      <c r="E70" s="120"/>
      <c r="F70" s="124"/>
      <c r="G70" s="140"/>
      <c r="H70" s="117"/>
      <c r="I70" s="140"/>
      <c r="J70" s="124"/>
      <c r="K70" s="140"/>
      <c r="L70" s="117"/>
    </row>
    <row r="71" spans="1:13" ht="18.899999999999999" customHeight="1" x14ac:dyDescent="0.3">
      <c r="A71" s="115" t="s">
        <v>10</v>
      </c>
      <c r="B71" s="115"/>
      <c r="C71" s="115"/>
      <c r="D71" s="116"/>
      <c r="E71" s="120"/>
      <c r="F71" s="124"/>
      <c r="G71" s="140"/>
      <c r="H71" s="117"/>
      <c r="I71" s="140"/>
      <c r="J71" s="124"/>
      <c r="K71" s="140"/>
      <c r="L71" s="117"/>
    </row>
    <row r="72" spans="1:13" ht="18.899999999999999" customHeight="1" x14ac:dyDescent="0.3">
      <c r="A72" s="115"/>
      <c r="B72" s="115" t="s">
        <v>11</v>
      </c>
      <c r="C72" s="115"/>
      <c r="D72" s="116"/>
      <c r="E72" s="120"/>
      <c r="F72" s="131"/>
      <c r="G72" s="140"/>
      <c r="H72" s="132"/>
      <c r="I72" s="140"/>
      <c r="J72" s="131"/>
      <c r="K72" s="140"/>
      <c r="L72" s="132"/>
    </row>
    <row r="73" spans="1:13" ht="18.899999999999999" customHeight="1" x14ac:dyDescent="0.3">
      <c r="A73" s="115"/>
      <c r="B73" s="115"/>
      <c r="C73" s="137" t="s">
        <v>112</v>
      </c>
      <c r="D73" s="116"/>
      <c r="E73" s="120"/>
      <c r="F73" s="131"/>
      <c r="G73" s="140"/>
      <c r="H73" s="132"/>
      <c r="I73" s="140"/>
      <c r="J73" s="131"/>
      <c r="K73" s="140"/>
      <c r="L73" s="132"/>
    </row>
    <row r="74" spans="1:13" ht="18.899999999999999" customHeight="1" thickBot="1" x14ac:dyDescent="0.35">
      <c r="A74" s="115"/>
      <c r="B74" s="115"/>
      <c r="C74" s="115" t="s">
        <v>180</v>
      </c>
      <c r="D74" s="116"/>
      <c r="E74" s="120"/>
      <c r="F74" s="135">
        <v>610000000</v>
      </c>
      <c r="G74" s="140"/>
      <c r="H74" s="136">
        <v>610000000</v>
      </c>
      <c r="I74" s="140"/>
      <c r="J74" s="135">
        <v>610000000</v>
      </c>
      <c r="K74" s="140"/>
      <c r="L74" s="136">
        <v>610000000</v>
      </c>
    </row>
    <row r="75" spans="1:13" ht="8.1" customHeight="1" thickTop="1" x14ac:dyDescent="0.3">
      <c r="A75" s="120"/>
      <c r="B75" s="115"/>
      <c r="C75" s="115"/>
      <c r="D75" s="116"/>
      <c r="E75" s="120"/>
      <c r="F75" s="124"/>
      <c r="G75" s="140"/>
      <c r="H75" s="117"/>
      <c r="I75" s="140"/>
      <c r="J75" s="124"/>
      <c r="K75" s="140"/>
      <c r="L75" s="117"/>
    </row>
    <row r="76" spans="1:13" ht="18.899999999999999" customHeight="1" x14ac:dyDescent="0.3">
      <c r="A76" s="115"/>
      <c r="B76" s="115" t="s">
        <v>12</v>
      </c>
      <c r="C76" s="115"/>
      <c r="D76" s="116"/>
      <c r="E76" s="120"/>
      <c r="F76" s="131"/>
      <c r="G76" s="140"/>
      <c r="H76" s="132"/>
      <c r="I76" s="140"/>
      <c r="J76" s="131"/>
      <c r="K76" s="140"/>
      <c r="L76" s="132"/>
    </row>
    <row r="77" spans="1:13" ht="18.899999999999999" customHeight="1" x14ac:dyDescent="0.3">
      <c r="A77" s="141"/>
      <c r="B77" s="142"/>
      <c r="C77" s="142" t="s">
        <v>113</v>
      </c>
      <c r="D77" s="116"/>
      <c r="E77" s="120"/>
      <c r="F77" s="124"/>
      <c r="G77" s="140"/>
      <c r="H77" s="117"/>
      <c r="I77" s="140"/>
      <c r="J77" s="124"/>
      <c r="K77" s="140"/>
      <c r="L77" s="117"/>
    </row>
    <row r="78" spans="1:13" ht="18.899999999999999" customHeight="1" x14ac:dyDescent="0.3">
      <c r="A78" s="141"/>
      <c r="B78" s="142"/>
      <c r="C78" s="141" t="s">
        <v>181</v>
      </c>
      <c r="D78" s="116"/>
      <c r="E78" s="120"/>
      <c r="F78" s="124">
        <v>609998247</v>
      </c>
      <c r="G78" s="140"/>
      <c r="H78" s="117">
        <v>609998247</v>
      </c>
      <c r="I78" s="140"/>
      <c r="J78" s="124">
        <v>609998247</v>
      </c>
      <c r="K78" s="140"/>
      <c r="L78" s="117">
        <v>609998247</v>
      </c>
    </row>
    <row r="79" spans="1:13" ht="18.899999999999999" customHeight="1" x14ac:dyDescent="0.3">
      <c r="A79" s="141" t="s">
        <v>158</v>
      </c>
      <c r="B79" s="141"/>
      <c r="C79" s="141"/>
      <c r="D79" s="116"/>
      <c r="E79" s="120"/>
      <c r="F79" s="124">
        <v>79162825</v>
      </c>
      <c r="G79" s="140"/>
      <c r="H79" s="117">
        <v>79162825</v>
      </c>
      <c r="I79" s="140"/>
      <c r="J79" s="124">
        <v>79162825</v>
      </c>
      <c r="K79" s="140"/>
      <c r="L79" s="117">
        <v>79162825</v>
      </c>
    </row>
    <row r="80" spans="1:13" ht="18.899999999999999" customHeight="1" x14ac:dyDescent="0.3">
      <c r="A80" s="141" t="s">
        <v>13</v>
      </c>
      <c r="B80" s="141"/>
      <c r="C80" s="141"/>
      <c r="D80" s="116"/>
      <c r="E80" s="120"/>
      <c r="F80" s="131"/>
      <c r="G80" s="140"/>
      <c r="H80" s="132"/>
      <c r="I80" s="140"/>
      <c r="J80" s="131"/>
      <c r="K80" s="140"/>
      <c r="L80" s="132"/>
    </row>
    <row r="81" spans="1:12" ht="18.899999999999999" customHeight="1" x14ac:dyDescent="0.3">
      <c r="A81" s="141"/>
      <c r="B81" s="141" t="s">
        <v>136</v>
      </c>
      <c r="C81" s="141"/>
      <c r="D81" s="116"/>
      <c r="E81" s="120"/>
      <c r="F81" s="131">
        <v>61000000</v>
      </c>
      <c r="G81" s="140"/>
      <c r="H81" s="128">
        <v>61000000</v>
      </c>
      <c r="I81" s="140"/>
      <c r="J81" s="131">
        <v>61000000</v>
      </c>
      <c r="K81" s="140"/>
      <c r="L81" s="128">
        <v>61000000</v>
      </c>
    </row>
    <row r="82" spans="1:12" ht="18.899999999999999" customHeight="1" x14ac:dyDescent="0.3">
      <c r="A82" s="141"/>
      <c r="B82" s="141" t="s">
        <v>14</v>
      </c>
      <c r="C82" s="141"/>
      <c r="D82" s="116"/>
      <c r="E82" s="120"/>
      <c r="F82" s="131">
        <v>653825225</v>
      </c>
      <c r="G82" s="140"/>
      <c r="H82" s="132">
        <v>744266617</v>
      </c>
      <c r="I82" s="140"/>
      <c r="J82" s="131">
        <v>651158875</v>
      </c>
      <c r="K82" s="140"/>
      <c r="L82" s="132">
        <v>742041183</v>
      </c>
    </row>
    <row r="83" spans="1:12" ht="18.899999999999999" customHeight="1" x14ac:dyDescent="0.3">
      <c r="A83" s="115" t="s">
        <v>15</v>
      </c>
      <c r="B83" s="115"/>
      <c r="C83" s="115"/>
      <c r="D83" s="116"/>
      <c r="E83" s="120"/>
      <c r="F83" s="143">
        <v>-135804826</v>
      </c>
      <c r="G83" s="140"/>
      <c r="H83" s="144">
        <v>-126549368</v>
      </c>
      <c r="I83" s="140"/>
      <c r="J83" s="143">
        <v>-127163289</v>
      </c>
      <c r="K83" s="140"/>
      <c r="L83" s="145">
        <v>-117631728</v>
      </c>
    </row>
    <row r="84" spans="1:12" ht="8.1" customHeight="1" x14ac:dyDescent="0.3">
      <c r="A84" s="120"/>
      <c r="B84" s="115"/>
      <c r="C84" s="115"/>
      <c r="D84" s="116"/>
      <c r="E84" s="120"/>
      <c r="F84" s="124"/>
      <c r="G84" s="140"/>
      <c r="H84" s="117"/>
      <c r="I84" s="140"/>
      <c r="J84" s="124"/>
      <c r="K84" s="140"/>
      <c r="L84" s="117"/>
    </row>
    <row r="85" spans="1:12" ht="18.899999999999999" customHeight="1" x14ac:dyDescent="0.3">
      <c r="A85" s="120" t="s">
        <v>16</v>
      </c>
      <c r="B85" s="115"/>
      <c r="C85" s="115"/>
      <c r="D85" s="116"/>
      <c r="E85" s="120"/>
      <c r="F85" s="146">
        <f>SUM(F78:F83)</f>
        <v>1268181471</v>
      </c>
      <c r="G85" s="140"/>
      <c r="H85" s="145">
        <f>SUM(H78:H83)</f>
        <v>1367878321</v>
      </c>
      <c r="I85" s="140"/>
      <c r="J85" s="146">
        <f>SUM(J78:J83)</f>
        <v>1274156658</v>
      </c>
      <c r="K85" s="140"/>
      <c r="L85" s="145">
        <f>SUM(L78:L83)</f>
        <v>1374570527</v>
      </c>
    </row>
    <row r="86" spans="1:12" ht="8.1" customHeight="1" x14ac:dyDescent="0.3">
      <c r="A86" s="120"/>
      <c r="B86" s="115"/>
      <c r="C86" s="115"/>
      <c r="D86" s="116"/>
      <c r="E86" s="120"/>
      <c r="F86" s="124"/>
      <c r="G86" s="140"/>
      <c r="H86" s="117"/>
      <c r="I86" s="140"/>
      <c r="J86" s="124"/>
      <c r="K86" s="140"/>
      <c r="L86" s="117"/>
    </row>
    <row r="87" spans="1:12" ht="18.899999999999999" customHeight="1" thickBot="1" x14ac:dyDescent="0.35">
      <c r="A87" s="120" t="s">
        <v>17</v>
      </c>
      <c r="B87" s="115"/>
      <c r="C87" s="115"/>
      <c r="D87" s="116"/>
      <c r="E87" s="120"/>
      <c r="F87" s="135">
        <f>F67+F85</f>
        <v>2700838586</v>
      </c>
      <c r="G87" s="140"/>
      <c r="H87" s="136">
        <f>H67+H85</f>
        <v>2737159122</v>
      </c>
      <c r="I87" s="140"/>
      <c r="J87" s="135">
        <f>J67+J85</f>
        <v>2706813773</v>
      </c>
      <c r="K87" s="140"/>
      <c r="L87" s="136">
        <f>L67+L85</f>
        <v>2743851328</v>
      </c>
    </row>
    <row r="88" spans="1:12" ht="18.899999999999999" customHeight="1" thickTop="1" x14ac:dyDescent="0.3">
      <c r="A88" s="120"/>
      <c r="B88" s="115"/>
      <c r="C88" s="115"/>
      <c r="D88" s="116"/>
      <c r="E88" s="120"/>
      <c r="F88" s="148"/>
      <c r="G88" s="149"/>
      <c r="H88" s="148"/>
      <c r="I88" s="149"/>
      <c r="J88" s="148"/>
      <c r="K88" s="140"/>
      <c r="L88" s="194"/>
    </row>
    <row r="89" spans="1:12" ht="18.899999999999999" customHeight="1" x14ac:dyDescent="0.3">
      <c r="A89" s="365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9" s="365"/>
      <c r="C89" s="365"/>
      <c r="D89" s="365"/>
      <c r="E89" s="365"/>
      <c r="F89" s="365"/>
      <c r="G89" s="365"/>
      <c r="H89" s="365"/>
      <c r="I89" s="365"/>
      <c r="J89" s="365"/>
      <c r="K89" s="365"/>
      <c r="L89" s="365"/>
    </row>
  </sheetData>
  <mergeCells count="12">
    <mergeCell ref="A89:L89"/>
    <mergeCell ref="J12:J13"/>
    <mergeCell ref="F12:F13"/>
    <mergeCell ref="J6:L6"/>
    <mergeCell ref="F6:H6"/>
    <mergeCell ref="F5:H5"/>
    <mergeCell ref="J49:L49"/>
    <mergeCell ref="F49:H49"/>
    <mergeCell ref="F48:H48"/>
    <mergeCell ref="J5:L5"/>
    <mergeCell ref="J48:L48"/>
    <mergeCell ref="A43:L43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43" max="16383" man="1"/>
  </rowBreaks>
  <ignoredErrors>
    <ignoredError sqref="D16:D25 D14 D59:D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353D-DC34-4F50-A9FE-7C8F77513560}">
  <dimension ref="A1:L94"/>
  <sheetViews>
    <sheetView tabSelected="1" topLeftCell="A65" zoomScaleNormal="100" zoomScaleSheetLayoutView="100" workbookViewId="0">
      <selection activeCell="P76" sqref="P76"/>
    </sheetView>
  </sheetViews>
  <sheetFormatPr defaultColWidth="6.6640625" defaultRowHeight="18.899999999999999" customHeight="1" x14ac:dyDescent="0.3"/>
  <cols>
    <col min="1" max="2" width="1.33203125" style="199" customWidth="1"/>
    <col min="3" max="3" width="43.5546875" style="199" customWidth="1"/>
    <col min="4" max="4" width="6.88671875" style="198" customWidth="1"/>
    <col min="5" max="5" width="0.6640625" style="199" customWidth="1"/>
    <col min="6" max="6" width="11.6640625" style="64" customWidth="1"/>
    <col min="7" max="7" width="0.6640625" style="203" customWidth="1"/>
    <col min="8" max="8" width="10.6640625" style="64" customWidth="1"/>
    <col min="9" max="9" width="0.6640625" style="204" customWidth="1"/>
    <col min="10" max="10" width="11.6640625" style="64" customWidth="1"/>
    <col min="11" max="11" width="0.6640625" style="203" customWidth="1"/>
    <col min="12" max="12" width="10.6640625" style="64" customWidth="1"/>
    <col min="13" max="16384" width="6.6640625" style="2"/>
  </cols>
  <sheetData>
    <row r="1" spans="1:12" ht="20.100000000000001" customHeight="1" x14ac:dyDescent="0.3">
      <c r="A1" s="61" t="s">
        <v>60</v>
      </c>
      <c r="B1" s="61"/>
      <c r="C1" s="61"/>
      <c r="L1" s="65"/>
    </row>
    <row r="2" spans="1:12" ht="20.100000000000001" customHeight="1" x14ac:dyDescent="0.3">
      <c r="A2" s="61" t="s">
        <v>159</v>
      </c>
      <c r="B2" s="61"/>
      <c r="C2" s="61"/>
    </row>
    <row r="3" spans="1:12" ht="20.100000000000001" customHeight="1" x14ac:dyDescent="0.3">
      <c r="A3" s="208" t="s">
        <v>117</v>
      </c>
      <c r="B3" s="208"/>
      <c r="C3" s="208"/>
      <c r="D3" s="201"/>
      <c r="E3" s="202"/>
      <c r="F3" s="66"/>
      <c r="G3" s="209"/>
      <c r="H3" s="66"/>
      <c r="I3" s="210"/>
      <c r="J3" s="66"/>
      <c r="K3" s="209"/>
      <c r="L3" s="66"/>
    </row>
    <row r="4" spans="1:12" ht="20.100000000000001" customHeight="1" x14ac:dyDescent="0.3">
      <c r="A4" s="61"/>
      <c r="B4" s="61"/>
      <c r="C4" s="61"/>
    </row>
    <row r="5" spans="1:12" ht="20.100000000000001" customHeight="1" x14ac:dyDescent="0.3">
      <c r="A5" s="141"/>
      <c r="B5" s="141"/>
      <c r="C5" s="141"/>
      <c r="D5" s="116"/>
      <c r="E5" s="115"/>
      <c r="F5" s="363" t="s">
        <v>141</v>
      </c>
      <c r="G5" s="363"/>
      <c r="H5" s="363"/>
      <c r="I5" s="126"/>
      <c r="J5" s="367"/>
      <c r="K5" s="367"/>
      <c r="L5" s="367"/>
    </row>
    <row r="6" spans="1:12" ht="20.100000000000001" customHeight="1" x14ac:dyDescent="0.3">
      <c r="A6" s="150"/>
      <c r="B6" s="141"/>
      <c r="C6" s="141"/>
      <c r="D6" s="119"/>
      <c r="E6" s="120"/>
      <c r="F6" s="364" t="s">
        <v>142</v>
      </c>
      <c r="G6" s="364"/>
      <c r="H6" s="364"/>
      <c r="I6" s="356"/>
      <c r="J6" s="364" t="s">
        <v>31</v>
      </c>
      <c r="K6" s="364"/>
      <c r="L6" s="364"/>
    </row>
    <row r="7" spans="1:12" ht="20.100000000000001" customHeight="1" x14ac:dyDescent="0.3">
      <c r="A7" s="141"/>
      <c r="B7" s="141"/>
      <c r="C7" s="141"/>
      <c r="D7" s="116"/>
      <c r="E7" s="120"/>
      <c r="F7" s="356" t="s">
        <v>61</v>
      </c>
      <c r="G7" s="140"/>
      <c r="H7" s="356" t="s">
        <v>52</v>
      </c>
      <c r="I7" s="355"/>
      <c r="J7" s="356" t="s">
        <v>61</v>
      </c>
      <c r="K7" s="140"/>
      <c r="L7" s="356" t="s">
        <v>52</v>
      </c>
    </row>
    <row r="8" spans="1:12" ht="20.100000000000001" customHeight="1" x14ac:dyDescent="0.3">
      <c r="A8" s="141"/>
      <c r="B8" s="141"/>
      <c r="C8" s="141"/>
      <c r="D8" s="121" t="s">
        <v>2</v>
      </c>
      <c r="E8" s="120"/>
      <c r="F8" s="122" t="s">
        <v>77</v>
      </c>
      <c r="G8" s="140"/>
      <c r="H8" s="122" t="s">
        <v>77</v>
      </c>
      <c r="I8" s="360"/>
      <c r="J8" s="122" t="s">
        <v>77</v>
      </c>
      <c r="K8" s="140"/>
      <c r="L8" s="122" t="s">
        <v>77</v>
      </c>
    </row>
    <row r="9" spans="1:12" ht="20.100000000000001" customHeight="1" x14ac:dyDescent="0.3">
      <c r="A9" s="141"/>
      <c r="B9" s="141"/>
      <c r="C9" s="141"/>
      <c r="D9" s="116"/>
      <c r="E9" s="115"/>
      <c r="F9" s="124"/>
      <c r="G9" s="117"/>
      <c r="H9" s="117"/>
      <c r="I9" s="194"/>
      <c r="J9" s="124"/>
      <c r="K9" s="117"/>
      <c r="L9" s="117"/>
    </row>
    <row r="10" spans="1:12" ht="20.100000000000001" customHeight="1" x14ac:dyDescent="0.3">
      <c r="A10" s="147" t="s">
        <v>161</v>
      </c>
      <c r="B10" s="141"/>
      <c r="C10" s="141"/>
      <c r="D10" s="116"/>
      <c r="E10" s="115"/>
      <c r="F10" s="124"/>
      <c r="G10" s="117"/>
      <c r="H10" s="117"/>
      <c r="I10" s="194"/>
      <c r="J10" s="124"/>
      <c r="K10" s="117"/>
      <c r="L10" s="117"/>
    </row>
    <row r="11" spans="1:12" ht="20.100000000000001" customHeight="1" x14ac:dyDescent="0.3">
      <c r="A11" s="141" t="s">
        <v>78</v>
      </c>
      <c r="B11" s="141"/>
      <c r="C11" s="141"/>
      <c r="D11" s="116"/>
      <c r="E11" s="115"/>
      <c r="F11" s="151">
        <v>788264472</v>
      </c>
      <c r="G11" s="152"/>
      <c r="H11" s="152">
        <v>667545686</v>
      </c>
      <c r="I11" s="229"/>
      <c r="J11" s="154">
        <v>788264472</v>
      </c>
      <c r="K11" s="153"/>
      <c r="L11" s="155">
        <v>667545686</v>
      </c>
    </row>
    <row r="12" spans="1:12" ht="20.100000000000001" customHeight="1" x14ac:dyDescent="0.3">
      <c r="A12" s="141" t="s">
        <v>186</v>
      </c>
      <c r="B12" s="141"/>
      <c r="C12" s="141"/>
      <c r="D12" s="116"/>
      <c r="E12" s="115"/>
      <c r="F12" s="156">
        <v>-9812062</v>
      </c>
      <c r="G12" s="152"/>
      <c r="H12" s="157">
        <v>-7602624</v>
      </c>
      <c r="I12" s="229"/>
      <c r="J12" s="158">
        <v>-9812062</v>
      </c>
      <c r="K12" s="153"/>
      <c r="L12" s="159">
        <v>-7602624</v>
      </c>
    </row>
    <row r="13" spans="1:12" ht="8.1" customHeight="1" x14ac:dyDescent="0.3">
      <c r="A13" s="141"/>
      <c r="B13" s="141"/>
      <c r="C13" s="141"/>
      <c r="D13" s="116"/>
      <c r="E13" s="115"/>
      <c r="F13" s="227"/>
      <c r="G13" s="152"/>
      <c r="H13" s="228"/>
      <c r="I13" s="229"/>
      <c r="J13" s="230"/>
      <c r="K13" s="153"/>
      <c r="L13" s="231"/>
    </row>
    <row r="14" spans="1:12" ht="20.100000000000001" customHeight="1" x14ac:dyDescent="0.3">
      <c r="A14" s="141" t="s">
        <v>79</v>
      </c>
      <c r="B14" s="141"/>
      <c r="C14" s="141"/>
      <c r="D14" s="116"/>
      <c r="E14" s="115"/>
      <c r="F14" s="151">
        <f>F11+F12</f>
        <v>778452410</v>
      </c>
      <c r="G14" s="152"/>
      <c r="H14" s="152">
        <f>H11+H12</f>
        <v>659943062</v>
      </c>
      <c r="I14" s="229"/>
      <c r="J14" s="154">
        <f>J11+J12</f>
        <v>778452410</v>
      </c>
      <c r="K14" s="153"/>
      <c r="L14" s="155">
        <f>L11+L12</f>
        <v>659943062</v>
      </c>
    </row>
    <row r="15" spans="1:12" ht="20.100000000000001" customHeight="1" x14ac:dyDescent="0.3">
      <c r="A15" s="118" t="s">
        <v>200</v>
      </c>
      <c r="B15" s="141"/>
      <c r="C15" s="141"/>
      <c r="D15" s="116"/>
      <c r="E15" s="115"/>
      <c r="F15" s="156">
        <v>100091834</v>
      </c>
      <c r="G15" s="152"/>
      <c r="H15" s="157">
        <v>51968642</v>
      </c>
      <c r="I15" s="229"/>
      <c r="J15" s="158">
        <v>100091834</v>
      </c>
      <c r="K15" s="153"/>
      <c r="L15" s="159">
        <v>51968642</v>
      </c>
    </row>
    <row r="16" spans="1:12" ht="20.100000000000001" customHeight="1" x14ac:dyDescent="0.3">
      <c r="A16" s="141" t="s">
        <v>185</v>
      </c>
      <c r="B16" s="141"/>
      <c r="C16" s="141"/>
      <c r="D16" s="116"/>
      <c r="E16" s="115"/>
      <c r="F16" s="151">
        <f>F14+F15</f>
        <v>878544244</v>
      </c>
      <c r="G16" s="152"/>
      <c r="H16" s="152">
        <f>H14+H15</f>
        <v>711911704</v>
      </c>
      <c r="I16" s="229"/>
      <c r="J16" s="154">
        <f>J14+J15</f>
        <v>878544244</v>
      </c>
      <c r="K16" s="153"/>
      <c r="L16" s="155">
        <f>L14+L15</f>
        <v>711911704</v>
      </c>
    </row>
    <row r="17" spans="1:12" ht="20.100000000000001" customHeight="1" x14ac:dyDescent="0.3">
      <c r="A17" s="141" t="s">
        <v>80</v>
      </c>
      <c r="B17" s="141"/>
      <c r="C17" s="141"/>
      <c r="D17" s="116"/>
      <c r="E17" s="115"/>
      <c r="F17" s="151">
        <v>1183290</v>
      </c>
      <c r="G17" s="152"/>
      <c r="H17" s="152">
        <v>1010402</v>
      </c>
      <c r="I17" s="229"/>
      <c r="J17" s="154">
        <v>1183290</v>
      </c>
      <c r="K17" s="153"/>
      <c r="L17" s="155">
        <v>1010402</v>
      </c>
    </row>
    <row r="18" spans="1:12" ht="20.100000000000001" customHeight="1" x14ac:dyDescent="0.3">
      <c r="A18" s="141" t="s">
        <v>81</v>
      </c>
      <c r="B18" s="141"/>
      <c r="C18" s="141"/>
      <c r="D18" s="116"/>
      <c r="E18" s="115"/>
      <c r="F18" s="160">
        <v>15505548</v>
      </c>
      <c r="G18" s="161"/>
      <c r="H18" s="161">
        <v>15167564</v>
      </c>
      <c r="I18" s="361"/>
      <c r="J18" s="154">
        <v>15505548</v>
      </c>
      <c r="K18" s="162"/>
      <c r="L18" s="155">
        <v>15167564</v>
      </c>
    </row>
    <row r="19" spans="1:12" ht="20.100000000000001" customHeight="1" x14ac:dyDescent="0.3">
      <c r="A19" s="141" t="s">
        <v>82</v>
      </c>
      <c r="B19" s="141"/>
      <c r="C19" s="141"/>
      <c r="D19" s="116"/>
      <c r="E19" s="115"/>
      <c r="F19" s="151">
        <v>99900</v>
      </c>
      <c r="G19" s="152"/>
      <c r="H19" s="152">
        <v>-673621</v>
      </c>
      <c r="I19" s="229"/>
      <c r="J19" s="154">
        <v>99900</v>
      </c>
      <c r="K19" s="153"/>
      <c r="L19" s="155">
        <v>-673621</v>
      </c>
    </row>
    <row r="20" spans="1:12" ht="20.100000000000001" customHeight="1" x14ac:dyDescent="0.3">
      <c r="A20" s="141" t="s">
        <v>160</v>
      </c>
      <c r="B20" s="141"/>
      <c r="C20" s="141"/>
      <c r="D20" s="116"/>
      <c r="E20" s="115"/>
      <c r="F20" s="151">
        <v>52450</v>
      </c>
      <c r="G20" s="152"/>
      <c r="H20" s="152">
        <v>630249</v>
      </c>
      <c r="I20" s="229"/>
      <c r="J20" s="154">
        <v>52450</v>
      </c>
      <c r="K20" s="153"/>
      <c r="L20" s="155">
        <v>630249</v>
      </c>
    </row>
    <row r="21" spans="1:12" ht="20.100000000000001" customHeight="1" x14ac:dyDescent="0.3">
      <c r="A21" s="141" t="s">
        <v>191</v>
      </c>
      <c r="B21" s="141"/>
      <c r="C21" s="141"/>
      <c r="D21" s="116" t="s">
        <v>154</v>
      </c>
      <c r="E21" s="115"/>
      <c r="F21" s="151">
        <v>551145</v>
      </c>
      <c r="G21" s="152"/>
      <c r="H21" s="152">
        <v>-819108</v>
      </c>
      <c r="I21" s="229"/>
      <c r="J21" s="154">
        <v>0</v>
      </c>
      <c r="K21" s="153"/>
      <c r="L21" s="155">
        <v>0</v>
      </c>
    </row>
    <row r="22" spans="1:12" ht="20.100000000000001" customHeight="1" x14ac:dyDescent="0.3">
      <c r="A22" s="141" t="s">
        <v>18</v>
      </c>
      <c r="B22" s="141"/>
      <c r="C22" s="141"/>
      <c r="D22" s="116"/>
      <c r="E22" s="115"/>
      <c r="F22" s="156">
        <v>143914</v>
      </c>
      <c r="G22" s="152"/>
      <c r="H22" s="157">
        <v>198399</v>
      </c>
      <c r="I22" s="229"/>
      <c r="J22" s="158">
        <v>143914</v>
      </c>
      <c r="K22" s="153"/>
      <c r="L22" s="159">
        <v>198399</v>
      </c>
    </row>
    <row r="23" spans="1:12" ht="8.1" customHeight="1" x14ac:dyDescent="0.3">
      <c r="A23" s="141"/>
      <c r="B23" s="141"/>
      <c r="C23" s="141"/>
      <c r="D23" s="116"/>
      <c r="E23" s="115"/>
      <c r="F23" s="124"/>
      <c r="G23" s="117"/>
      <c r="H23" s="117"/>
      <c r="I23" s="194"/>
      <c r="J23" s="124"/>
      <c r="K23" s="117"/>
      <c r="L23" s="117"/>
    </row>
    <row r="24" spans="1:12" ht="20.100000000000001" customHeight="1" x14ac:dyDescent="0.3">
      <c r="A24" s="147" t="s">
        <v>19</v>
      </c>
      <c r="B24" s="150"/>
      <c r="C24" s="147"/>
      <c r="D24" s="116"/>
      <c r="E24" s="115"/>
      <c r="F24" s="156">
        <f>SUM(F16:F22)</f>
        <v>896080491</v>
      </c>
      <c r="G24" s="152"/>
      <c r="H24" s="157">
        <f>SUM(H16:H22)</f>
        <v>727425589</v>
      </c>
      <c r="I24" s="228"/>
      <c r="J24" s="156">
        <f>SUM(J16:J22)</f>
        <v>895529346</v>
      </c>
      <c r="K24" s="152"/>
      <c r="L24" s="157">
        <f>SUM(L16:L22)</f>
        <v>728244697</v>
      </c>
    </row>
    <row r="25" spans="1:12" ht="20.100000000000001" customHeight="1" x14ac:dyDescent="0.3">
      <c r="A25" s="141"/>
      <c r="B25" s="141"/>
      <c r="C25" s="141"/>
      <c r="D25" s="116"/>
      <c r="E25" s="115"/>
      <c r="F25" s="124"/>
      <c r="G25" s="117"/>
      <c r="H25" s="117"/>
      <c r="I25" s="194"/>
      <c r="J25" s="124"/>
      <c r="K25" s="117"/>
      <c r="L25" s="117"/>
    </row>
    <row r="26" spans="1:12" ht="20.100000000000001" customHeight="1" x14ac:dyDescent="0.3">
      <c r="A26" s="147" t="s">
        <v>162</v>
      </c>
      <c r="B26" s="141"/>
      <c r="C26" s="141"/>
      <c r="D26" s="116"/>
      <c r="E26" s="115"/>
      <c r="F26" s="124"/>
      <c r="G26" s="117"/>
      <c r="H26" s="117"/>
      <c r="I26" s="194"/>
      <c r="J26" s="124"/>
      <c r="K26" s="117"/>
      <c r="L26" s="117"/>
    </row>
    <row r="27" spans="1:12" ht="20.100000000000001" customHeight="1" x14ac:dyDescent="0.3">
      <c r="A27" s="141" t="s">
        <v>163</v>
      </c>
      <c r="B27" s="141"/>
      <c r="C27" s="141"/>
      <c r="D27" s="116"/>
      <c r="E27" s="115"/>
      <c r="F27" s="151">
        <v>12287582</v>
      </c>
      <c r="G27" s="163"/>
      <c r="H27" s="152">
        <v>7185081</v>
      </c>
      <c r="I27" s="362"/>
      <c r="J27" s="154">
        <v>12287582</v>
      </c>
      <c r="K27" s="164"/>
      <c r="L27" s="155">
        <v>7185081</v>
      </c>
    </row>
    <row r="28" spans="1:12" ht="20.100000000000001" customHeight="1" x14ac:dyDescent="0.3">
      <c r="A28" s="141" t="s">
        <v>83</v>
      </c>
      <c r="B28" s="141"/>
      <c r="C28" s="141"/>
      <c r="D28" s="116"/>
      <c r="E28" s="115"/>
      <c r="F28" s="151">
        <v>738380830</v>
      </c>
      <c r="G28" s="152"/>
      <c r="H28" s="152">
        <v>547409100</v>
      </c>
      <c r="I28" s="229"/>
      <c r="J28" s="154">
        <v>738380830</v>
      </c>
      <c r="K28" s="153"/>
      <c r="L28" s="155">
        <v>547409100</v>
      </c>
    </row>
    <row r="29" spans="1:12" ht="20.100000000000001" customHeight="1" x14ac:dyDescent="0.3">
      <c r="A29" s="141" t="s">
        <v>187</v>
      </c>
      <c r="B29" s="141"/>
      <c r="C29" s="141"/>
      <c r="D29" s="116"/>
      <c r="E29" s="115"/>
      <c r="F29" s="151">
        <v>-5165076</v>
      </c>
      <c r="G29" s="152"/>
      <c r="H29" s="152">
        <v>-2080599</v>
      </c>
      <c r="I29" s="229"/>
      <c r="J29" s="154">
        <v>-5165076</v>
      </c>
      <c r="K29" s="153"/>
      <c r="L29" s="155">
        <v>-2080599</v>
      </c>
    </row>
    <row r="30" spans="1:12" ht="20.100000000000001" customHeight="1" x14ac:dyDescent="0.3">
      <c r="A30" s="141" t="s">
        <v>84</v>
      </c>
      <c r="B30" s="141"/>
      <c r="C30" s="141"/>
      <c r="D30" s="116"/>
      <c r="E30" s="115"/>
      <c r="F30" s="151">
        <v>214115328</v>
      </c>
      <c r="G30" s="152"/>
      <c r="H30" s="152">
        <v>175289119</v>
      </c>
      <c r="I30" s="229"/>
      <c r="J30" s="154">
        <v>214115328</v>
      </c>
      <c r="K30" s="153"/>
      <c r="L30" s="155">
        <v>175289119</v>
      </c>
    </row>
    <row r="31" spans="1:12" ht="20.100000000000001" customHeight="1" x14ac:dyDescent="0.3">
      <c r="A31" s="141" t="s">
        <v>85</v>
      </c>
      <c r="B31" s="141"/>
      <c r="C31" s="141"/>
      <c r="D31" s="116"/>
      <c r="E31" s="117"/>
      <c r="F31" s="151">
        <v>14962303</v>
      </c>
      <c r="G31" s="152"/>
      <c r="H31" s="152">
        <v>11956008</v>
      </c>
      <c r="I31" s="229"/>
      <c r="J31" s="154">
        <v>14962303</v>
      </c>
      <c r="K31" s="153"/>
      <c r="L31" s="155">
        <v>11956008</v>
      </c>
    </row>
    <row r="32" spans="1:12" ht="20.100000000000001" customHeight="1" x14ac:dyDescent="0.3">
      <c r="A32" s="141" t="s">
        <v>86</v>
      </c>
      <c r="B32" s="141"/>
      <c r="C32" s="141"/>
      <c r="D32" s="116"/>
      <c r="E32" s="117"/>
      <c r="F32" s="151">
        <v>31190911</v>
      </c>
      <c r="G32" s="152"/>
      <c r="H32" s="152">
        <v>28113166</v>
      </c>
      <c r="I32" s="229"/>
      <c r="J32" s="154">
        <v>31190911</v>
      </c>
      <c r="K32" s="153"/>
      <c r="L32" s="155">
        <v>28113166</v>
      </c>
    </row>
    <row r="33" spans="1:12" ht="20.100000000000001" customHeight="1" x14ac:dyDescent="0.3">
      <c r="A33" s="141" t="s">
        <v>21</v>
      </c>
      <c r="B33" s="141"/>
      <c r="C33" s="141"/>
      <c r="D33" s="116"/>
      <c r="E33" s="117"/>
      <c r="F33" s="151">
        <v>52949</v>
      </c>
      <c r="G33" s="152"/>
      <c r="H33" s="152">
        <v>0</v>
      </c>
      <c r="I33" s="229"/>
      <c r="J33" s="154">
        <v>52949</v>
      </c>
      <c r="K33" s="153"/>
      <c r="L33" s="155">
        <v>0</v>
      </c>
    </row>
    <row r="34" spans="1:12" ht="20.100000000000001" customHeight="1" x14ac:dyDescent="0.3">
      <c r="A34" s="141" t="s">
        <v>114</v>
      </c>
      <c r="B34" s="141"/>
      <c r="C34" s="141"/>
      <c r="D34" s="116"/>
      <c r="E34" s="117"/>
      <c r="F34" s="156">
        <v>26113</v>
      </c>
      <c r="G34" s="152"/>
      <c r="H34" s="157">
        <v>-23052</v>
      </c>
      <c r="I34" s="229"/>
      <c r="J34" s="158">
        <v>26113</v>
      </c>
      <c r="K34" s="153"/>
      <c r="L34" s="159">
        <v>-23052</v>
      </c>
    </row>
    <row r="35" spans="1:12" ht="8.1" customHeight="1" x14ac:dyDescent="0.3">
      <c r="A35" s="141"/>
      <c r="B35" s="141"/>
      <c r="C35" s="141"/>
      <c r="D35" s="116"/>
      <c r="E35" s="115"/>
      <c r="F35" s="124"/>
      <c r="G35" s="117"/>
      <c r="H35" s="117"/>
      <c r="I35" s="117"/>
      <c r="J35" s="124"/>
      <c r="K35" s="117"/>
      <c r="L35" s="117"/>
    </row>
    <row r="36" spans="1:12" ht="20.100000000000001" customHeight="1" x14ac:dyDescent="0.3">
      <c r="A36" s="147" t="s">
        <v>20</v>
      </c>
      <c r="B36" s="150"/>
      <c r="C36" s="141"/>
      <c r="D36" s="116"/>
      <c r="E36" s="115"/>
      <c r="F36" s="146">
        <f>SUM(F27:F35)</f>
        <v>1005850940</v>
      </c>
      <c r="G36" s="117"/>
      <c r="H36" s="145">
        <f>SUM(H27:H35)</f>
        <v>767848823</v>
      </c>
      <c r="I36" s="117"/>
      <c r="J36" s="146">
        <f>SUM(J27:J35)</f>
        <v>1005850940</v>
      </c>
      <c r="K36" s="117"/>
      <c r="L36" s="145">
        <f>SUM(L27:L35)</f>
        <v>767848823</v>
      </c>
    </row>
    <row r="37" spans="1:12" ht="20.100000000000001" customHeight="1" x14ac:dyDescent="0.3">
      <c r="A37" s="141"/>
      <c r="B37" s="141"/>
      <c r="C37" s="141"/>
      <c r="D37" s="116"/>
      <c r="E37" s="115"/>
      <c r="F37" s="124"/>
      <c r="G37" s="117"/>
      <c r="H37" s="117"/>
      <c r="I37" s="117"/>
      <c r="J37" s="124"/>
      <c r="K37" s="117"/>
      <c r="L37" s="117"/>
    </row>
    <row r="38" spans="1:12" ht="20.100000000000001" customHeight="1" x14ac:dyDescent="0.3">
      <c r="A38" s="147" t="s">
        <v>164</v>
      </c>
      <c r="B38" s="141"/>
      <c r="C38" s="141"/>
      <c r="D38" s="116"/>
      <c r="E38" s="115"/>
      <c r="F38" s="151">
        <f>F24-F36</f>
        <v>-109770449</v>
      </c>
      <c r="G38" s="152"/>
      <c r="H38" s="152">
        <f>H24-H36</f>
        <v>-40423234</v>
      </c>
      <c r="I38" s="152"/>
      <c r="J38" s="151">
        <f>J24-J36</f>
        <v>-110321594</v>
      </c>
      <c r="K38" s="152"/>
      <c r="L38" s="152">
        <f>L24-L36</f>
        <v>-39604126</v>
      </c>
    </row>
    <row r="39" spans="1:12" ht="20.100000000000001" customHeight="1" x14ac:dyDescent="0.3">
      <c r="A39" s="141" t="s">
        <v>165</v>
      </c>
      <c r="B39" s="141"/>
      <c r="C39" s="141"/>
      <c r="D39" s="116" t="s">
        <v>155</v>
      </c>
      <c r="E39" s="115"/>
      <c r="F39" s="156">
        <v>22628937</v>
      </c>
      <c r="G39" s="152"/>
      <c r="H39" s="157">
        <v>25749837</v>
      </c>
      <c r="I39" s="153"/>
      <c r="J39" s="158">
        <v>22739166</v>
      </c>
      <c r="K39" s="153"/>
      <c r="L39" s="159">
        <v>25586016</v>
      </c>
    </row>
    <row r="40" spans="1:12" ht="8.1" customHeight="1" x14ac:dyDescent="0.3">
      <c r="A40" s="141"/>
      <c r="B40" s="141"/>
      <c r="C40" s="141"/>
      <c r="D40" s="116"/>
      <c r="E40" s="115"/>
      <c r="F40" s="124"/>
      <c r="G40" s="117"/>
      <c r="H40" s="117"/>
      <c r="I40" s="117"/>
      <c r="J40" s="124"/>
      <c r="K40" s="117"/>
      <c r="L40" s="117"/>
    </row>
    <row r="41" spans="1:12" ht="20.100000000000001" customHeight="1" x14ac:dyDescent="0.3">
      <c r="A41" s="147" t="s">
        <v>145</v>
      </c>
      <c r="B41" s="141"/>
      <c r="C41" s="141"/>
      <c r="D41" s="116"/>
      <c r="E41" s="115"/>
      <c r="F41" s="146">
        <f>SUM(F38:F39)</f>
        <v>-87141512</v>
      </c>
      <c r="G41" s="117"/>
      <c r="H41" s="145">
        <f>SUM(H38:H39)</f>
        <v>-14673397</v>
      </c>
      <c r="I41" s="117"/>
      <c r="J41" s="146">
        <f>SUM(J38:J39)</f>
        <v>-87582428</v>
      </c>
      <c r="K41" s="117"/>
      <c r="L41" s="145">
        <f>SUM(L38:L39)</f>
        <v>-14018110</v>
      </c>
    </row>
    <row r="42" spans="1:12" ht="20.100000000000001" customHeight="1" x14ac:dyDescent="0.3">
      <c r="G42" s="64"/>
      <c r="I42" s="64"/>
      <c r="K42" s="64"/>
    </row>
    <row r="43" spans="1:12" ht="20.100000000000001" customHeight="1" x14ac:dyDescent="0.3">
      <c r="G43" s="64"/>
      <c r="I43" s="64"/>
      <c r="K43" s="64"/>
    </row>
    <row r="44" spans="1:12" ht="20.100000000000001" customHeight="1" x14ac:dyDescent="0.3">
      <c r="G44" s="64"/>
      <c r="I44" s="64"/>
      <c r="K44" s="64"/>
    </row>
    <row r="45" spans="1:12" ht="20.100000000000001" customHeight="1" x14ac:dyDescent="0.3">
      <c r="G45" s="64"/>
      <c r="I45" s="64"/>
      <c r="K45" s="64"/>
    </row>
    <row r="46" spans="1:12" ht="15" customHeight="1" x14ac:dyDescent="0.3">
      <c r="G46" s="64"/>
      <c r="I46" s="64"/>
      <c r="K46" s="64"/>
    </row>
    <row r="47" spans="1:12" ht="21" customHeight="1" x14ac:dyDescent="0.3">
      <c r="A47" s="365" t="s">
        <v>111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65"/>
    </row>
    <row r="48" spans="1:12" ht="20.100000000000001" customHeight="1" x14ac:dyDescent="0.3">
      <c r="A48" s="211" t="s">
        <v>60</v>
      </c>
      <c r="B48" s="211"/>
      <c r="C48" s="211"/>
      <c r="D48" s="212"/>
      <c r="E48" s="213"/>
      <c r="F48" s="214"/>
      <c r="G48" s="215"/>
      <c r="H48" s="214"/>
      <c r="I48" s="216"/>
      <c r="J48" s="214"/>
      <c r="K48" s="215"/>
      <c r="L48" s="217"/>
    </row>
    <row r="49" spans="1:12" ht="20.100000000000001" customHeight="1" x14ac:dyDescent="0.3">
      <c r="A49" s="211" t="s">
        <v>198</v>
      </c>
      <c r="B49" s="211"/>
      <c r="C49" s="211"/>
      <c r="D49" s="212"/>
      <c r="E49" s="213"/>
      <c r="F49" s="214"/>
      <c r="G49" s="215"/>
      <c r="H49" s="214"/>
      <c r="I49" s="216"/>
      <c r="J49" s="214"/>
      <c r="K49" s="215"/>
      <c r="L49" s="214"/>
    </row>
    <row r="50" spans="1:12" ht="20.100000000000001" customHeight="1" x14ac:dyDescent="0.3">
      <c r="A50" s="218" t="str">
        <f>A3</f>
        <v>สำหรับรอบระยะเวลาสามเดือนสิ้นสุดวันที่ 31 มีนาคม พ.ศ. 2567</v>
      </c>
      <c r="B50" s="218"/>
      <c r="C50" s="218"/>
      <c r="D50" s="219"/>
      <c r="E50" s="220"/>
      <c r="F50" s="221"/>
      <c r="G50" s="222"/>
      <c r="H50" s="221"/>
      <c r="I50" s="223"/>
      <c r="J50" s="221"/>
      <c r="K50" s="222"/>
      <c r="L50" s="221"/>
    </row>
    <row r="51" spans="1:12" ht="20.100000000000001" customHeight="1" x14ac:dyDescent="0.3">
      <c r="A51" s="224"/>
      <c r="B51" s="224"/>
      <c r="C51" s="224"/>
      <c r="D51" s="212"/>
      <c r="E51" s="213"/>
      <c r="F51" s="214"/>
      <c r="G51" s="215"/>
      <c r="H51" s="214"/>
      <c r="I51" s="216"/>
      <c r="J51" s="214"/>
      <c r="K51" s="215"/>
      <c r="L51" s="214"/>
    </row>
    <row r="52" spans="1:12" ht="20.100000000000001" customHeight="1" x14ac:dyDescent="0.3">
      <c r="A52" s="165"/>
      <c r="B52" s="165"/>
      <c r="C52" s="165"/>
      <c r="D52" s="166"/>
      <c r="E52" s="167"/>
      <c r="F52" s="363" t="s">
        <v>141</v>
      </c>
      <c r="G52" s="363"/>
      <c r="H52" s="363"/>
      <c r="I52" s="168"/>
      <c r="J52" s="368"/>
      <c r="K52" s="368"/>
      <c r="L52" s="368"/>
    </row>
    <row r="53" spans="1:12" ht="20.100000000000001" customHeight="1" x14ac:dyDescent="0.3">
      <c r="A53" s="169"/>
      <c r="B53" s="165"/>
      <c r="C53" s="165"/>
      <c r="D53" s="170"/>
      <c r="E53" s="171"/>
      <c r="F53" s="364" t="s">
        <v>142</v>
      </c>
      <c r="G53" s="364"/>
      <c r="H53" s="364"/>
      <c r="I53" s="357"/>
      <c r="J53" s="370" t="s">
        <v>31</v>
      </c>
      <c r="K53" s="370"/>
      <c r="L53" s="370"/>
    </row>
    <row r="54" spans="1:12" ht="20.100000000000001" customHeight="1" x14ac:dyDescent="0.3">
      <c r="A54" s="165"/>
      <c r="B54" s="165"/>
      <c r="C54" s="165"/>
      <c r="D54" s="166"/>
      <c r="E54" s="171"/>
      <c r="F54" s="356" t="s">
        <v>61</v>
      </c>
      <c r="G54" s="140"/>
      <c r="H54" s="356" t="s">
        <v>52</v>
      </c>
      <c r="I54" s="355"/>
      <c r="J54" s="356" t="s">
        <v>61</v>
      </c>
      <c r="K54" s="140"/>
      <c r="L54" s="356" t="s">
        <v>52</v>
      </c>
    </row>
    <row r="55" spans="1:12" ht="20.100000000000001" customHeight="1" x14ac:dyDescent="0.3">
      <c r="A55" s="165"/>
      <c r="B55" s="165"/>
      <c r="C55" s="165"/>
      <c r="D55" s="121" t="s">
        <v>2</v>
      </c>
      <c r="E55" s="171"/>
      <c r="F55" s="122" t="s">
        <v>77</v>
      </c>
      <c r="G55" s="140"/>
      <c r="H55" s="122" t="s">
        <v>77</v>
      </c>
      <c r="I55" s="355"/>
      <c r="J55" s="122" t="s">
        <v>77</v>
      </c>
      <c r="K55" s="140"/>
      <c r="L55" s="122" t="s">
        <v>77</v>
      </c>
    </row>
    <row r="56" spans="1:12" ht="20.100000000000001" customHeight="1" x14ac:dyDescent="0.3">
      <c r="A56" s="172"/>
      <c r="B56" s="165"/>
      <c r="C56" s="165"/>
      <c r="D56" s="166"/>
      <c r="E56" s="167"/>
      <c r="F56" s="173"/>
      <c r="G56" s="174"/>
      <c r="H56" s="174"/>
      <c r="I56" s="174"/>
      <c r="J56" s="173"/>
      <c r="K56" s="174"/>
      <c r="L56" s="174"/>
    </row>
    <row r="57" spans="1:12" ht="20.100000000000001" customHeight="1" x14ac:dyDescent="0.3">
      <c r="A57" s="175" t="s">
        <v>166</v>
      </c>
      <c r="B57" s="165"/>
      <c r="C57" s="165"/>
      <c r="D57" s="166"/>
      <c r="E57" s="167"/>
      <c r="F57" s="173"/>
      <c r="G57" s="174"/>
      <c r="H57" s="174"/>
      <c r="I57" s="174"/>
      <c r="J57" s="173"/>
      <c r="K57" s="174"/>
      <c r="L57" s="174"/>
    </row>
    <row r="58" spans="1:12" ht="20.100000000000001" customHeight="1" x14ac:dyDescent="0.3">
      <c r="A58" s="172"/>
      <c r="B58" s="165"/>
      <c r="C58" s="165" t="s">
        <v>146</v>
      </c>
      <c r="D58" s="166"/>
      <c r="E58" s="167"/>
      <c r="F58" s="173"/>
      <c r="G58" s="174"/>
      <c r="H58" s="174"/>
      <c r="I58" s="174"/>
      <c r="J58" s="173"/>
      <c r="K58" s="174"/>
      <c r="L58" s="174"/>
    </row>
    <row r="59" spans="1:12" ht="20.100000000000001" customHeight="1" x14ac:dyDescent="0.3">
      <c r="A59" s="172"/>
      <c r="B59" s="165"/>
      <c r="C59" s="176" t="s">
        <v>168</v>
      </c>
      <c r="D59" s="166"/>
      <c r="E59" s="167"/>
      <c r="F59" s="173">
        <v>336283</v>
      </c>
      <c r="G59" s="174"/>
      <c r="H59" s="174">
        <v>-776982</v>
      </c>
      <c r="I59" s="174"/>
      <c r="J59" s="173">
        <v>336283</v>
      </c>
      <c r="K59" s="174"/>
      <c r="L59" s="174">
        <v>-776982</v>
      </c>
    </row>
    <row r="60" spans="1:12" ht="20.100000000000001" customHeight="1" x14ac:dyDescent="0.3">
      <c r="A60" s="177"/>
      <c r="B60" s="177"/>
      <c r="C60" s="177" t="s">
        <v>188</v>
      </c>
      <c r="D60" s="166"/>
      <c r="E60" s="167"/>
      <c r="F60" s="178">
        <v>-67257</v>
      </c>
      <c r="G60" s="174"/>
      <c r="H60" s="179">
        <v>155396</v>
      </c>
      <c r="I60" s="174"/>
      <c r="J60" s="178">
        <v>-67257</v>
      </c>
      <c r="K60" s="174"/>
      <c r="L60" s="179">
        <v>155396</v>
      </c>
    </row>
    <row r="61" spans="1:12" ht="20.100000000000001" customHeight="1" x14ac:dyDescent="0.3">
      <c r="A61" s="172"/>
      <c r="B61" s="165"/>
      <c r="C61" s="165" t="s">
        <v>146</v>
      </c>
      <c r="D61" s="166"/>
      <c r="E61" s="167"/>
      <c r="F61" s="173"/>
      <c r="G61" s="174"/>
      <c r="H61" s="174"/>
      <c r="I61" s="174"/>
      <c r="J61" s="173"/>
      <c r="K61" s="174"/>
      <c r="L61" s="174"/>
    </row>
    <row r="62" spans="1:12" ht="20.100000000000001" customHeight="1" x14ac:dyDescent="0.3">
      <c r="A62" s="172"/>
      <c r="B62" s="165"/>
      <c r="C62" s="176" t="s">
        <v>167</v>
      </c>
      <c r="D62" s="166"/>
      <c r="E62" s="167"/>
      <c r="F62" s="178">
        <f>F59+F60</f>
        <v>269026</v>
      </c>
      <c r="G62" s="174"/>
      <c r="H62" s="179">
        <f>H59+H60</f>
        <v>-621586</v>
      </c>
      <c r="I62" s="174"/>
      <c r="J62" s="178">
        <f>J59+J60</f>
        <v>269026</v>
      </c>
      <c r="K62" s="174"/>
      <c r="L62" s="179">
        <v>-621586</v>
      </c>
    </row>
    <row r="63" spans="1:12" ht="20.100000000000001" customHeight="1" x14ac:dyDescent="0.3">
      <c r="A63" s="172"/>
      <c r="B63" s="165"/>
      <c r="C63" s="165" t="s">
        <v>87</v>
      </c>
      <c r="D63" s="166"/>
      <c r="E63" s="167"/>
      <c r="F63" s="173"/>
      <c r="G63" s="174"/>
      <c r="H63" s="174"/>
      <c r="I63" s="174"/>
      <c r="J63" s="173"/>
      <c r="K63" s="174"/>
      <c r="L63" s="174"/>
    </row>
    <row r="64" spans="1:12" ht="20.100000000000001" customHeight="1" x14ac:dyDescent="0.3">
      <c r="A64" s="172"/>
      <c r="B64" s="165"/>
      <c r="C64" s="165" t="s">
        <v>88</v>
      </c>
      <c r="D64" s="166"/>
      <c r="E64" s="167"/>
      <c r="F64" s="173">
        <v>-16375584</v>
      </c>
      <c r="G64" s="174"/>
      <c r="H64" s="174">
        <v>-36557759</v>
      </c>
      <c r="I64" s="174"/>
      <c r="J64" s="173">
        <v>-16375584</v>
      </c>
      <c r="K64" s="174"/>
      <c r="L64" s="174">
        <v>-36557759</v>
      </c>
    </row>
    <row r="65" spans="1:12" ht="20.100000000000001" customHeight="1" x14ac:dyDescent="0.3">
      <c r="A65" s="180"/>
      <c r="B65" s="165"/>
      <c r="C65" s="180" t="s">
        <v>189</v>
      </c>
      <c r="D65" s="166"/>
      <c r="E65" s="167"/>
      <c r="F65" s="178">
        <v>3275117</v>
      </c>
      <c r="G65" s="174"/>
      <c r="H65" s="179">
        <v>7311552</v>
      </c>
      <c r="I65" s="174"/>
      <c r="J65" s="178">
        <v>3275117</v>
      </c>
      <c r="K65" s="174"/>
      <c r="L65" s="179">
        <v>7311552</v>
      </c>
    </row>
    <row r="66" spans="1:12" ht="20.100000000000001" customHeight="1" x14ac:dyDescent="0.3">
      <c r="A66" s="172"/>
      <c r="B66" s="165"/>
      <c r="C66" s="165" t="s">
        <v>87</v>
      </c>
      <c r="D66" s="166"/>
      <c r="E66" s="167"/>
      <c r="F66" s="173"/>
      <c r="G66" s="174"/>
      <c r="H66" s="174"/>
      <c r="I66" s="174"/>
      <c r="J66" s="173"/>
      <c r="K66" s="174"/>
      <c r="L66" s="174"/>
    </row>
    <row r="67" spans="1:12" ht="20.100000000000001" customHeight="1" x14ac:dyDescent="0.3">
      <c r="A67" s="172"/>
      <c r="B67" s="165"/>
      <c r="C67" s="165" t="s">
        <v>115</v>
      </c>
      <c r="D67" s="166"/>
      <c r="E67" s="167"/>
      <c r="F67" s="178">
        <f>F64+F65</f>
        <v>-13100467</v>
      </c>
      <c r="G67" s="174"/>
      <c r="H67" s="179">
        <f>H64+H65</f>
        <v>-29246207</v>
      </c>
      <c r="I67" s="155"/>
      <c r="J67" s="158">
        <f>J64+J65</f>
        <v>-13100467</v>
      </c>
      <c r="K67" s="155"/>
      <c r="L67" s="159">
        <f>L64+L65</f>
        <v>-29246207</v>
      </c>
    </row>
    <row r="68" spans="1:12" ht="8.1" customHeight="1" x14ac:dyDescent="0.3">
      <c r="A68" s="172"/>
      <c r="B68" s="165"/>
      <c r="C68" s="165"/>
      <c r="D68" s="166"/>
      <c r="E68" s="167"/>
      <c r="F68" s="173"/>
      <c r="G68" s="174"/>
      <c r="H68" s="174"/>
      <c r="I68" s="174"/>
      <c r="J68" s="173"/>
      <c r="K68" s="174"/>
      <c r="L68" s="174"/>
    </row>
    <row r="69" spans="1:12" ht="20.100000000000001" customHeight="1" x14ac:dyDescent="0.3">
      <c r="A69" s="165" t="s">
        <v>166</v>
      </c>
      <c r="B69" s="165"/>
      <c r="C69" s="165"/>
      <c r="D69" s="166"/>
      <c r="E69" s="167"/>
      <c r="F69" s="173"/>
      <c r="G69" s="174"/>
      <c r="H69" s="174"/>
      <c r="I69" s="174"/>
      <c r="J69" s="173"/>
      <c r="K69" s="174"/>
      <c r="L69" s="174"/>
    </row>
    <row r="70" spans="1:12" ht="20.100000000000001" customHeight="1" x14ac:dyDescent="0.3">
      <c r="A70" s="181" t="s">
        <v>122</v>
      </c>
      <c r="B70" s="167"/>
      <c r="C70" s="167"/>
      <c r="D70" s="166"/>
      <c r="E70" s="167"/>
      <c r="F70" s="178">
        <f>F67+F62</f>
        <v>-12831441</v>
      </c>
      <c r="G70" s="174"/>
      <c r="H70" s="179">
        <f>H67+H62</f>
        <v>-29867793</v>
      </c>
      <c r="I70" s="174"/>
      <c r="J70" s="178">
        <f>J67+J62</f>
        <v>-12831441</v>
      </c>
      <c r="K70" s="174"/>
      <c r="L70" s="179">
        <f>L62+L67</f>
        <v>-29867793</v>
      </c>
    </row>
    <row r="71" spans="1:12" ht="20.100000000000001" customHeight="1" x14ac:dyDescent="0.3">
      <c r="A71" s="171"/>
      <c r="B71" s="167"/>
      <c r="C71" s="167"/>
      <c r="D71" s="166"/>
      <c r="E71" s="167"/>
      <c r="F71" s="173"/>
      <c r="G71" s="174"/>
      <c r="H71" s="174"/>
      <c r="I71" s="174"/>
      <c r="J71" s="173"/>
      <c r="K71" s="174"/>
      <c r="L71" s="174"/>
    </row>
    <row r="72" spans="1:12" ht="20.100000000000001" customHeight="1" x14ac:dyDescent="0.3">
      <c r="A72" s="175" t="s">
        <v>169</v>
      </c>
      <c r="B72" s="165"/>
      <c r="C72" s="165"/>
      <c r="D72" s="166"/>
      <c r="E72" s="167"/>
      <c r="F72" s="173"/>
      <c r="G72" s="174"/>
      <c r="H72" s="174"/>
      <c r="I72" s="174"/>
      <c r="J72" s="173"/>
      <c r="K72" s="174"/>
      <c r="L72" s="174"/>
    </row>
    <row r="73" spans="1:12" s="226" customFormat="1" ht="20.100000000000001" customHeight="1" x14ac:dyDescent="0.3">
      <c r="A73" s="180"/>
      <c r="B73" s="182"/>
      <c r="C73" s="183" t="s">
        <v>89</v>
      </c>
      <c r="D73" s="184"/>
      <c r="E73" s="185"/>
      <c r="F73" s="154">
        <v>345129</v>
      </c>
      <c r="G73" s="155"/>
      <c r="H73" s="155">
        <v>78266</v>
      </c>
      <c r="I73" s="155"/>
      <c r="J73" s="186">
        <v>0</v>
      </c>
      <c r="K73" s="155"/>
      <c r="L73" s="117">
        <v>0</v>
      </c>
    </row>
    <row r="74" spans="1:12" s="226" customFormat="1" ht="20.100000000000001" customHeight="1" x14ac:dyDescent="0.3">
      <c r="A74" s="180"/>
      <c r="B74" s="180"/>
      <c r="C74" s="187" t="s">
        <v>201</v>
      </c>
      <c r="D74" s="166"/>
      <c r="E74" s="185"/>
      <c r="F74" s="158">
        <v>-69026</v>
      </c>
      <c r="G74" s="155"/>
      <c r="H74" s="159">
        <v>-15652</v>
      </c>
      <c r="I74" s="155"/>
      <c r="J74" s="158">
        <v>0</v>
      </c>
      <c r="K74" s="155"/>
      <c r="L74" s="145">
        <v>0</v>
      </c>
    </row>
    <row r="75" spans="1:12" s="226" customFormat="1" ht="20.100000000000001" customHeight="1" x14ac:dyDescent="0.3">
      <c r="A75" s="188"/>
      <c r="B75" s="182"/>
      <c r="C75" s="189" t="s">
        <v>89</v>
      </c>
      <c r="D75" s="184"/>
      <c r="E75" s="185"/>
      <c r="F75" s="154"/>
      <c r="G75" s="155"/>
      <c r="H75" s="155"/>
      <c r="I75" s="155"/>
      <c r="J75" s="154"/>
      <c r="K75" s="155"/>
      <c r="L75" s="132"/>
    </row>
    <row r="76" spans="1:12" s="226" customFormat="1" ht="20.100000000000001" customHeight="1" x14ac:dyDescent="0.3">
      <c r="A76" s="188"/>
      <c r="B76" s="182"/>
      <c r="C76" s="187" t="s">
        <v>122</v>
      </c>
      <c r="D76" s="184"/>
      <c r="E76" s="185"/>
      <c r="F76" s="158">
        <f>F73+F74</f>
        <v>276103</v>
      </c>
      <c r="G76" s="155"/>
      <c r="H76" s="159">
        <f>H73+H74</f>
        <v>62614</v>
      </c>
      <c r="I76" s="155"/>
      <c r="J76" s="158">
        <f>J73+J74</f>
        <v>0</v>
      </c>
      <c r="K76" s="155"/>
      <c r="L76" s="144">
        <f>SUM(L73:L74)</f>
        <v>0</v>
      </c>
    </row>
    <row r="77" spans="1:12" ht="8.1" customHeight="1" x14ac:dyDescent="0.3">
      <c r="A77" s="172"/>
      <c r="B77" s="165"/>
      <c r="C77" s="165"/>
      <c r="D77" s="166"/>
      <c r="E77" s="167"/>
      <c r="F77" s="173"/>
      <c r="G77" s="174"/>
      <c r="H77" s="174"/>
      <c r="I77" s="174"/>
      <c r="J77" s="173"/>
      <c r="K77" s="174"/>
      <c r="L77" s="174"/>
    </row>
    <row r="78" spans="1:12" ht="20.100000000000001" customHeight="1" x14ac:dyDescent="0.3">
      <c r="A78" s="165" t="s">
        <v>169</v>
      </c>
      <c r="B78" s="172"/>
      <c r="C78" s="172"/>
      <c r="D78" s="166"/>
      <c r="E78" s="167"/>
      <c r="F78" s="173"/>
      <c r="G78" s="174"/>
      <c r="H78" s="174"/>
      <c r="I78" s="174"/>
      <c r="J78" s="173"/>
      <c r="K78" s="174"/>
      <c r="L78" s="174"/>
    </row>
    <row r="79" spans="1:12" ht="20.100000000000001" customHeight="1" x14ac:dyDescent="0.3">
      <c r="A79" s="176" t="s">
        <v>137</v>
      </c>
      <c r="B79" s="165"/>
      <c r="C79" s="172"/>
      <c r="D79" s="166"/>
      <c r="E79" s="167"/>
      <c r="F79" s="178">
        <f>SUM(F76:F76)</f>
        <v>276103</v>
      </c>
      <c r="G79" s="174"/>
      <c r="H79" s="179">
        <f>SUM(H76:H76)</f>
        <v>62614</v>
      </c>
      <c r="I79" s="155"/>
      <c r="J79" s="178">
        <f>SUM(J76:J76)</f>
        <v>0</v>
      </c>
      <c r="K79" s="155"/>
      <c r="L79" s="179">
        <f>SUM(L76:L76)</f>
        <v>0</v>
      </c>
    </row>
    <row r="80" spans="1:12" ht="8.1" customHeight="1" x14ac:dyDescent="0.3">
      <c r="A80" s="172"/>
      <c r="B80" s="165"/>
      <c r="C80" s="165"/>
      <c r="D80" s="166"/>
      <c r="E80" s="167"/>
      <c r="F80" s="173"/>
      <c r="G80" s="174"/>
      <c r="H80" s="174"/>
      <c r="I80" s="174"/>
      <c r="J80" s="173"/>
      <c r="K80" s="174"/>
      <c r="L80" s="174"/>
    </row>
    <row r="81" spans="1:12" ht="20.100000000000001" customHeight="1" x14ac:dyDescent="0.3">
      <c r="A81" s="172" t="s">
        <v>116</v>
      </c>
      <c r="B81" s="165"/>
      <c r="C81" s="165"/>
      <c r="D81" s="166"/>
      <c r="E81" s="167"/>
      <c r="F81" s="178">
        <f>SUM(F70,F79)</f>
        <v>-12555338</v>
      </c>
      <c r="G81" s="174"/>
      <c r="H81" s="179">
        <f>SUM(H70,H79)</f>
        <v>-29805179</v>
      </c>
      <c r="I81" s="174"/>
      <c r="J81" s="178">
        <f>SUM(J70,J79)</f>
        <v>-12831441</v>
      </c>
      <c r="K81" s="174"/>
      <c r="L81" s="179">
        <f>SUM(L70,L79)</f>
        <v>-29867793</v>
      </c>
    </row>
    <row r="82" spans="1:12" ht="8.1" customHeight="1" x14ac:dyDescent="0.3">
      <c r="A82" s="172"/>
      <c r="B82" s="165"/>
      <c r="C82" s="165"/>
      <c r="D82" s="166"/>
      <c r="E82" s="167"/>
      <c r="F82" s="173"/>
      <c r="G82" s="174"/>
      <c r="H82" s="174"/>
      <c r="I82" s="174"/>
      <c r="J82" s="173"/>
      <c r="K82" s="174"/>
      <c r="L82" s="174"/>
    </row>
    <row r="83" spans="1:12" ht="20.100000000000001" customHeight="1" thickBot="1" x14ac:dyDescent="0.35">
      <c r="A83" s="172" t="s">
        <v>144</v>
      </c>
      <c r="B83" s="165"/>
      <c r="C83" s="165"/>
      <c r="D83" s="166"/>
      <c r="E83" s="167"/>
      <c r="F83" s="190">
        <f>SUM(F41+F81)</f>
        <v>-99696850</v>
      </c>
      <c r="G83" s="174"/>
      <c r="H83" s="191">
        <f>SUM(H41+H81)</f>
        <v>-44478576</v>
      </c>
      <c r="I83" s="174"/>
      <c r="J83" s="190">
        <f>SUM(J41+J81)</f>
        <v>-100413869</v>
      </c>
      <c r="K83" s="174"/>
      <c r="L83" s="191">
        <f>SUM(L41+L81)</f>
        <v>-43885903</v>
      </c>
    </row>
    <row r="84" spans="1:12" ht="20.100000000000001" customHeight="1" thickTop="1" x14ac:dyDescent="0.3">
      <c r="A84" s="172"/>
      <c r="B84" s="165"/>
      <c r="C84" s="165"/>
      <c r="D84" s="166"/>
      <c r="E84" s="167"/>
      <c r="F84" s="173"/>
      <c r="G84" s="174"/>
      <c r="H84" s="174"/>
      <c r="I84" s="174"/>
      <c r="J84" s="173"/>
      <c r="K84" s="174"/>
      <c r="L84" s="174"/>
    </row>
    <row r="85" spans="1:12" ht="20.100000000000001" customHeight="1" x14ac:dyDescent="0.3">
      <c r="A85" s="172"/>
      <c r="B85" s="165"/>
      <c r="C85" s="165"/>
      <c r="D85" s="166"/>
      <c r="E85" s="167"/>
      <c r="F85" s="173"/>
      <c r="G85" s="174"/>
      <c r="H85" s="174"/>
      <c r="I85" s="174"/>
      <c r="J85" s="173"/>
      <c r="K85" s="174"/>
      <c r="L85" s="174"/>
    </row>
    <row r="86" spans="1:12" ht="20.100000000000001" customHeight="1" x14ac:dyDescent="0.3">
      <c r="A86" s="172" t="s">
        <v>157</v>
      </c>
      <c r="B86" s="165"/>
      <c r="C86" s="165"/>
      <c r="D86" s="166" t="s">
        <v>156</v>
      </c>
      <c r="E86" s="167"/>
      <c r="F86" s="173"/>
      <c r="G86" s="174"/>
      <c r="H86" s="174"/>
      <c r="I86" s="174"/>
      <c r="J86" s="173"/>
      <c r="K86" s="174"/>
      <c r="L86" s="174"/>
    </row>
    <row r="87" spans="1:12" ht="20.100000000000001" customHeight="1" x14ac:dyDescent="0.3">
      <c r="A87" s="172"/>
      <c r="B87" s="165" t="s">
        <v>170</v>
      </c>
      <c r="C87" s="165"/>
      <c r="D87" s="166"/>
      <c r="E87" s="167"/>
      <c r="F87" s="192">
        <f>+F41/'2-3'!$J$78</f>
        <v>-0.1428553482384024</v>
      </c>
      <c r="G87" s="193"/>
      <c r="H87" s="193">
        <f>+H41/'2-3'!$J$78</f>
        <v>-2.405481830835491E-2</v>
      </c>
      <c r="I87" s="193"/>
      <c r="J87" s="192">
        <f>+J41/'2-3'!$J$78</f>
        <v>-0.14357816343036148</v>
      </c>
      <c r="K87" s="193"/>
      <c r="L87" s="193">
        <f>+L41/'2-3'!$J$78</f>
        <v>-2.298057423761744E-2</v>
      </c>
    </row>
    <row r="88" spans="1:12" ht="20.100000000000001" customHeight="1" x14ac:dyDescent="0.3">
      <c r="A88" s="224"/>
      <c r="B88" s="225"/>
      <c r="C88" s="225"/>
      <c r="D88" s="212"/>
      <c r="E88" s="213"/>
      <c r="F88" s="214"/>
      <c r="G88" s="214"/>
      <c r="H88" s="214"/>
      <c r="I88" s="214"/>
      <c r="J88" s="214"/>
      <c r="K88" s="214"/>
      <c r="L88" s="214"/>
    </row>
    <row r="89" spans="1:12" ht="20.100000000000001" customHeight="1" x14ac:dyDescent="0.3">
      <c r="A89" s="224"/>
      <c r="B89" s="225"/>
      <c r="C89" s="225"/>
      <c r="D89" s="212"/>
      <c r="E89" s="213"/>
      <c r="F89" s="214"/>
      <c r="G89" s="214"/>
      <c r="H89" s="214"/>
      <c r="I89" s="214"/>
      <c r="J89" s="214"/>
      <c r="K89" s="214"/>
      <c r="L89" s="214"/>
    </row>
    <row r="90" spans="1:12" ht="20.100000000000001" customHeight="1" x14ac:dyDescent="0.3"/>
    <row r="91" spans="1:12" ht="20.100000000000001" customHeight="1" x14ac:dyDescent="0.3"/>
    <row r="92" spans="1:12" ht="20.100000000000001" customHeight="1" x14ac:dyDescent="0.3"/>
    <row r="93" spans="1:12" ht="15" customHeight="1" x14ac:dyDescent="0.3"/>
    <row r="94" spans="1:12" ht="21" customHeight="1" x14ac:dyDescent="0.3">
      <c r="A94" s="369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369"/>
      <c r="C94" s="369"/>
      <c r="D94" s="369"/>
      <c r="E94" s="369"/>
      <c r="F94" s="369"/>
      <c r="G94" s="369"/>
      <c r="H94" s="369"/>
      <c r="I94" s="369"/>
      <c r="J94" s="369"/>
      <c r="K94" s="369"/>
      <c r="L94" s="369"/>
    </row>
  </sheetData>
  <mergeCells count="10">
    <mergeCell ref="F5:H5"/>
    <mergeCell ref="J5:L5"/>
    <mergeCell ref="J52:L52"/>
    <mergeCell ref="F52:H52"/>
    <mergeCell ref="A94:L94"/>
    <mergeCell ref="F6:H6"/>
    <mergeCell ref="J6:L6"/>
    <mergeCell ref="A47:L47"/>
    <mergeCell ref="F53:H53"/>
    <mergeCell ref="J53:L53"/>
  </mergeCells>
  <pageMargins left="0.8" right="0.5" top="0.5" bottom="0.6" header="0.49" footer="0.4"/>
  <pageSetup paperSize="9" scale="89" firstPageNumber="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75E33-D5D0-4E1B-A7EC-5B0DCC8FF262}">
  <sheetPr>
    <tabColor rgb="FFFFFF00"/>
  </sheetPr>
  <dimension ref="A1:U50"/>
  <sheetViews>
    <sheetView zoomScale="40" zoomScaleNormal="40" zoomScaleSheetLayoutView="70" workbookViewId="0"/>
  </sheetViews>
  <sheetFormatPr defaultColWidth="9.33203125" defaultRowHeight="16.5" customHeight="1" x14ac:dyDescent="0.3"/>
  <cols>
    <col min="1" max="2" width="1.44140625" style="10" customWidth="1"/>
    <col min="3" max="3" width="37.33203125" style="10" customWidth="1"/>
    <col min="4" max="4" width="8.44140625" style="11" customWidth="1"/>
    <col min="5" max="5" width="0.6640625" style="9" customWidth="1"/>
    <col min="6" max="6" width="11.6640625" style="26" bestFit="1" customWidth="1"/>
    <col min="7" max="7" width="0.6640625" style="12" customWidth="1"/>
    <col min="8" max="8" width="14.6640625" style="23" customWidth="1"/>
    <col min="9" max="9" width="0.6640625" style="23" customWidth="1"/>
    <col min="10" max="10" width="11.44140625" style="12" customWidth="1"/>
    <col min="11" max="11" width="0.6640625" style="12" customWidth="1"/>
    <col min="12" max="12" width="12.6640625" style="12" bestFit="1" customWidth="1"/>
    <col min="13" max="13" width="0.6640625" style="12" customWidth="1"/>
    <col min="14" max="14" width="14.44140625" style="12" customWidth="1"/>
    <col min="15" max="15" width="0.6640625" style="12" customWidth="1"/>
    <col min="16" max="16" width="13.44140625" style="12" customWidth="1"/>
    <col min="17" max="17" width="0.6640625" style="12" customWidth="1"/>
    <col min="18" max="18" width="13.6640625" style="12" customWidth="1"/>
    <col min="19" max="19" width="0.6640625" style="12" customWidth="1"/>
    <col min="20" max="20" width="13.44140625" style="12" customWidth="1"/>
    <col min="21" max="21" width="9.33203125" style="14"/>
    <col min="22" max="16384" width="9.33203125" style="13"/>
  </cols>
  <sheetData>
    <row r="1" spans="1:21" ht="20.25" customHeight="1" x14ac:dyDescent="0.3">
      <c r="A1" s="8" t="s">
        <v>60</v>
      </c>
      <c r="B1" s="8"/>
      <c r="C1" s="8"/>
      <c r="H1" s="27"/>
      <c r="I1" s="27"/>
      <c r="J1" s="27"/>
      <c r="K1" s="27"/>
      <c r="L1" s="23"/>
      <c r="M1" s="23"/>
      <c r="N1" s="23"/>
      <c r="O1" s="23"/>
      <c r="P1" s="23"/>
      <c r="Q1" s="23"/>
      <c r="R1" s="23"/>
      <c r="S1" s="23"/>
      <c r="T1" s="20" t="s">
        <v>0</v>
      </c>
    </row>
    <row r="2" spans="1:21" ht="20.25" customHeight="1" x14ac:dyDescent="0.3">
      <c r="A2" s="8" t="s">
        <v>32</v>
      </c>
      <c r="B2" s="8"/>
      <c r="C2" s="8"/>
      <c r="H2" s="27"/>
      <c r="I2" s="27"/>
      <c r="J2" s="27"/>
      <c r="K2" s="27"/>
      <c r="L2" s="23"/>
      <c r="M2" s="23"/>
      <c r="N2" s="23"/>
      <c r="O2" s="23"/>
      <c r="P2" s="23"/>
      <c r="Q2" s="23"/>
      <c r="R2" s="23"/>
      <c r="S2" s="23"/>
      <c r="T2" s="23"/>
    </row>
    <row r="3" spans="1:21" ht="20.25" customHeight="1" x14ac:dyDescent="0.3">
      <c r="A3" s="15" t="s">
        <v>57</v>
      </c>
      <c r="B3" s="15"/>
      <c r="C3" s="15"/>
      <c r="D3" s="18"/>
      <c r="E3" s="16"/>
      <c r="F3" s="28"/>
      <c r="G3" s="19"/>
      <c r="H3" s="29"/>
      <c r="I3" s="29"/>
      <c r="J3" s="29"/>
      <c r="K3" s="29"/>
      <c r="L3" s="30"/>
      <c r="M3" s="30"/>
      <c r="N3" s="30"/>
      <c r="O3" s="30"/>
      <c r="P3" s="30"/>
      <c r="Q3" s="30"/>
      <c r="R3" s="30"/>
      <c r="S3" s="30"/>
      <c r="T3" s="30"/>
    </row>
    <row r="4" spans="1:21" ht="20.25" customHeight="1" x14ac:dyDescent="0.3">
      <c r="A4" s="8"/>
      <c r="B4" s="8"/>
      <c r="C4" s="8"/>
      <c r="H4" s="27"/>
      <c r="I4" s="27"/>
      <c r="J4" s="27"/>
      <c r="K4" s="27"/>
      <c r="L4" s="23"/>
      <c r="M4" s="23"/>
      <c r="N4" s="23"/>
      <c r="O4" s="23"/>
      <c r="P4" s="23"/>
      <c r="Q4" s="23"/>
      <c r="R4" s="23"/>
      <c r="S4" s="23"/>
      <c r="T4" s="23"/>
    </row>
    <row r="5" spans="1:21" s="38" customFormat="1" ht="20.25" customHeight="1" x14ac:dyDescent="0.3">
      <c r="A5" s="31"/>
      <c r="B5" s="31"/>
      <c r="C5" s="31"/>
      <c r="D5" s="32"/>
      <c r="E5" s="33"/>
      <c r="F5" s="34"/>
      <c r="G5" s="2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25"/>
      <c r="T5" s="36" t="s">
        <v>31</v>
      </c>
      <c r="U5" s="37"/>
    </row>
    <row r="6" spans="1:21" s="38" customFormat="1" ht="20.25" customHeight="1" x14ac:dyDescent="0.3">
      <c r="A6" s="31"/>
      <c r="B6" s="31"/>
      <c r="C6" s="31"/>
      <c r="D6" s="32"/>
      <c r="E6" s="33"/>
      <c r="F6" s="39"/>
      <c r="G6" s="22"/>
      <c r="H6" s="40"/>
      <c r="I6" s="40"/>
      <c r="J6" s="37"/>
      <c r="K6" s="37"/>
      <c r="L6" s="37"/>
      <c r="M6" s="41"/>
      <c r="N6" s="371" t="s">
        <v>15</v>
      </c>
      <c r="O6" s="371"/>
      <c r="P6" s="371"/>
      <c r="Q6" s="371"/>
      <c r="R6" s="371"/>
      <c r="S6" s="22"/>
      <c r="T6" s="42"/>
      <c r="U6" s="37"/>
    </row>
    <row r="7" spans="1:21" s="38" customFormat="1" ht="20.25" customHeight="1" x14ac:dyDescent="0.3">
      <c r="A7" s="31"/>
      <c r="B7" s="31"/>
      <c r="C7" s="31"/>
      <c r="D7" s="32"/>
      <c r="E7" s="33"/>
      <c r="F7" s="39"/>
      <c r="G7" s="22"/>
      <c r="H7" s="40"/>
      <c r="I7" s="40"/>
      <c r="J7" s="37"/>
      <c r="K7" s="37"/>
      <c r="L7" s="37"/>
      <c r="M7" s="41"/>
      <c r="N7" s="372" t="s">
        <v>34</v>
      </c>
      <c r="O7" s="372"/>
      <c r="P7" s="372"/>
      <c r="Q7" s="41"/>
      <c r="R7" s="41"/>
      <c r="S7" s="22"/>
      <c r="T7" s="42"/>
      <c r="U7" s="37"/>
    </row>
    <row r="8" spans="1:21" s="38" customFormat="1" ht="20.25" customHeight="1" x14ac:dyDescent="0.3">
      <c r="A8" s="31"/>
      <c r="B8" s="31"/>
      <c r="C8" s="31"/>
      <c r="D8" s="32"/>
      <c r="E8" s="33"/>
      <c r="F8" s="39"/>
      <c r="G8" s="22"/>
      <c r="H8" s="40"/>
      <c r="I8" s="40"/>
      <c r="J8" s="41"/>
      <c r="K8" s="41"/>
      <c r="L8" s="41"/>
      <c r="M8" s="41"/>
      <c r="N8" s="42" t="s">
        <v>38</v>
      </c>
      <c r="O8" s="41"/>
      <c r="P8" s="42" t="s">
        <v>43</v>
      </c>
      <c r="Q8" s="41"/>
      <c r="R8" s="41"/>
      <c r="S8" s="22"/>
      <c r="T8" s="42"/>
      <c r="U8" s="37"/>
    </row>
    <row r="9" spans="1:21" s="38" customFormat="1" ht="20.25" customHeight="1" x14ac:dyDescent="0.3">
      <c r="A9" s="31"/>
      <c r="B9" s="31"/>
      <c r="C9" s="31"/>
      <c r="D9" s="32"/>
      <c r="E9" s="33"/>
      <c r="F9" s="39"/>
      <c r="G9" s="22"/>
      <c r="H9" s="40"/>
      <c r="I9" s="40"/>
      <c r="J9" s="373" t="s">
        <v>13</v>
      </c>
      <c r="K9" s="373"/>
      <c r="L9" s="373"/>
      <c r="M9" s="41"/>
      <c r="N9" s="42" t="s">
        <v>39</v>
      </c>
      <c r="O9" s="41"/>
      <c r="P9" s="42" t="s">
        <v>45</v>
      </c>
      <c r="Q9" s="41"/>
      <c r="R9" s="42" t="s">
        <v>22</v>
      </c>
      <c r="S9" s="22"/>
      <c r="T9" s="42"/>
      <c r="U9" s="37"/>
    </row>
    <row r="10" spans="1:21" s="38" customFormat="1" ht="20.25" customHeight="1" x14ac:dyDescent="0.3">
      <c r="A10" s="43"/>
      <c r="B10" s="31"/>
      <c r="C10" s="31"/>
      <c r="D10" s="32"/>
      <c r="E10" s="33"/>
      <c r="F10" s="42" t="s">
        <v>29</v>
      </c>
      <c r="G10" s="42"/>
      <c r="H10" s="42"/>
      <c r="I10" s="42"/>
      <c r="J10" s="42" t="s">
        <v>24</v>
      </c>
      <c r="K10" s="42"/>
      <c r="L10" s="42"/>
      <c r="M10" s="42"/>
      <c r="N10" s="42" t="s">
        <v>40</v>
      </c>
      <c r="O10" s="42"/>
      <c r="P10" s="42" t="s">
        <v>47</v>
      </c>
      <c r="Q10" s="42"/>
      <c r="R10" s="42" t="s">
        <v>25</v>
      </c>
      <c r="S10" s="42"/>
      <c r="T10" s="42" t="s">
        <v>26</v>
      </c>
      <c r="U10" s="37"/>
    </row>
    <row r="11" spans="1:21" s="38" customFormat="1" ht="20.25" customHeight="1" x14ac:dyDescent="0.3">
      <c r="A11" s="43"/>
      <c r="B11" s="31"/>
      <c r="C11" s="31"/>
      <c r="D11" s="32"/>
      <c r="E11" s="33"/>
      <c r="F11" s="42" t="s">
        <v>27</v>
      </c>
      <c r="G11" s="42"/>
      <c r="H11" s="42" t="s">
        <v>30</v>
      </c>
      <c r="I11" s="42"/>
      <c r="J11" s="42" t="s">
        <v>28</v>
      </c>
      <c r="K11" s="42"/>
      <c r="L11" s="42" t="s">
        <v>14</v>
      </c>
      <c r="M11" s="42"/>
      <c r="N11" s="42" t="s">
        <v>41</v>
      </c>
      <c r="O11" s="42"/>
      <c r="P11" s="42" t="s">
        <v>46</v>
      </c>
      <c r="Q11" s="42"/>
      <c r="R11" s="42" t="s">
        <v>33</v>
      </c>
      <c r="S11" s="42"/>
      <c r="T11" s="42" t="s">
        <v>9</v>
      </c>
      <c r="U11" s="37"/>
    </row>
    <row r="12" spans="1:21" s="38" customFormat="1" ht="20.25" customHeight="1" x14ac:dyDescent="0.3">
      <c r="A12" s="43"/>
      <c r="B12" s="31"/>
      <c r="C12" s="31"/>
      <c r="D12" s="55" t="s">
        <v>2</v>
      </c>
      <c r="E12" s="33"/>
      <c r="F12" s="44" t="s">
        <v>3</v>
      </c>
      <c r="G12" s="56"/>
      <c r="H12" s="44" t="s">
        <v>3</v>
      </c>
      <c r="I12" s="42"/>
      <c r="J12" s="44" t="s">
        <v>3</v>
      </c>
      <c r="K12" s="56"/>
      <c r="L12" s="44" t="s">
        <v>3</v>
      </c>
      <c r="M12" s="45"/>
      <c r="N12" s="44" t="s">
        <v>3</v>
      </c>
      <c r="O12" s="45"/>
      <c r="P12" s="44" t="s">
        <v>3</v>
      </c>
      <c r="Q12" s="45"/>
      <c r="R12" s="57" t="s">
        <v>3</v>
      </c>
      <c r="S12" s="42"/>
      <c r="T12" s="44" t="s">
        <v>3</v>
      </c>
      <c r="U12" s="37"/>
    </row>
    <row r="13" spans="1:21" s="38" customFormat="1" ht="6" customHeight="1" x14ac:dyDescent="0.3">
      <c r="A13" s="43"/>
      <c r="B13" s="31"/>
      <c r="C13" s="31"/>
      <c r="D13" s="32"/>
      <c r="E13" s="33"/>
      <c r="F13" s="40"/>
      <c r="G13" s="22"/>
      <c r="H13" s="39"/>
      <c r="I13" s="39"/>
      <c r="J13" s="40"/>
      <c r="K13" s="22"/>
      <c r="L13" s="22"/>
      <c r="M13" s="22"/>
      <c r="N13" s="22"/>
      <c r="O13" s="22"/>
      <c r="P13" s="22"/>
      <c r="Q13" s="22"/>
      <c r="R13" s="22"/>
      <c r="S13" s="22"/>
      <c r="T13" s="37"/>
      <c r="U13" s="37"/>
    </row>
    <row r="14" spans="1:21" s="38" customFormat="1" ht="20.25" customHeight="1" x14ac:dyDescent="0.3">
      <c r="A14" s="43" t="s">
        <v>49</v>
      </c>
      <c r="B14" s="46"/>
      <c r="C14" s="31"/>
      <c r="D14" s="32"/>
      <c r="E14" s="33"/>
      <c r="F14" s="37">
        <v>373000</v>
      </c>
      <c r="G14" s="37"/>
      <c r="H14" s="37">
        <v>3680616</v>
      </c>
      <c r="I14" s="40"/>
      <c r="J14" s="37">
        <v>37300</v>
      </c>
      <c r="K14" s="37"/>
      <c r="L14" s="37">
        <v>18389412</v>
      </c>
      <c r="M14" s="37"/>
      <c r="N14" s="37">
        <v>-16197</v>
      </c>
      <c r="O14" s="37"/>
      <c r="P14" s="22">
        <v>-132755</v>
      </c>
      <c r="Q14" s="37"/>
      <c r="R14" s="37">
        <f>SUM(N14:P14)</f>
        <v>-148952</v>
      </c>
      <c r="S14" s="37"/>
      <c r="T14" s="37">
        <f>SUM(F14,H14,J14,L14,R14)</f>
        <v>22331376</v>
      </c>
      <c r="U14" s="37"/>
    </row>
    <row r="15" spans="1:21" s="38" customFormat="1" ht="8.1" customHeight="1" x14ac:dyDescent="0.3">
      <c r="A15" s="43"/>
      <c r="B15" s="46"/>
      <c r="C15" s="31"/>
      <c r="D15" s="32"/>
      <c r="E15" s="33"/>
      <c r="F15" s="37"/>
      <c r="G15" s="37"/>
      <c r="H15" s="37"/>
      <c r="I15" s="40"/>
      <c r="J15" s="37"/>
      <c r="K15" s="37"/>
      <c r="L15" s="37"/>
      <c r="M15" s="37"/>
      <c r="N15" s="37"/>
      <c r="O15" s="37"/>
      <c r="P15" s="47"/>
      <c r="Q15" s="37"/>
      <c r="R15" s="37"/>
      <c r="S15" s="37"/>
      <c r="T15" s="37"/>
      <c r="U15" s="37"/>
    </row>
    <row r="16" spans="1:21" s="38" customFormat="1" ht="20.25" customHeight="1" x14ac:dyDescent="0.3">
      <c r="A16" s="43" t="s">
        <v>44</v>
      </c>
      <c r="B16" s="46"/>
      <c r="C16" s="31"/>
      <c r="D16" s="48"/>
      <c r="E16" s="33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47"/>
      <c r="Q16" s="37"/>
      <c r="R16" s="37"/>
      <c r="S16" s="37"/>
      <c r="T16" s="37"/>
      <c r="U16" s="37"/>
    </row>
    <row r="17" spans="1:21" s="38" customFormat="1" ht="20.25" customHeight="1" x14ac:dyDescent="0.3">
      <c r="A17" s="31" t="s">
        <v>50</v>
      </c>
      <c r="B17" s="46"/>
      <c r="C17" s="31"/>
      <c r="D17" s="48">
        <v>22</v>
      </c>
      <c r="E17" s="33"/>
      <c r="F17" s="37">
        <v>0</v>
      </c>
      <c r="G17" s="37"/>
      <c r="H17" s="37">
        <v>0</v>
      </c>
      <c r="I17" s="37"/>
      <c r="J17" s="37">
        <v>0</v>
      </c>
      <c r="K17" s="37"/>
      <c r="L17" s="37">
        <v>-1119000</v>
      </c>
      <c r="M17" s="37"/>
      <c r="N17" s="37">
        <v>0</v>
      </c>
      <c r="O17" s="37"/>
      <c r="P17" s="47">
        <v>0</v>
      </c>
      <c r="Q17" s="37"/>
      <c r="R17" s="37">
        <f>SUM(N17:P17)</f>
        <v>0</v>
      </c>
      <c r="S17" s="37"/>
      <c r="T17" s="37">
        <f>SUM(F17,H17,J17,L17,R17)</f>
        <v>-1119000</v>
      </c>
      <c r="U17" s="37"/>
    </row>
    <row r="18" spans="1:21" s="38" customFormat="1" ht="20.25" customHeight="1" x14ac:dyDescent="0.3">
      <c r="A18" s="31" t="s">
        <v>36</v>
      </c>
      <c r="C18" s="31"/>
      <c r="D18" s="32"/>
      <c r="E18" s="33"/>
      <c r="F18" s="25">
        <v>0</v>
      </c>
      <c r="G18" s="22"/>
      <c r="H18" s="25">
        <v>0</v>
      </c>
      <c r="I18" s="22"/>
      <c r="J18" s="25">
        <v>0</v>
      </c>
      <c r="K18" s="22"/>
      <c r="L18" s="25">
        <v>2305956</v>
      </c>
      <c r="M18" s="22"/>
      <c r="N18" s="25">
        <v>0</v>
      </c>
      <c r="O18" s="22"/>
      <c r="P18" s="25">
        <v>-134818</v>
      </c>
      <c r="Q18" s="22"/>
      <c r="R18" s="25">
        <f>SUM(N18:Q18)</f>
        <v>-134818</v>
      </c>
      <c r="S18" s="22"/>
      <c r="T18" s="58">
        <f t="shared" ref="T18" si="0">SUM(F18:L18,R18)</f>
        <v>2171138</v>
      </c>
      <c r="U18" s="37"/>
    </row>
    <row r="19" spans="1:21" s="38" customFormat="1" ht="8.1" customHeight="1" x14ac:dyDescent="0.3">
      <c r="A19" s="31"/>
      <c r="B19" s="31"/>
      <c r="C19" s="31"/>
      <c r="D19" s="32"/>
      <c r="E19" s="33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7"/>
    </row>
    <row r="20" spans="1:21" s="38" customFormat="1" ht="20.25" customHeight="1" thickBot="1" x14ac:dyDescent="0.35">
      <c r="A20" s="43" t="s">
        <v>56</v>
      </c>
      <c r="B20" s="31"/>
      <c r="C20" s="31"/>
      <c r="D20" s="32"/>
      <c r="E20" s="33"/>
      <c r="F20" s="59">
        <f>SUM(F14:F18)</f>
        <v>373000</v>
      </c>
      <c r="G20" s="22"/>
      <c r="H20" s="59">
        <f>SUM(H14:H18)</f>
        <v>3680616</v>
      </c>
      <c r="I20" s="22"/>
      <c r="J20" s="59">
        <f>SUM(J14:J18)</f>
        <v>37300</v>
      </c>
      <c r="K20" s="22"/>
      <c r="L20" s="59">
        <f>SUM(L14:L18)</f>
        <v>19576368</v>
      </c>
      <c r="M20" s="22"/>
      <c r="N20" s="59">
        <f>SUM(N14:N18)</f>
        <v>-16197</v>
      </c>
      <c r="O20" s="22"/>
      <c r="P20" s="59">
        <f>SUM(P14:P19)</f>
        <v>-267573</v>
      </c>
      <c r="Q20" s="22"/>
      <c r="R20" s="59">
        <f>SUM(N20:Q20)</f>
        <v>-283770</v>
      </c>
      <c r="S20" s="22"/>
      <c r="T20" s="59">
        <f>SUM(T14:T18)</f>
        <v>23383514</v>
      </c>
      <c r="U20" s="37"/>
    </row>
    <row r="21" spans="1:21" s="38" customFormat="1" ht="20.25" customHeight="1" thickTop="1" x14ac:dyDescent="0.3">
      <c r="A21" s="43"/>
      <c r="B21" s="31"/>
      <c r="C21" s="31"/>
      <c r="D21" s="11"/>
      <c r="E21" s="9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7"/>
    </row>
    <row r="22" spans="1:21" s="38" customFormat="1" ht="20.25" customHeight="1" x14ac:dyDescent="0.3">
      <c r="A22" s="43" t="s">
        <v>53</v>
      </c>
      <c r="B22" s="46"/>
      <c r="C22" s="31"/>
      <c r="D22" s="32"/>
      <c r="E22" s="33"/>
      <c r="F22" s="49"/>
      <c r="G22" s="37"/>
      <c r="H22" s="49"/>
      <c r="I22" s="40"/>
      <c r="J22" s="49"/>
      <c r="K22" s="37"/>
      <c r="L22" s="49"/>
      <c r="M22" s="37"/>
      <c r="N22" s="49"/>
      <c r="O22" s="37"/>
      <c r="P22" s="21"/>
      <c r="Q22" s="37"/>
      <c r="R22" s="49"/>
      <c r="S22" s="37"/>
      <c r="T22" s="49">
        <f>SUM(F22,H22,J22,L22,R22)</f>
        <v>0</v>
      </c>
      <c r="U22" s="37"/>
    </row>
    <row r="23" spans="1:21" s="38" customFormat="1" ht="8.1" customHeight="1" x14ac:dyDescent="0.3">
      <c r="A23" s="43"/>
      <c r="B23" s="46"/>
      <c r="C23" s="31"/>
      <c r="D23" s="32"/>
      <c r="E23" s="33"/>
      <c r="F23" s="49"/>
      <c r="G23" s="37"/>
      <c r="H23" s="49"/>
      <c r="I23" s="40"/>
      <c r="J23" s="49"/>
      <c r="K23" s="37"/>
      <c r="L23" s="49"/>
      <c r="M23" s="37"/>
      <c r="N23" s="49"/>
      <c r="O23" s="37"/>
      <c r="P23" s="50"/>
      <c r="Q23" s="37"/>
      <c r="R23" s="49"/>
      <c r="S23" s="37"/>
      <c r="T23" s="49"/>
      <c r="U23" s="37"/>
    </row>
    <row r="24" spans="1:21" s="38" customFormat="1" ht="20.25" customHeight="1" x14ac:dyDescent="0.3">
      <c r="A24" s="43" t="s">
        <v>44</v>
      </c>
      <c r="B24" s="46"/>
      <c r="C24" s="31"/>
      <c r="D24" s="48"/>
      <c r="E24" s="33"/>
      <c r="F24" s="49"/>
      <c r="G24" s="37"/>
      <c r="H24" s="49"/>
      <c r="I24" s="37"/>
      <c r="J24" s="49"/>
      <c r="K24" s="37"/>
      <c r="L24" s="49"/>
      <c r="M24" s="37"/>
      <c r="N24" s="49"/>
      <c r="O24" s="37"/>
      <c r="P24" s="50"/>
      <c r="Q24" s="37"/>
      <c r="R24" s="49"/>
      <c r="S24" s="37"/>
      <c r="T24" s="49"/>
      <c r="U24" s="37"/>
    </row>
    <row r="25" spans="1:21" s="38" customFormat="1" ht="20.25" customHeight="1" x14ac:dyDescent="0.3">
      <c r="A25" s="31" t="s">
        <v>50</v>
      </c>
      <c r="B25" s="46"/>
      <c r="C25" s="31"/>
      <c r="D25" s="48">
        <v>22</v>
      </c>
      <c r="E25" s="33"/>
      <c r="F25" s="49"/>
      <c r="G25" s="37"/>
      <c r="H25" s="49"/>
      <c r="I25" s="37"/>
      <c r="J25" s="49"/>
      <c r="K25" s="37"/>
      <c r="L25" s="49"/>
      <c r="M25" s="37"/>
      <c r="N25" s="49"/>
      <c r="O25" s="37"/>
      <c r="P25" s="50"/>
      <c r="Q25" s="37"/>
      <c r="R25" s="49"/>
      <c r="S25" s="37"/>
      <c r="T25" s="49">
        <f>SUM(F25,H25,J25,L25,R25)</f>
        <v>0</v>
      </c>
      <c r="U25" s="37"/>
    </row>
    <row r="26" spans="1:21" s="38" customFormat="1" ht="20.25" customHeight="1" x14ac:dyDescent="0.3">
      <c r="A26" s="31" t="s">
        <v>36</v>
      </c>
      <c r="C26" s="31"/>
      <c r="D26" s="32"/>
      <c r="E26" s="33"/>
      <c r="F26" s="24"/>
      <c r="G26" s="22"/>
      <c r="H26" s="24"/>
      <c r="I26" s="22"/>
      <c r="J26" s="24"/>
      <c r="K26" s="22"/>
      <c r="L26" s="24"/>
      <c r="M26" s="22"/>
      <c r="N26" s="24"/>
      <c r="O26" s="22"/>
      <c r="P26" s="24"/>
      <c r="Q26" s="22"/>
      <c r="R26" s="24"/>
      <c r="S26" s="22"/>
      <c r="T26" s="51">
        <f t="shared" ref="T26" si="1">SUM(F26:L26,R26)</f>
        <v>0</v>
      </c>
      <c r="U26" s="37"/>
    </row>
    <row r="27" spans="1:21" s="38" customFormat="1" ht="8.1" customHeight="1" x14ac:dyDescent="0.3">
      <c r="A27" s="31"/>
      <c r="B27" s="31"/>
      <c r="C27" s="31"/>
      <c r="D27" s="32"/>
      <c r="E27" s="33"/>
      <c r="F27" s="21"/>
      <c r="G27" s="22"/>
      <c r="H27" s="21"/>
      <c r="I27" s="22"/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1"/>
      <c r="U27" s="37"/>
    </row>
    <row r="28" spans="1:21" s="38" customFormat="1" ht="20.25" customHeight="1" thickBot="1" x14ac:dyDescent="0.35">
      <c r="A28" s="43" t="s">
        <v>58</v>
      </c>
      <c r="B28" s="31"/>
      <c r="C28" s="31"/>
      <c r="D28" s="32"/>
      <c r="E28" s="33"/>
      <c r="F28" s="52">
        <f>SUM(F22:F26)</f>
        <v>0</v>
      </c>
      <c r="G28" s="22"/>
      <c r="H28" s="52">
        <f>SUM(H22:H26)</f>
        <v>0</v>
      </c>
      <c r="I28" s="22"/>
      <c r="J28" s="52">
        <f>SUM(J22:J26)</f>
        <v>0</v>
      </c>
      <c r="K28" s="22"/>
      <c r="L28" s="52">
        <f>SUM(L22:L26)</f>
        <v>0</v>
      </c>
      <c r="M28" s="22"/>
      <c r="N28" s="52">
        <f>SUM(N22:N26)</f>
        <v>0</v>
      </c>
      <c r="O28" s="22"/>
      <c r="P28" s="52">
        <f>SUM(P22:P27)</f>
        <v>0</v>
      </c>
      <c r="Q28" s="22"/>
      <c r="R28" s="52">
        <f>SUM(N28:Q28)</f>
        <v>0</v>
      </c>
      <c r="S28" s="22"/>
      <c r="T28" s="52">
        <f>SUM(T22:T26)</f>
        <v>0</v>
      </c>
      <c r="U28" s="37"/>
    </row>
    <row r="29" spans="1:21" s="38" customFormat="1" ht="20.25" customHeight="1" thickTop="1" x14ac:dyDescent="0.3">
      <c r="A29" s="43"/>
      <c r="B29" s="31"/>
      <c r="C29" s="31"/>
      <c r="D29" s="11"/>
      <c r="E29" s="9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7"/>
    </row>
    <row r="30" spans="1:21" s="38" customFormat="1" ht="20.25" customHeight="1" x14ac:dyDescent="0.3">
      <c r="A30" s="43"/>
      <c r="B30" s="31"/>
      <c r="C30" s="31"/>
      <c r="D30" s="11"/>
      <c r="E30" s="9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7"/>
    </row>
    <row r="31" spans="1:21" s="38" customFormat="1" ht="20.25" customHeight="1" x14ac:dyDescent="0.3">
      <c r="A31" s="43"/>
      <c r="B31" s="31"/>
      <c r="C31" s="31"/>
      <c r="D31" s="11"/>
      <c r="E31" s="9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7"/>
    </row>
    <row r="32" spans="1:21" s="38" customFormat="1" ht="24" customHeight="1" x14ac:dyDescent="0.3">
      <c r="A32" s="43"/>
      <c r="B32" s="31"/>
      <c r="C32" s="31"/>
      <c r="D32" s="11"/>
      <c r="E32" s="9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7"/>
    </row>
    <row r="33" spans="1:21" s="38" customFormat="1" ht="22.35" customHeight="1" x14ac:dyDescent="0.3">
      <c r="A33" s="17" t="s">
        <v>48</v>
      </c>
      <c r="B33" s="17"/>
      <c r="C33" s="17"/>
      <c r="D33" s="18"/>
      <c r="E33" s="16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37"/>
    </row>
    <row r="34" spans="1:21" ht="16.5" customHeight="1" x14ac:dyDescent="0.3">
      <c r="H34" s="22"/>
    </row>
    <row r="50" spans="4:21" s="10" customFormat="1" ht="3" customHeight="1" x14ac:dyDescent="0.3">
      <c r="D50" s="11"/>
      <c r="E50" s="9"/>
      <c r="F50" s="26"/>
      <c r="G50" s="12"/>
      <c r="H50" s="23"/>
      <c r="I50" s="23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4"/>
    </row>
  </sheetData>
  <mergeCells count="3">
    <mergeCell ref="N6:R6"/>
    <mergeCell ref="N7:P7"/>
    <mergeCell ref="J9:L9"/>
  </mergeCells>
  <pageMargins left="0.5" right="0.5" top="0.5" bottom="0.6" header="0.49" footer="0.4"/>
  <pageSetup paperSize="9" scale="85" firstPageNumber="12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9779-A201-4212-8E9B-75FFB21D7FFC}">
  <dimension ref="A1:U82"/>
  <sheetViews>
    <sheetView topLeftCell="A21" zoomScale="110" zoomScaleNormal="110" zoomScaleSheetLayoutView="90" workbookViewId="0">
      <selection activeCell="Q14" sqref="Q14"/>
    </sheetView>
  </sheetViews>
  <sheetFormatPr defaultColWidth="9.33203125" defaultRowHeight="18" customHeight="1" x14ac:dyDescent="0.3"/>
  <cols>
    <col min="1" max="1" width="1.33203125" style="236" customWidth="1"/>
    <col min="2" max="2" width="1.44140625" style="236" customWidth="1"/>
    <col min="3" max="3" width="32.109375" style="236" customWidth="1"/>
    <col min="4" max="4" width="2" style="236" customWidth="1"/>
    <col min="5" max="5" width="6.6640625" style="234" customWidth="1"/>
    <col min="6" max="6" width="0.6640625" style="235" customWidth="1"/>
    <col min="7" max="7" width="9.6640625" style="117" customWidth="1"/>
    <col min="8" max="8" width="0.6640625" style="117" customWidth="1"/>
    <col min="9" max="9" width="10.33203125" style="117" customWidth="1"/>
    <col min="10" max="10" width="0.6640625" style="117" customWidth="1"/>
    <col min="11" max="11" width="10" style="117" customWidth="1"/>
    <col min="12" max="12" width="0.6640625" style="117" customWidth="1"/>
    <col min="13" max="13" width="10.6640625" style="117" customWidth="1"/>
    <col min="14" max="14" width="0.6640625" style="117" customWidth="1"/>
    <col min="15" max="15" width="17.33203125" style="117" customWidth="1"/>
    <col min="16" max="16" width="0.6640625" style="117" customWidth="1"/>
    <col min="17" max="17" width="17.33203125" style="117" customWidth="1"/>
    <col min="18" max="18" width="0.6640625" style="117" customWidth="1"/>
    <col min="19" max="19" width="13.6640625" style="117" customWidth="1"/>
    <col min="20" max="20" width="0.6640625" style="117" customWidth="1"/>
    <col min="21" max="21" width="10.6640625" style="117" customWidth="1"/>
    <col min="22" max="16384" width="9.33203125" style="236"/>
  </cols>
  <sheetData>
    <row r="1" spans="1:21" ht="18.899999999999999" customHeight="1" x14ac:dyDescent="0.3">
      <c r="A1" s="61" t="s">
        <v>60</v>
      </c>
      <c r="B1" s="62"/>
      <c r="C1" s="232"/>
      <c r="D1" s="233"/>
      <c r="U1" s="356"/>
    </row>
    <row r="2" spans="1:21" ht="18.899999999999999" customHeight="1" x14ac:dyDescent="0.3">
      <c r="A2" s="61" t="s">
        <v>174</v>
      </c>
      <c r="B2" s="62"/>
      <c r="C2" s="232"/>
      <c r="D2" s="233"/>
    </row>
    <row r="3" spans="1:21" ht="18.899999999999999" customHeight="1" x14ac:dyDescent="0.3">
      <c r="A3" s="218" t="str">
        <f>'4-5'!A50</f>
        <v>สำหรับรอบระยะเวลาสามเดือนสิ้นสุดวันที่ 31 มีนาคม พ.ศ. 2567</v>
      </c>
      <c r="B3" s="63"/>
      <c r="C3" s="237"/>
      <c r="D3" s="238"/>
      <c r="E3" s="239"/>
      <c r="F3" s="240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</row>
    <row r="4" spans="1:21" ht="18" customHeight="1" x14ac:dyDescent="0.3">
      <c r="A4" s="248"/>
      <c r="B4" s="248"/>
      <c r="C4" s="248"/>
      <c r="D4" s="249"/>
      <c r="E4" s="250"/>
      <c r="F4" s="251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</row>
    <row r="5" spans="1:21" s="71" customFormat="1" ht="18" customHeight="1" x14ac:dyDescent="0.3">
      <c r="A5" s="253"/>
      <c r="B5" s="254"/>
      <c r="C5" s="254"/>
      <c r="D5" s="254"/>
      <c r="E5" s="255"/>
      <c r="F5" s="254"/>
      <c r="G5" s="374" t="s">
        <v>118</v>
      </c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256"/>
    </row>
    <row r="6" spans="1:21" s="71" customFormat="1" ht="18" customHeight="1" x14ac:dyDescent="0.3">
      <c r="A6" s="253"/>
      <c r="B6" s="253"/>
      <c r="C6" s="253"/>
      <c r="D6" s="253"/>
      <c r="E6" s="253"/>
      <c r="F6" s="257"/>
      <c r="G6" s="258"/>
      <c r="H6" s="259"/>
      <c r="I6" s="259"/>
      <c r="J6" s="259"/>
      <c r="K6" s="258"/>
      <c r="L6" s="258"/>
      <c r="M6" s="258"/>
      <c r="N6" s="258"/>
      <c r="O6" s="375" t="s">
        <v>15</v>
      </c>
      <c r="P6" s="375"/>
      <c r="Q6" s="375"/>
      <c r="R6" s="375"/>
      <c r="S6" s="375"/>
      <c r="T6" s="260"/>
      <c r="U6" s="259"/>
    </row>
    <row r="7" spans="1:21" s="71" customFormat="1" ht="18" customHeight="1" x14ac:dyDescent="0.3">
      <c r="A7" s="253"/>
      <c r="B7" s="253"/>
      <c r="C7" s="253"/>
      <c r="D7" s="253"/>
      <c r="E7" s="253"/>
      <c r="F7" s="257"/>
      <c r="G7" s="258"/>
      <c r="H7" s="258"/>
      <c r="I7" s="258"/>
      <c r="J7" s="258"/>
      <c r="K7" s="258"/>
      <c r="L7" s="258"/>
      <c r="M7" s="258"/>
      <c r="N7" s="258"/>
      <c r="O7" s="261" t="s">
        <v>90</v>
      </c>
      <c r="P7" s="258"/>
      <c r="Q7" s="262"/>
      <c r="R7" s="263"/>
      <c r="S7" s="261"/>
      <c r="T7" s="263"/>
      <c r="U7" s="259"/>
    </row>
    <row r="8" spans="1:21" s="71" customFormat="1" ht="18" customHeight="1" x14ac:dyDescent="0.3">
      <c r="A8" s="253"/>
      <c r="B8" s="253"/>
      <c r="C8" s="253"/>
      <c r="D8" s="253"/>
      <c r="E8" s="264"/>
      <c r="F8" s="257"/>
      <c r="G8" s="258"/>
      <c r="H8" s="259"/>
      <c r="I8" s="259"/>
      <c r="J8" s="259"/>
      <c r="K8" s="376" t="s">
        <v>13</v>
      </c>
      <c r="L8" s="376"/>
      <c r="M8" s="376"/>
      <c r="N8" s="258"/>
      <c r="O8" s="261" t="s">
        <v>138</v>
      </c>
      <c r="P8" s="263"/>
      <c r="Q8" s="262" t="s">
        <v>54</v>
      </c>
      <c r="R8" s="258"/>
      <c r="S8" s="261"/>
      <c r="T8" s="258"/>
      <c r="U8" s="259"/>
    </row>
    <row r="9" spans="1:21" s="71" customFormat="1" ht="18" customHeight="1" x14ac:dyDescent="0.3">
      <c r="A9" s="253"/>
      <c r="B9" s="253"/>
      <c r="C9" s="253"/>
      <c r="D9" s="253"/>
      <c r="E9" s="265"/>
      <c r="F9" s="257"/>
      <c r="G9" s="259"/>
      <c r="H9" s="259"/>
      <c r="I9" s="259"/>
      <c r="J9" s="259"/>
      <c r="K9" s="266" t="s">
        <v>124</v>
      </c>
      <c r="L9" s="267"/>
      <c r="M9" s="259"/>
      <c r="N9" s="258"/>
      <c r="O9" s="259" t="s">
        <v>91</v>
      </c>
      <c r="P9" s="258"/>
      <c r="Q9" s="262" t="s">
        <v>95</v>
      </c>
      <c r="R9" s="258"/>
      <c r="S9" s="259"/>
      <c r="T9" s="258"/>
      <c r="U9" s="259"/>
    </row>
    <row r="10" spans="1:21" s="71" customFormat="1" ht="18" customHeight="1" x14ac:dyDescent="0.3">
      <c r="A10" s="253"/>
      <c r="B10" s="253"/>
      <c r="C10" s="253"/>
      <c r="D10" s="253"/>
      <c r="E10" s="265"/>
      <c r="F10" s="257"/>
      <c r="G10" s="268" t="s">
        <v>23</v>
      </c>
      <c r="H10" s="259"/>
      <c r="I10" s="268" t="s">
        <v>172</v>
      </c>
      <c r="J10" s="259"/>
      <c r="K10" s="268" t="s">
        <v>123</v>
      </c>
      <c r="L10" s="259"/>
      <c r="M10" s="259"/>
      <c r="N10" s="259"/>
      <c r="O10" s="259" t="s">
        <v>92</v>
      </c>
      <c r="P10" s="258"/>
      <c r="Q10" s="262" t="s">
        <v>96</v>
      </c>
      <c r="R10" s="258"/>
      <c r="S10" s="259" t="s">
        <v>140</v>
      </c>
      <c r="T10" s="258"/>
      <c r="U10" s="259" t="s">
        <v>139</v>
      </c>
    </row>
    <row r="11" spans="1:21" s="71" customFormat="1" ht="18" customHeight="1" x14ac:dyDescent="0.3">
      <c r="A11" s="253"/>
      <c r="B11" s="253"/>
      <c r="C11" s="253"/>
      <c r="D11" s="253"/>
      <c r="E11" s="265"/>
      <c r="F11" s="257"/>
      <c r="G11" s="268" t="s">
        <v>27</v>
      </c>
      <c r="H11" s="259"/>
      <c r="I11" s="268" t="s">
        <v>173</v>
      </c>
      <c r="J11" s="259"/>
      <c r="K11" s="268" t="s">
        <v>55</v>
      </c>
      <c r="L11" s="259"/>
      <c r="M11" s="259" t="s">
        <v>14</v>
      </c>
      <c r="N11" s="259"/>
      <c r="O11" s="259" t="s">
        <v>93</v>
      </c>
      <c r="P11" s="258"/>
      <c r="Q11" s="262" t="s">
        <v>93</v>
      </c>
      <c r="R11" s="258"/>
      <c r="S11" s="259" t="s">
        <v>94</v>
      </c>
      <c r="T11" s="258"/>
      <c r="U11" s="259" t="s">
        <v>33</v>
      </c>
    </row>
    <row r="12" spans="1:21" s="71" customFormat="1" ht="18" customHeight="1" x14ac:dyDescent="0.3">
      <c r="A12" s="253"/>
      <c r="B12" s="253"/>
      <c r="C12" s="253"/>
      <c r="D12" s="253"/>
      <c r="E12" s="269" t="s">
        <v>2</v>
      </c>
      <c r="F12" s="257"/>
      <c r="G12" s="270" t="s">
        <v>77</v>
      </c>
      <c r="H12" s="271"/>
      <c r="I12" s="270" t="s">
        <v>77</v>
      </c>
      <c r="J12" s="259"/>
      <c r="K12" s="270" t="s">
        <v>77</v>
      </c>
      <c r="L12" s="271"/>
      <c r="M12" s="270" t="s">
        <v>77</v>
      </c>
      <c r="N12" s="271"/>
      <c r="O12" s="270" t="s">
        <v>77</v>
      </c>
      <c r="P12" s="258"/>
      <c r="Q12" s="270" t="s">
        <v>77</v>
      </c>
      <c r="R12" s="258"/>
      <c r="S12" s="270" t="s">
        <v>77</v>
      </c>
      <c r="T12" s="258"/>
      <c r="U12" s="270" t="s">
        <v>77</v>
      </c>
    </row>
    <row r="13" spans="1:21" s="71" customFormat="1" ht="6" customHeight="1" x14ac:dyDescent="0.3">
      <c r="A13" s="253"/>
      <c r="B13" s="253"/>
      <c r="C13" s="253"/>
      <c r="D13" s="253"/>
      <c r="E13" s="272"/>
      <c r="F13" s="257"/>
      <c r="G13" s="271"/>
      <c r="H13" s="271"/>
      <c r="I13" s="271"/>
      <c r="J13" s="259"/>
      <c r="K13" s="271"/>
      <c r="L13" s="271"/>
      <c r="M13" s="271"/>
      <c r="N13" s="271"/>
      <c r="O13" s="271"/>
      <c r="P13" s="258"/>
      <c r="Q13" s="258"/>
      <c r="R13" s="258"/>
      <c r="S13" s="258"/>
      <c r="T13" s="258"/>
      <c r="U13" s="271"/>
    </row>
    <row r="14" spans="1:21" s="71" customFormat="1" ht="18" customHeight="1" x14ac:dyDescent="0.3">
      <c r="A14" s="273" t="s">
        <v>125</v>
      </c>
      <c r="B14" s="273"/>
      <c r="C14" s="253"/>
      <c r="D14" s="253"/>
      <c r="E14" s="274"/>
      <c r="F14" s="275"/>
      <c r="G14" s="276">
        <v>600000000</v>
      </c>
      <c r="H14" s="276"/>
      <c r="I14" s="276">
        <v>79162825</v>
      </c>
      <c r="J14" s="276"/>
      <c r="K14" s="276">
        <v>60000000</v>
      </c>
      <c r="L14" s="276"/>
      <c r="M14" s="276">
        <v>789206611</v>
      </c>
      <c r="N14" s="276"/>
      <c r="O14" s="276">
        <v>-74072460</v>
      </c>
      <c r="P14" s="277"/>
      <c r="Q14" s="276">
        <v>-7533709</v>
      </c>
      <c r="R14" s="277"/>
      <c r="S14" s="276">
        <v>-81606169</v>
      </c>
      <c r="T14" s="277"/>
      <c r="U14" s="278">
        <v>1446763267</v>
      </c>
    </row>
    <row r="15" spans="1:21" s="71" customFormat="1" ht="18" customHeight="1" x14ac:dyDescent="0.3">
      <c r="A15" s="279" t="s">
        <v>182</v>
      </c>
      <c r="B15" s="279"/>
      <c r="C15" s="253"/>
      <c r="D15" s="253"/>
      <c r="E15" s="280"/>
      <c r="F15" s="275"/>
      <c r="G15" s="276"/>
      <c r="H15" s="276"/>
      <c r="I15" s="276"/>
      <c r="J15" s="276"/>
      <c r="K15" s="276"/>
      <c r="L15" s="276"/>
      <c r="M15" s="276"/>
      <c r="N15" s="276"/>
      <c r="O15" s="276"/>
      <c r="P15" s="277"/>
      <c r="Q15" s="276"/>
      <c r="R15" s="277"/>
      <c r="S15" s="276"/>
      <c r="T15" s="277"/>
      <c r="U15" s="278"/>
    </row>
    <row r="16" spans="1:21" s="71" customFormat="1" ht="18" customHeight="1" x14ac:dyDescent="0.3">
      <c r="A16" s="279" t="s">
        <v>183</v>
      </c>
      <c r="B16" s="279"/>
      <c r="C16" s="253"/>
      <c r="D16" s="253"/>
      <c r="E16" s="280"/>
      <c r="F16" s="275"/>
      <c r="G16" s="276">
        <v>0</v>
      </c>
      <c r="H16" s="276"/>
      <c r="I16" s="276">
        <v>0</v>
      </c>
      <c r="J16" s="276"/>
      <c r="K16" s="276">
        <v>0</v>
      </c>
      <c r="L16" s="276"/>
      <c r="M16" s="276">
        <v>-3752609</v>
      </c>
      <c r="N16" s="276"/>
      <c r="O16" s="276">
        <v>3752609</v>
      </c>
      <c r="P16" s="277"/>
      <c r="Q16" s="276">
        <v>0</v>
      </c>
      <c r="R16" s="277"/>
      <c r="S16" s="276">
        <v>3752609</v>
      </c>
      <c r="T16" s="277"/>
      <c r="U16" s="278">
        <v>0</v>
      </c>
    </row>
    <row r="17" spans="1:21" s="71" customFormat="1" ht="18" customHeight="1" x14ac:dyDescent="0.3">
      <c r="A17" s="279" t="s">
        <v>127</v>
      </c>
      <c r="B17" s="279"/>
      <c r="C17" s="253"/>
      <c r="D17" s="253"/>
      <c r="E17" s="280"/>
      <c r="F17" s="275"/>
      <c r="G17" s="276">
        <v>0</v>
      </c>
      <c r="H17" s="276"/>
      <c r="I17" s="276">
        <v>0</v>
      </c>
      <c r="J17" s="276"/>
      <c r="K17" s="276">
        <v>0</v>
      </c>
      <c r="L17" s="276"/>
      <c r="M17" s="276">
        <v>-14673397</v>
      </c>
      <c r="N17" s="276"/>
      <c r="O17" s="276">
        <v>0</v>
      </c>
      <c r="P17" s="277"/>
      <c r="Q17" s="276">
        <v>0</v>
      </c>
      <c r="R17" s="277"/>
      <c r="S17" s="276">
        <v>0</v>
      </c>
      <c r="T17" s="277"/>
      <c r="U17" s="278">
        <v>-14673397</v>
      </c>
    </row>
    <row r="18" spans="1:21" s="94" customFormat="1" ht="18" customHeight="1" x14ac:dyDescent="0.45">
      <c r="A18" s="253" t="s">
        <v>119</v>
      </c>
      <c r="B18" s="279"/>
      <c r="C18" s="253"/>
      <c r="D18" s="253"/>
      <c r="E18" s="281"/>
      <c r="F18" s="275"/>
      <c r="G18" s="282">
        <v>0</v>
      </c>
      <c r="H18" s="283"/>
      <c r="I18" s="282">
        <v>0</v>
      </c>
      <c r="J18" s="283"/>
      <c r="K18" s="282">
        <v>0</v>
      </c>
      <c r="L18" s="283"/>
      <c r="M18" s="282">
        <v>-621586</v>
      </c>
      <c r="N18" s="283"/>
      <c r="O18" s="282">
        <v>-29246207</v>
      </c>
      <c r="P18" s="284"/>
      <c r="Q18" s="282">
        <v>62614</v>
      </c>
      <c r="R18" s="284"/>
      <c r="S18" s="282">
        <v>-29183593</v>
      </c>
      <c r="T18" s="284"/>
      <c r="U18" s="285">
        <v>-29805179</v>
      </c>
    </row>
    <row r="19" spans="1:21" s="94" customFormat="1" ht="6" customHeight="1" x14ac:dyDescent="0.45">
      <c r="A19" s="253"/>
      <c r="B19" s="279"/>
      <c r="C19" s="253"/>
      <c r="D19" s="253"/>
      <c r="E19" s="281"/>
      <c r="F19" s="275"/>
      <c r="G19" s="283"/>
      <c r="H19" s="283"/>
      <c r="I19" s="283"/>
      <c r="J19" s="283"/>
      <c r="K19" s="283"/>
      <c r="L19" s="283"/>
      <c r="M19" s="283"/>
      <c r="N19" s="283"/>
      <c r="O19" s="283"/>
      <c r="P19" s="284"/>
      <c r="Q19" s="283"/>
      <c r="R19" s="284"/>
      <c r="S19" s="283"/>
      <c r="T19" s="284"/>
      <c r="U19" s="286"/>
    </row>
    <row r="20" spans="1:21" s="71" customFormat="1" ht="18" customHeight="1" x14ac:dyDescent="0.3">
      <c r="A20" s="253" t="s">
        <v>108</v>
      </c>
      <c r="B20" s="279"/>
      <c r="C20" s="253"/>
      <c r="D20" s="253"/>
      <c r="E20" s="287"/>
      <c r="F20" s="275"/>
      <c r="G20" s="282">
        <v>0</v>
      </c>
      <c r="H20" s="283"/>
      <c r="I20" s="282">
        <v>0</v>
      </c>
      <c r="J20" s="283"/>
      <c r="K20" s="282">
        <v>0</v>
      </c>
      <c r="L20" s="283"/>
      <c r="M20" s="282">
        <f>SUM(M17:M18)</f>
        <v>-15294983</v>
      </c>
      <c r="N20" s="283"/>
      <c r="O20" s="282">
        <v>-29246207</v>
      </c>
      <c r="P20" s="284"/>
      <c r="Q20" s="282">
        <v>62614</v>
      </c>
      <c r="R20" s="284"/>
      <c r="S20" s="282">
        <v>-29183593</v>
      </c>
      <c r="T20" s="284"/>
      <c r="U20" s="285">
        <v>-44478576</v>
      </c>
    </row>
    <row r="21" spans="1:21" s="71" customFormat="1" ht="6" customHeight="1" x14ac:dyDescent="0.3">
      <c r="A21" s="253"/>
      <c r="B21" s="279"/>
      <c r="C21" s="253"/>
      <c r="D21" s="253"/>
      <c r="E21" s="287"/>
      <c r="F21" s="275"/>
      <c r="G21" s="283"/>
      <c r="H21" s="283"/>
      <c r="I21" s="283"/>
      <c r="J21" s="283"/>
      <c r="K21" s="283"/>
      <c r="L21" s="283"/>
      <c r="M21" s="283"/>
      <c r="N21" s="283"/>
      <c r="O21" s="283"/>
      <c r="P21" s="284"/>
      <c r="Q21" s="283"/>
      <c r="R21" s="284"/>
      <c r="S21" s="283"/>
      <c r="T21" s="284"/>
      <c r="U21" s="286"/>
    </row>
    <row r="22" spans="1:21" s="71" customFormat="1" ht="18" customHeight="1" thickBot="1" x14ac:dyDescent="0.35">
      <c r="A22" s="273" t="s">
        <v>126</v>
      </c>
      <c r="B22" s="253"/>
      <c r="C22" s="253"/>
      <c r="D22" s="253"/>
      <c r="E22" s="274"/>
      <c r="F22" s="276"/>
      <c r="G22" s="288">
        <f>G14+G16+G20</f>
        <v>600000000</v>
      </c>
      <c r="H22" s="276"/>
      <c r="I22" s="288">
        <f>I14+I16+I20</f>
        <v>79162825</v>
      </c>
      <c r="J22" s="276"/>
      <c r="K22" s="288">
        <f>K14+K16+K20</f>
        <v>60000000</v>
      </c>
      <c r="L22" s="276"/>
      <c r="M22" s="288">
        <f>M14+M16+M20</f>
        <v>770159019</v>
      </c>
      <c r="N22" s="276"/>
      <c r="O22" s="288">
        <f>O14+O16+O20</f>
        <v>-99566058</v>
      </c>
      <c r="P22" s="277"/>
      <c r="Q22" s="288">
        <f>Q14+Q16+Q20</f>
        <v>-7471095</v>
      </c>
      <c r="R22" s="277"/>
      <c r="S22" s="288">
        <f>S14+S16+S20</f>
        <v>-107037153</v>
      </c>
      <c r="T22" s="277"/>
      <c r="U22" s="288">
        <f>U14+U16+U20</f>
        <v>1402284691</v>
      </c>
    </row>
    <row r="23" spans="1:21" s="71" customFormat="1" ht="18" customHeight="1" thickTop="1" x14ac:dyDescent="0.3">
      <c r="A23" s="273"/>
      <c r="B23" s="253"/>
      <c r="C23" s="253"/>
      <c r="D23" s="253"/>
      <c r="E23" s="274"/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7"/>
      <c r="Q23" s="277"/>
      <c r="R23" s="277"/>
      <c r="S23" s="277"/>
      <c r="T23" s="277"/>
      <c r="U23" s="276"/>
    </row>
    <row r="24" spans="1:21" s="71" customFormat="1" ht="18" customHeight="1" x14ac:dyDescent="0.3">
      <c r="A24" s="273" t="s">
        <v>128</v>
      </c>
      <c r="B24" s="273"/>
      <c r="C24" s="253"/>
      <c r="D24" s="253"/>
      <c r="E24" s="274"/>
      <c r="F24" s="275"/>
      <c r="G24" s="289">
        <v>609998247</v>
      </c>
      <c r="H24" s="276"/>
      <c r="I24" s="289">
        <v>79162825</v>
      </c>
      <c r="J24" s="276"/>
      <c r="K24" s="289">
        <v>61000000</v>
      </c>
      <c r="L24" s="276"/>
      <c r="M24" s="289">
        <v>744266617</v>
      </c>
      <c r="N24" s="276"/>
      <c r="O24" s="289">
        <v>-117631728</v>
      </c>
      <c r="P24" s="277"/>
      <c r="Q24" s="289">
        <v>-8917640</v>
      </c>
      <c r="R24" s="277"/>
      <c r="S24" s="289">
        <f>O24+Q24</f>
        <v>-126549368</v>
      </c>
      <c r="T24" s="277"/>
      <c r="U24" s="289">
        <v>1367878321</v>
      </c>
    </row>
    <row r="25" spans="1:21" s="71" customFormat="1" ht="18" customHeight="1" x14ac:dyDescent="0.3">
      <c r="A25" s="279" t="s">
        <v>182</v>
      </c>
      <c r="B25" s="279"/>
      <c r="C25" s="253"/>
      <c r="D25" s="253"/>
      <c r="E25" s="280"/>
      <c r="F25" s="275"/>
      <c r="G25" s="289"/>
      <c r="H25" s="276"/>
      <c r="I25" s="289"/>
      <c r="J25" s="276"/>
      <c r="K25" s="289"/>
      <c r="L25" s="276"/>
      <c r="M25" s="289"/>
      <c r="N25" s="276"/>
      <c r="O25" s="289"/>
      <c r="P25" s="277"/>
      <c r="Q25" s="289"/>
      <c r="R25" s="277"/>
      <c r="S25" s="289"/>
      <c r="T25" s="277"/>
      <c r="U25" s="290"/>
    </row>
    <row r="26" spans="1:21" s="71" customFormat="1" ht="18" customHeight="1" x14ac:dyDescent="0.3">
      <c r="A26" s="279" t="s">
        <v>183</v>
      </c>
      <c r="B26" s="279"/>
      <c r="C26" s="253"/>
      <c r="D26" s="253"/>
      <c r="E26" s="280" t="s">
        <v>171</v>
      </c>
      <c r="F26" s="275"/>
      <c r="G26" s="289">
        <v>0</v>
      </c>
      <c r="H26" s="276"/>
      <c r="I26" s="289">
        <v>0</v>
      </c>
      <c r="J26" s="276"/>
      <c r="K26" s="289">
        <v>0</v>
      </c>
      <c r="L26" s="276"/>
      <c r="M26" s="289">
        <f>'7'!M26</f>
        <v>-3568906</v>
      </c>
      <c r="N26" s="276"/>
      <c r="O26" s="289">
        <v>3568906</v>
      </c>
      <c r="P26" s="277"/>
      <c r="Q26" s="289">
        <v>0</v>
      </c>
      <c r="R26" s="277"/>
      <c r="S26" s="289">
        <f>O26+Q26</f>
        <v>3568906</v>
      </c>
      <c r="T26" s="277"/>
      <c r="U26" s="290">
        <f>G26+I26+K26+M26+S26</f>
        <v>0</v>
      </c>
    </row>
    <row r="27" spans="1:21" s="71" customFormat="1" ht="18" customHeight="1" x14ac:dyDescent="0.3">
      <c r="A27" s="279" t="s">
        <v>127</v>
      </c>
      <c r="B27" s="279"/>
      <c r="C27" s="253"/>
      <c r="D27" s="253"/>
      <c r="E27" s="280"/>
      <c r="F27" s="275"/>
      <c r="G27" s="289">
        <v>0</v>
      </c>
      <c r="H27" s="276"/>
      <c r="I27" s="289">
        <v>0</v>
      </c>
      <c r="J27" s="276"/>
      <c r="K27" s="289">
        <v>0</v>
      </c>
      <c r="L27" s="276"/>
      <c r="M27" s="289">
        <v>-87141512</v>
      </c>
      <c r="N27" s="276"/>
      <c r="O27" s="289">
        <v>0</v>
      </c>
      <c r="P27" s="277"/>
      <c r="Q27" s="289">
        <v>0</v>
      </c>
      <c r="R27" s="277"/>
      <c r="S27" s="289">
        <f>O27+Q27</f>
        <v>0</v>
      </c>
      <c r="T27" s="277"/>
      <c r="U27" s="290">
        <f t="shared" ref="U27:U28" si="0">G27+I27+K27+M27+S27</f>
        <v>-87141512</v>
      </c>
    </row>
    <row r="28" spans="1:21" s="94" customFormat="1" ht="18" customHeight="1" x14ac:dyDescent="0.45">
      <c r="A28" s="291" t="s">
        <v>119</v>
      </c>
      <c r="B28" s="292"/>
      <c r="C28" s="253"/>
      <c r="D28" s="253"/>
      <c r="E28" s="281"/>
      <c r="F28" s="275"/>
      <c r="G28" s="293">
        <v>0</v>
      </c>
      <c r="H28" s="283"/>
      <c r="I28" s="293">
        <v>0</v>
      </c>
      <c r="J28" s="283"/>
      <c r="K28" s="293">
        <v>0</v>
      </c>
      <c r="L28" s="283"/>
      <c r="M28" s="293">
        <v>269026</v>
      </c>
      <c r="N28" s="283"/>
      <c r="O28" s="293">
        <v>-13100467</v>
      </c>
      <c r="P28" s="284"/>
      <c r="Q28" s="293">
        <v>276103</v>
      </c>
      <c r="R28" s="284"/>
      <c r="S28" s="293">
        <f>O28+Q28</f>
        <v>-12824364</v>
      </c>
      <c r="T28" s="284"/>
      <c r="U28" s="293">
        <f t="shared" si="0"/>
        <v>-12555338</v>
      </c>
    </row>
    <row r="29" spans="1:21" s="94" customFormat="1" ht="6" customHeight="1" x14ac:dyDescent="0.45">
      <c r="A29" s="291"/>
      <c r="B29" s="292"/>
      <c r="C29" s="253"/>
      <c r="D29" s="253"/>
      <c r="E29" s="281"/>
      <c r="F29" s="275"/>
      <c r="G29" s="294"/>
      <c r="H29" s="283"/>
      <c r="I29" s="294"/>
      <c r="J29" s="283"/>
      <c r="K29" s="294"/>
      <c r="L29" s="283"/>
      <c r="M29" s="294"/>
      <c r="N29" s="283"/>
      <c r="O29" s="294"/>
      <c r="P29" s="284"/>
      <c r="Q29" s="294"/>
      <c r="R29" s="284"/>
      <c r="S29" s="294"/>
      <c r="T29" s="284"/>
      <c r="U29" s="294"/>
    </row>
    <row r="30" spans="1:21" s="71" customFormat="1" ht="18" customHeight="1" x14ac:dyDescent="0.3">
      <c r="A30" s="291" t="s">
        <v>108</v>
      </c>
      <c r="B30" s="292"/>
      <c r="C30" s="253"/>
      <c r="D30" s="253"/>
      <c r="E30" s="287"/>
      <c r="F30" s="275"/>
      <c r="G30" s="293">
        <f>SUM(G27:G28)</f>
        <v>0</v>
      </c>
      <c r="H30" s="283"/>
      <c r="I30" s="293">
        <f>SUM(I27:I28)</f>
        <v>0</v>
      </c>
      <c r="J30" s="283"/>
      <c r="K30" s="293">
        <f>SUM(K27:K28)</f>
        <v>0</v>
      </c>
      <c r="L30" s="283"/>
      <c r="M30" s="293">
        <f>SUM(M27:M28)</f>
        <v>-86872486</v>
      </c>
      <c r="N30" s="283"/>
      <c r="O30" s="293">
        <f>SUM(O27:O28)</f>
        <v>-13100467</v>
      </c>
      <c r="P30" s="284"/>
      <c r="Q30" s="293">
        <f>SUM(Q27:Q28)</f>
        <v>276103</v>
      </c>
      <c r="R30" s="284"/>
      <c r="S30" s="293">
        <f>S28+S27</f>
        <v>-12824364</v>
      </c>
      <c r="T30" s="284"/>
      <c r="U30" s="293">
        <f>SUM(U27:U28)</f>
        <v>-99696850</v>
      </c>
    </row>
    <row r="31" spans="1:21" s="71" customFormat="1" ht="6" customHeight="1" x14ac:dyDescent="0.3">
      <c r="A31" s="295"/>
      <c r="B31" s="291"/>
      <c r="C31" s="291"/>
      <c r="D31" s="291"/>
      <c r="E31" s="275"/>
      <c r="F31" s="276"/>
      <c r="G31" s="289"/>
      <c r="H31" s="276"/>
      <c r="I31" s="289"/>
      <c r="J31" s="276"/>
      <c r="K31" s="289"/>
      <c r="L31" s="276"/>
      <c r="M31" s="289"/>
      <c r="N31" s="276"/>
      <c r="O31" s="289"/>
      <c r="P31" s="277"/>
      <c r="Q31" s="289"/>
      <c r="R31" s="277"/>
      <c r="S31" s="289"/>
      <c r="T31" s="277"/>
      <c r="U31" s="296"/>
    </row>
    <row r="32" spans="1:21" s="71" customFormat="1" ht="18" customHeight="1" thickBot="1" x14ac:dyDescent="0.35">
      <c r="A32" s="297" t="s">
        <v>129</v>
      </c>
      <c r="B32" s="291"/>
      <c r="C32" s="291"/>
      <c r="D32" s="291"/>
      <c r="E32" s="275"/>
      <c r="F32" s="276"/>
      <c r="G32" s="298">
        <f>G24+G30+G26</f>
        <v>609998247</v>
      </c>
      <c r="H32" s="276"/>
      <c r="I32" s="298">
        <f>I24+I30+I26</f>
        <v>79162825</v>
      </c>
      <c r="J32" s="276"/>
      <c r="K32" s="298">
        <f>K24+K30+K26</f>
        <v>61000000</v>
      </c>
      <c r="L32" s="276"/>
      <c r="M32" s="298">
        <f>M24+M30+M26</f>
        <v>653825225</v>
      </c>
      <c r="N32" s="276"/>
      <c r="O32" s="298">
        <f>O24+O30+O26</f>
        <v>-127163289</v>
      </c>
      <c r="P32" s="277"/>
      <c r="Q32" s="298">
        <f>Q24+Q30+Q26</f>
        <v>-8641537</v>
      </c>
      <c r="R32" s="277"/>
      <c r="S32" s="298">
        <f>S24+S30+S26</f>
        <v>-135804826</v>
      </c>
      <c r="T32" s="277"/>
      <c r="U32" s="298">
        <f>U24+U30+U26</f>
        <v>1268181471</v>
      </c>
    </row>
    <row r="33" spans="1:21" ht="18" customHeight="1" thickTop="1" x14ac:dyDescent="0.3"/>
    <row r="34" spans="1:21" ht="7.5" customHeight="1" x14ac:dyDescent="0.3"/>
    <row r="35" spans="1:21" s="247" customFormat="1" ht="18.899999999999999" customHeight="1" x14ac:dyDescent="0.3">
      <c r="A35" s="202" t="s">
        <v>111</v>
      </c>
      <c r="B35" s="242"/>
      <c r="C35" s="243"/>
      <c r="D35" s="243"/>
      <c r="E35" s="239"/>
      <c r="F35" s="240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</row>
    <row r="62" spans="5:21" s="241" customFormat="1" ht="18" customHeight="1" x14ac:dyDescent="0.3">
      <c r="E62" s="299"/>
      <c r="F62" s="300"/>
      <c r="G62" s="195"/>
      <c r="H62" s="195"/>
      <c r="I62" s="195"/>
      <c r="J62" s="195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</row>
    <row r="63" spans="5:21" s="241" customFormat="1" ht="18" customHeight="1" x14ac:dyDescent="0.3">
      <c r="E63" s="299"/>
      <c r="F63" s="300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95"/>
      <c r="S63" s="195"/>
      <c r="T63" s="195"/>
      <c r="U63" s="195"/>
    </row>
    <row r="64" spans="5:21" s="241" customFormat="1" ht="18" customHeight="1" x14ac:dyDescent="0.3">
      <c r="E64" s="299"/>
      <c r="F64" s="300"/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  <c r="R64" s="195"/>
      <c r="S64" s="195"/>
      <c r="T64" s="195"/>
      <c r="U64" s="195"/>
    </row>
    <row r="65" spans="5:21" s="241" customFormat="1" ht="18" customHeight="1" x14ac:dyDescent="0.3">
      <c r="E65" s="299"/>
      <c r="F65" s="300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  <c r="S65" s="195"/>
      <c r="T65" s="195"/>
      <c r="U65" s="195"/>
    </row>
    <row r="66" spans="5:21" s="241" customFormat="1" ht="18" customHeight="1" x14ac:dyDescent="0.3">
      <c r="E66" s="299"/>
      <c r="F66" s="300"/>
      <c r="G66" s="195"/>
      <c r="H66" s="195"/>
      <c r="I66" s="195"/>
      <c r="J66" s="195"/>
      <c r="K66" s="195"/>
      <c r="L66" s="195"/>
      <c r="M66" s="195"/>
      <c r="N66" s="195"/>
      <c r="O66" s="195"/>
      <c r="P66" s="195"/>
      <c r="Q66" s="195"/>
      <c r="R66" s="195"/>
      <c r="S66" s="195"/>
      <c r="T66" s="195"/>
      <c r="U66" s="195"/>
    </row>
    <row r="67" spans="5:21" s="241" customFormat="1" ht="18" customHeight="1" x14ac:dyDescent="0.3">
      <c r="E67" s="299"/>
      <c r="F67" s="300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  <c r="T67" s="195"/>
      <c r="U67" s="195"/>
    </row>
    <row r="68" spans="5:21" s="241" customFormat="1" ht="18" customHeight="1" x14ac:dyDescent="0.3">
      <c r="E68" s="299"/>
      <c r="F68" s="300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T68" s="195"/>
      <c r="U68" s="195"/>
    </row>
    <row r="69" spans="5:21" s="241" customFormat="1" ht="18" customHeight="1" x14ac:dyDescent="0.3">
      <c r="E69" s="299"/>
      <c r="F69" s="300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T69" s="195"/>
      <c r="U69" s="195"/>
    </row>
    <row r="70" spans="5:21" s="241" customFormat="1" ht="18" customHeight="1" x14ac:dyDescent="0.3">
      <c r="E70" s="299"/>
      <c r="F70" s="300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</row>
    <row r="71" spans="5:21" s="241" customFormat="1" ht="18" customHeight="1" x14ac:dyDescent="0.3">
      <c r="E71" s="299"/>
      <c r="F71" s="300"/>
      <c r="G71" s="195"/>
      <c r="H71" s="195"/>
      <c r="I71" s="195"/>
      <c r="J71" s="195"/>
      <c r="K71" s="195"/>
      <c r="L71" s="195"/>
      <c r="M71" s="195"/>
      <c r="N71" s="195"/>
      <c r="O71" s="195"/>
      <c r="P71" s="195"/>
      <c r="Q71" s="195"/>
      <c r="R71" s="195"/>
      <c r="S71" s="195"/>
      <c r="T71" s="195"/>
      <c r="U71" s="195"/>
    </row>
    <row r="72" spans="5:21" s="241" customFormat="1" ht="18" customHeight="1" x14ac:dyDescent="0.3">
      <c r="E72" s="299"/>
      <c r="F72" s="300"/>
      <c r="G72" s="195"/>
      <c r="H72" s="195"/>
      <c r="I72" s="195"/>
      <c r="J72" s="195"/>
      <c r="K72" s="195"/>
      <c r="L72" s="195"/>
      <c r="M72" s="195"/>
      <c r="N72" s="195"/>
      <c r="O72" s="195"/>
      <c r="P72" s="195"/>
      <c r="Q72" s="195"/>
      <c r="R72" s="195"/>
      <c r="S72" s="195"/>
      <c r="T72" s="195"/>
      <c r="U72" s="195"/>
    </row>
    <row r="73" spans="5:21" s="241" customFormat="1" ht="18" customHeight="1" x14ac:dyDescent="0.3">
      <c r="E73" s="299"/>
      <c r="F73" s="300"/>
      <c r="G73" s="195"/>
      <c r="H73" s="195"/>
      <c r="I73" s="195"/>
      <c r="J73" s="195"/>
      <c r="K73" s="195"/>
      <c r="L73" s="195"/>
      <c r="M73" s="195"/>
      <c r="N73" s="195"/>
      <c r="O73" s="195"/>
      <c r="P73" s="195"/>
      <c r="Q73" s="195"/>
      <c r="R73" s="195"/>
      <c r="S73" s="195"/>
      <c r="T73" s="195"/>
      <c r="U73" s="195"/>
    </row>
    <row r="74" spans="5:21" s="241" customFormat="1" ht="18" customHeight="1" x14ac:dyDescent="0.3">
      <c r="E74" s="299"/>
      <c r="F74" s="300"/>
      <c r="G74" s="195"/>
      <c r="H74" s="195"/>
      <c r="I74" s="195"/>
      <c r="J74" s="195"/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5"/>
    </row>
    <row r="75" spans="5:21" s="241" customFormat="1" ht="18" customHeight="1" x14ac:dyDescent="0.3">
      <c r="E75" s="299"/>
      <c r="F75" s="300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</row>
    <row r="76" spans="5:21" s="241" customFormat="1" ht="18" customHeight="1" x14ac:dyDescent="0.3">
      <c r="E76" s="299"/>
      <c r="F76" s="300"/>
      <c r="G76" s="195"/>
      <c r="H76" s="195"/>
      <c r="I76" s="195"/>
      <c r="J76" s="195"/>
      <c r="K76" s="195"/>
      <c r="L76" s="195"/>
      <c r="M76" s="195"/>
      <c r="N76" s="195"/>
      <c r="O76" s="195"/>
      <c r="P76" s="195"/>
      <c r="Q76" s="195"/>
      <c r="R76" s="195"/>
      <c r="S76" s="195"/>
      <c r="T76" s="195"/>
      <c r="U76" s="195"/>
    </row>
    <row r="77" spans="5:21" s="241" customFormat="1" ht="18" customHeight="1" x14ac:dyDescent="0.3">
      <c r="E77" s="299"/>
      <c r="F77" s="300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</row>
    <row r="78" spans="5:21" s="241" customFormat="1" ht="18" customHeight="1" x14ac:dyDescent="0.3">
      <c r="E78" s="299"/>
      <c r="F78" s="300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</row>
    <row r="79" spans="5:21" s="241" customFormat="1" ht="18" customHeight="1" x14ac:dyDescent="0.3">
      <c r="E79" s="299"/>
      <c r="F79" s="300"/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195"/>
      <c r="R79" s="195"/>
      <c r="S79" s="195"/>
      <c r="T79" s="195"/>
      <c r="U79" s="195"/>
    </row>
    <row r="80" spans="5:21" s="241" customFormat="1" ht="18" customHeight="1" x14ac:dyDescent="0.3">
      <c r="E80" s="299"/>
      <c r="F80" s="300"/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</row>
    <row r="81" spans="5:21" s="241" customFormat="1" ht="18" customHeight="1" x14ac:dyDescent="0.3">
      <c r="E81" s="299"/>
      <c r="F81" s="300"/>
      <c r="G81" s="195"/>
      <c r="H81" s="195"/>
      <c r="I81" s="195"/>
      <c r="J81" s="195"/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</row>
    <row r="82" spans="5:21" s="241" customFormat="1" ht="18" customHeight="1" x14ac:dyDescent="0.3">
      <c r="E82" s="299"/>
      <c r="F82" s="300"/>
      <c r="G82" s="195"/>
      <c r="H82" s="195"/>
      <c r="I82" s="195"/>
      <c r="J82" s="195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</row>
  </sheetData>
  <mergeCells count="3">
    <mergeCell ref="G5:T5"/>
    <mergeCell ref="O6:S6"/>
    <mergeCell ref="K8:M8"/>
  </mergeCells>
  <pageMargins left="0.35" right="0.35" top="0.5" bottom="0.6" header="0.49" footer="0.4"/>
  <pageSetup paperSize="9" scale="95" firstPageNumber="6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  <ignoredErrors>
    <ignoredError sqref="M20 G30:K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4F13-3A92-451B-9ADC-10029757F2E7}">
  <dimension ref="A1:Q82"/>
  <sheetViews>
    <sheetView topLeftCell="A16" zoomScaleNormal="100" zoomScaleSheetLayoutView="100" workbookViewId="0">
      <selection activeCell="A33" sqref="A33:XFD33"/>
    </sheetView>
  </sheetViews>
  <sheetFormatPr defaultColWidth="9.33203125" defaultRowHeight="18" customHeight="1" x14ac:dyDescent="0.3"/>
  <cols>
    <col min="1" max="1" width="1.33203125" style="5" customWidth="1"/>
    <col min="2" max="2" width="1.44140625" style="5" customWidth="1"/>
    <col min="3" max="3" width="39" style="5" customWidth="1"/>
    <col min="4" max="4" width="3.109375" style="1" customWidth="1"/>
    <col min="5" max="5" width="7.6640625" style="1" customWidth="1"/>
    <col min="6" max="6" width="0.6640625" style="4" customWidth="1"/>
    <col min="7" max="7" width="11.33203125" style="64" bestFit="1" customWidth="1"/>
    <col min="8" max="8" width="0.6640625" style="64" customWidth="1"/>
    <col min="9" max="9" width="12.33203125" style="64" bestFit="1" customWidth="1"/>
    <col min="10" max="10" width="0.6640625" style="64" customWidth="1"/>
    <col min="11" max="11" width="12.6640625" style="64" customWidth="1"/>
    <col min="12" max="12" width="0.6640625" style="64" customWidth="1"/>
    <col min="13" max="13" width="13.44140625" style="64" customWidth="1"/>
    <col min="14" max="14" width="0.6640625" style="64" customWidth="1"/>
    <col min="15" max="15" width="25.6640625" style="64" customWidth="1"/>
    <col min="16" max="16" width="0.6640625" style="64" customWidth="1"/>
    <col min="17" max="17" width="12.6640625" style="64" customWidth="1"/>
    <col min="18" max="16384" width="9.33203125" style="5"/>
  </cols>
  <sheetData>
    <row r="1" spans="1:17" ht="18.899999999999999" customHeight="1" x14ac:dyDescent="0.3">
      <c r="A1" s="61" t="s">
        <v>60</v>
      </c>
      <c r="B1" s="62"/>
      <c r="C1" s="62"/>
      <c r="D1" s="301"/>
      <c r="E1" s="301"/>
      <c r="F1" s="302"/>
      <c r="G1" s="303"/>
      <c r="H1" s="303"/>
      <c r="I1" s="303"/>
      <c r="J1" s="303"/>
      <c r="K1" s="303"/>
      <c r="L1" s="303"/>
      <c r="M1" s="303"/>
      <c r="N1" s="303"/>
      <c r="O1" s="303"/>
      <c r="Q1" s="65"/>
    </row>
    <row r="2" spans="1:17" ht="18.899999999999999" customHeight="1" x14ac:dyDescent="0.3">
      <c r="A2" s="61" t="s">
        <v>199</v>
      </c>
      <c r="B2" s="62"/>
      <c r="C2" s="62"/>
      <c r="D2" s="301"/>
      <c r="E2" s="301"/>
      <c r="F2" s="302"/>
      <c r="G2" s="303"/>
      <c r="H2" s="303"/>
      <c r="I2" s="303"/>
      <c r="J2" s="303"/>
      <c r="K2" s="303"/>
      <c r="L2" s="303"/>
      <c r="M2" s="303"/>
      <c r="N2" s="303"/>
      <c r="O2" s="303"/>
    </row>
    <row r="3" spans="1:17" ht="18.899999999999999" customHeight="1" x14ac:dyDescent="0.3">
      <c r="A3" s="218" t="str">
        <f>'4-5'!A50</f>
        <v>สำหรับรอบระยะเวลาสามเดือนสิ้นสุดวันที่ 31 มีนาคม พ.ศ. 2567</v>
      </c>
      <c r="B3" s="63"/>
      <c r="C3" s="63"/>
      <c r="D3" s="304"/>
      <c r="E3" s="304"/>
      <c r="F3" s="305"/>
      <c r="G3" s="303"/>
      <c r="H3" s="303"/>
      <c r="I3" s="303"/>
      <c r="J3" s="303"/>
      <c r="K3" s="303"/>
      <c r="L3" s="303"/>
      <c r="M3" s="303"/>
      <c r="N3" s="303"/>
      <c r="O3" s="303"/>
    </row>
    <row r="4" spans="1:17" s="54" customFormat="1" ht="15.9" customHeight="1" x14ac:dyDescent="0.3">
      <c r="A4" s="306"/>
      <c r="B4" s="307"/>
      <c r="C4" s="307"/>
      <c r="D4" s="308"/>
      <c r="E4" s="308"/>
      <c r="F4" s="307"/>
      <c r="G4" s="309"/>
      <c r="H4" s="309"/>
      <c r="I4" s="309"/>
      <c r="J4" s="309"/>
      <c r="K4" s="309"/>
      <c r="L4" s="309"/>
      <c r="M4" s="309"/>
      <c r="N4" s="309"/>
      <c r="O4" s="309"/>
      <c r="P4" s="310"/>
      <c r="Q4" s="310"/>
    </row>
    <row r="5" spans="1:17" s="54" customFormat="1" ht="18.899999999999999" customHeight="1" x14ac:dyDescent="0.3">
      <c r="A5" s="67"/>
      <c r="B5" s="68"/>
      <c r="C5" s="68"/>
      <c r="D5" s="69"/>
      <c r="E5" s="69"/>
      <c r="F5" s="68"/>
      <c r="G5" s="377" t="s">
        <v>31</v>
      </c>
      <c r="H5" s="377"/>
      <c r="I5" s="377"/>
      <c r="J5" s="377"/>
      <c r="K5" s="377"/>
      <c r="L5" s="377"/>
      <c r="M5" s="377"/>
      <c r="N5" s="377"/>
      <c r="O5" s="377"/>
      <c r="P5" s="104"/>
      <c r="Q5" s="70"/>
    </row>
    <row r="6" spans="1:17" s="54" customFormat="1" ht="18.899999999999999" customHeight="1" x14ac:dyDescent="0.3">
      <c r="A6" s="67"/>
      <c r="B6" s="67"/>
      <c r="C6" s="67"/>
      <c r="D6" s="67"/>
      <c r="E6" s="67"/>
      <c r="F6" s="72"/>
      <c r="G6" s="73"/>
      <c r="H6" s="74"/>
      <c r="I6" s="74"/>
      <c r="J6" s="74"/>
      <c r="K6" s="73"/>
      <c r="L6" s="73"/>
      <c r="M6" s="73"/>
      <c r="N6" s="73"/>
      <c r="O6" s="196" t="s">
        <v>15</v>
      </c>
      <c r="P6" s="114"/>
      <c r="Q6" s="74"/>
    </row>
    <row r="7" spans="1:17" s="54" customFormat="1" ht="18.899999999999999" customHeight="1" x14ac:dyDescent="0.3">
      <c r="A7" s="67"/>
      <c r="B7" s="67"/>
      <c r="C7" s="67"/>
      <c r="D7" s="67"/>
      <c r="E7" s="67"/>
      <c r="F7" s="72"/>
      <c r="G7" s="73"/>
      <c r="H7" s="73"/>
      <c r="I7" s="73"/>
      <c r="J7" s="73"/>
      <c r="K7" s="73"/>
      <c r="L7" s="73"/>
      <c r="M7" s="73"/>
      <c r="N7" s="73"/>
      <c r="O7" s="75" t="s">
        <v>90</v>
      </c>
      <c r="P7" s="87"/>
      <c r="Q7" s="74"/>
    </row>
    <row r="8" spans="1:17" s="54" customFormat="1" ht="18.899999999999999" customHeight="1" x14ac:dyDescent="0.3">
      <c r="A8" s="67"/>
      <c r="B8" s="67"/>
      <c r="C8" s="67"/>
      <c r="D8" s="76"/>
      <c r="E8" s="76"/>
      <c r="F8" s="72"/>
      <c r="G8" s="73"/>
      <c r="H8" s="74"/>
      <c r="I8" s="74"/>
      <c r="J8" s="74"/>
      <c r="K8" s="78" t="s">
        <v>13</v>
      </c>
      <c r="L8" s="78"/>
      <c r="M8" s="78"/>
      <c r="N8" s="73"/>
      <c r="O8" s="75" t="s">
        <v>138</v>
      </c>
      <c r="P8" s="105"/>
      <c r="Q8" s="74"/>
    </row>
    <row r="9" spans="1:17" s="54" customFormat="1" ht="18.899999999999999" customHeight="1" x14ac:dyDescent="0.3">
      <c r="A9" s="67"/>
      <c r="B9" s="67"/>
      <c r="C9" s="67"/>
      <c r="D9" s="77"/>
      <c r="E9" s="77"/>
      <c r="F9" s="72"/>
      <c r="G9" s="74"/>
      <c r="H9" s="74"/>
      <c r="I9" s="74"/>
      <c r="J9" s="74"/>
      <c r="K9" s="106" t="s">
        <v>124</v>
      </c>
      <c r="L9" s="107"/>
      <c r="M9" s="107"/>
      <c r="N9" s="73"/>
      <c r="O9" s="74" t="s">
        <v>91</v>
      </c>
      <c r="P9" s="87"/>
      <c r="Q9" s="74"/>
    </row>
    <row r="10" spans="1:17" s="54" customFormat="1" ht="18.899999999999999" customHeight="1" x14ac:dyDescent="0.3">
      <c r="A10" s="67"/>
      <c r="B10" s="67"/>
      <c r="C10" s="67"/>
      <c r="D10" s="77"/>
      <c r="E10" s="77"/>
      <c r="F10" s="72"/>
      <c r="G10" s="79" t="s">
        <v>23</v>
      </c>
      <c r="H10" s="74"/>
      <c r="I10" s="79" t="s">
        <v>172</v>
      </c>
      <c r="J10" s="74"/>
      <c r="K10" s="108" t="s">
        <v>123</v>
      </c>
      <c r="L10" s="74"/>
      <c r="M10" s="74"/>
      <c r="N10" s="74"/>
      <c r="O10" s="74" t="s">
        <v>92</v>
      </c>
      <c r="P10" s="87"/>
      <c r="Q10" s="74" t="s">
        <v>26</v>
      </c>
    </row>
    <row r="11" spans="1:17" s="54" customFormat="1" ht="18.899999999999999" customHeight="1" x14ac:dyDescent="0.3">
      <c r="A11" s="67"/>
      <c r="B11" s="67"/>
      <c r="C11" s="67"/>
      <c r="D11" s="77"/>
      <c r="E11" s="77"/>
      <c r="F11" s="72"/>
      <c r="G11" s="79" t="s">
        <v>27</v>
      </c>
      <c r="H11" s="74"/>
      <c r="I11" s="79" t="s">
        <v>173</v>
      </c>
      <c r="J11" s="74"/>
      <c r="K11" s="79" t="s">
        <v>55</v>
      </c>
      <c r="L11" s="74"/>
      <c r="M11" s="74" t="s">
        <v>14</v>
      </c>
      <c r="N11" s="74"/>
      <c r="O11" s="74" t="s">
        <v>93</v>
      </c>
      <c r="P11" s="87"/>
      <c r="Q11" s="74" t="s">
        <v>9</v>
      </c>
    </row>
    <row r="12" spans="1:17" s="54" customFormat="1" ht="18.899999999999999" customHeight="1" x14ac:dyDescent="0.3">
      <c r="A12" s="67"/>
      <c r="B12" s="67"/>
      <c r="C12" s="67"/>
      <c r="D12" s="109"/>
      <c r="E12" s="319" t="s">
        <v>2</v>
      </c>
      <c r="F12" s="72"/>
      <c r="G12" s="80" t="s">
        <v>77</v>
      </c>
      <c r="H12" s="81"/>
      <c r="I12" s="80" t="s">
        <v>77</v>
      </c>
      <c r="J12" s="74"/>
      <c r="K12" s="80" t="s">
        <v>77</v>
      </c>
      <c r="L12" s="81"/>
      <c r="M12" s="80" t="s">
        <v>77</v>
      </c>
      <c r="N12" s="81"/>
      <c r="O12" s="80" t="s">
        <v>77</v>
      </c>
      <c r="P12" s="87"/>
      <c r="Q12" s="80" t="s">
        <v>77</v>
      </c>
    </row>
    <row r="13" spans="1:17" s="54" customFormat="1" ht="5.0999999999999996" customHeight="1" x14ac:dyDescent="0.3">
      <c r="A13" s="71"/>
      <c r="B13" s="71"/>
      <c r="C13" s="71"/>
      <c r="D13" s="82"/>
      <c r="E13" s="82"/>
      <c r="F13" s="72"/>
      <c r="G13" s="81"/>
      <c r="H13" s="81"/>
      <c r="I13" s="81"/>
      <c r="J13" s="74"/>
      <c r="K13" s="81"/>
      <c r="L13" s="81"/>
      <c r="M13" s="81"/>
      <c r="N13" s="81"/>
      <c r="O13" s="81"/>
      <c r="P13" s="87"/>
      <c r="Q13" s="81"/>
    </row>
    <row r="14" spans="1:17" s="54" customFormat="1" ht="18.899999999999999" customHeight="1" x14ac:dyDescent="0.3">
      <c r="A14" s="83" t="s">
        <v>125</v>
      </c>
      <c r="B14" s="83"/>
      <c r="C14" s="67"/>
      <c r="D14" s="85"/>
      <c r="E14" s="84"/>
      <c r="F14" s="85"/>
      <c r="G14" s="86">
        <v>600000000</v>
      </c>
      <c r="H14" s="86"/>
      <c r="I14" s="86">
        <v>79162825</v>
      </c>
      <c r="J14" s="86"/>
      <c r="K14" s="86">
        <v>60000000</v>
      </c>
      <c r="L14" s="86"/>
      <c r="M14" s="86">
        <v>788795966</v>
      </c>
      <c r="N14" s="86"/>
      <c r="O14" s="86">
        <v>-74072460</v>
      </c>
      <c r="P14" s="87"/>
      <c r="Q14" s="88">
        <f>SUM(G14:O14)</f>
        <v>1453886331</v>
      </c>
    </row>
    <row r="15" spans="1:17" s="54" customFormat="1" ht="18.899999999999999" customHeight="1" x14ac:dyDescent="0.3">
      <c r="A15" s="89" t="s">
        <v>182</v>
      </c>
      <c r="B15" s="89"/>
      <c r="C15" s="67"/>
      <c r="D15" s="110"/>
      <c r="E15" s="90"/>
      <c r="F15" s="85"/>
      <c r="G15" s="86"/>
      <c r="H15" s="86"/>
      <c r="I15" s="86"/>
      <c r="J15" s="86"/>
      <c r="K15" s="86"/>
      <c r="L15" s="86"/>
      <c r="M15" s="86"/>
      <c r="N15" s="86"/>
      <c r="O15" s="86"/>
      <c r="P15" s="87"/>
      <c r="Q15" s="88"/>
    </row>
    <row r="16" spans="1:17" s="54" customFormat="1" ht="18.899999999999999" customHeight="1" x14ac:dyDescent="0.3">
      <c r="A16" s="89" t="s">
        <v>183</v>
      </c>
      <c r="B16" s="89"/>
      <c r="C16" s="67"/>
      <c r="D16" s="110"/>
      <c r="E16" s="90"/>
      <c r="F16" s="85"/>
      <c r="G16" s="86">
        <v>0</v>
      </c>
      <c r="H16" s="86"/>
      <c r="I16" s="86">
        <v>0</v>
      </c>
      <c r="J16" s="86"/>
      <c r="K16" s="86">
        <v>0</v>
      </c>
      <c r="L16" s="86"/>
      <c r="M16" s="86">
        <v>-3752609</v>
      </c>
      <c r="N16" s="86"/>
      <c r="O16" s="86">
        <v>3752609</v>
      </c>
      <c r="P16" s="87"/>
      <c r="Q16" s="88">
        <f t="shared" ref="Q16:Q18" si="0">SUM(G16:O16)</f>
        <v>0</v>
      </c>
    </row>
    <row r="17" spans="1:17" s="54" customFormat="1" ht="18.899999999999999" customHeight="1" x14ac:dyDescent="0.3">
      <c r="A17" s="89" t="s">
        <v>145</v>
      </c>
      <c r="B17" s="89"/>
      <c r="C17" s="67"/>
      <c r="D17" s="110"/>
      <c r="E17" s="90"/>
      <c r="F17" s="85"/>
      <c r="G17" s="86">
        <v>0</v>
      </c>
      <c r="H17" s="86"/>
      <c r="I17" s="86">
        <v>0</v>
      </c>
      <c r="J17" s="86"/>
      <c r="K17" s="86">
        <v>0</v>
      </c>
      <c r="L17" s="86"/>
      <c r="M17" s="86">
        <v>-14018110</v>
      </c>
      <c r="N17" s="86"/>
      <c r="O17" s="86">
        <v>0</v>
      </c>
      <c r="P17" s="87"/>
      <c r="Q17" s="88">
        <f t="shared" si="0"/>
        <v>-14018110</v>
      </c>
    </row>
    <row r="18" spans="1:17" s="315" customFormat="1" ht="18.899999999999999" customHeight="1" x14ac:dyDescent="0.45">
      <c r="A18" s="67" t="s">
        <v>143</v>
      </c>
      <c r="B18" s="89"/>
      <c r="C18" s="67"/>
      <c r="D18" s="111"/>
      <c r="E18" s="91"/>
      <c r="F18" s="85"/>
      <c r="G18" s="92">
        <v>0</v>
      </c>
      <c r="H18" s="245"/>
      <c r="I18" s="92">
        <v>0</v>
      </c>
      <c r="J18" s="245"/>
      <c r="K18" s="92">
        <v>0</v>
      </c>
      <c r="L18" s="245"/>
      <c r="M18" s="92">
        <v>-621586</v>
      </c>
      <c r="N18" s="245"/>
      <c r="O18" s="92">
        <v>-29246207</v>
      </c>
      <c r="P18" s="246"/>
      <c r="Q18" s="93">
        <f t="shared" si="0"/>
        <v>-29867793</v>
      </c>
    </row>
    <row r="19" spans="1:17" s="315" customFormat="1" ht="5.0999999999999996" customHeight="1" x14ac:dyDescent="0.45">
      <c r="A19" s="67"/>
      <c r="B19" s="89"/>
      <c r="C19" s="67"/>
      <c r="D19" s="111"/>
      <c r="E19" s="91"/>
      <c r="F19" s="85"/>
      <c r="G19" s="245"/>
      <c r="H19" s="245"/>
      <c r="I19" s="245"/>
      <c r="J19" s="245"/>
      <c r="K19" s="245"/>
      <c r="L19" s="245"/>
      <c r="M19" s="245"/>
      <c r="N19" s="245"/>
      <c r="O19" s="245"/>
      <c r="P19" s="246"/>
      <c r="Q19" s="112"/>
    </row>
    <row r="20" spans="1:17" s="54" customFormat="1" ht="18.899999999999999" customHeight="1" x14ac:dyDescent="0.3">
      <c r="A20" s="67" t="s">
        <v>144</v>
      </c>
      <c r="B20" s="89"/>
      <c r="C20" s="67"/>
      <c r="D20" s="113"/>
      <c r="E20" s="95"/>
      <c r="F20" s="85"/>
      <c r="G20" s="92">
        <f>SUM(G17:G18)</f>
        <v>0</v>
      </c>
      <c r="H20" s="245"/>
      <c r="I20" s="92">
        <f>SUM(I17:I18)</f>
        <v>0</v>
      </c>
      <c r="J20" s="245"/>
      <c r="K20" s="92">
        <f>SUM(K17:K18)</f>
        <v>0</v>
      </c>
      <c r="L20" s="245"/>
      <c r="M20" s="92">
        <f>SUM(M17:M18)</f>
        <v>-14639696</v>
      </c>
      <c r="N20" s="245"/>
      <c r="O20" s="92">
        <f>SUM(O17:O18)</f>
        <v>-29246207</v>
      </c>
      <c r="P20" s="246"/>
      <c r="Q20" s="93">
        <f>SUM(Q17:Q18)</f>
        <v>-43885903</v>
      </c>
    </row>
    <row r="21" spans="1:17" s="54" customFormat="1" ht="5.0999999999999996" customHeight="1" x14ac:dyDescent="0.3">
      <c r="A21" s="67"/>
      <c r="B21" s="89"/>
      <c r="C21" s="67"/>
      <c r="D21" s="113"/>
      <c r="E21" s="95"/>
      <c r="F21" s="85"/>
      <c r="G21" s="245"/>
      <c r="H21" s="245"/>
      <c r="I21" s="245"/>
      <c r="J21" s="245"/>
      <c r="K21" s="245"/>
      <c r="L21" s="245"/>
      <c r="M21" s="245"/>
      <c r="N21" s="245"/>
      <c r="O21" s="245"/>
      <c r="P21" s="246"/>
      <c r="Q21" s="112"/>
    </row>
    <row r="22" spans="1:17" s="54" customFormat="1" ht="18.899999999999999" customHeight="1" thickBot="1" x14ac:dyDescent="0.35">
      <c r="A22" s="83" t="s">
        <v>126</v>
      </c>
      <c r="B22" s="67"/>
      <c r="C22" s="67"/>
      <c r="D22" s="85"/>
      <c r="E22" s="84"/>
      <c r="F22" s="86"/>
      <c r="G22" s="96">
        <f>G14+G16+G20</f>
        <v>600000000</v>
      </c>
      <c r="H22" s="86"/>
      <c r="I22" s="96">
        <f>I14+I16+I20</f>
        <v>79162825</v>
      </c>
      <c r="J22" s="86"/>
      <c r="K22" s="96">
        <f>K14+K16+K20</f>
        <v>60000000</v>
      </c>
      <c r="L22" s="86"/>
      <c r="M22" s="96">
        <f>M14+M16+M20</f>
        <v>770403661</v>
      </c>
      <c r="N22" s="86"/>
      <c r="O22" s="96">
        <f>O14+O16+O20</f>
        <v>-99566058</v>
      </c>
      <c r="P22" s="87"/>
      <c r="Q22" s="96">
        <f>Q14+Q16+Q20</f>
        <v>1410000428</v>
      </c>
    </row>
    <row r="23" spans="1:17" s="54" customFormat="1" ht="14.1" customHeight="1" thickTop="1" x14ac:dyDescent="0.3">
      <c r="A23" s="83"/>
      <c r="B23" s="67"/>
      <c r="C23" s="67"/>
      <c r="D23" s="85"/>
      <c r="E23" s="84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7"/>
      <c r="Q23" s="86"/>
    </row>
    <row r="24" spans="1:17" s="54" customFormat="1" ht="18.899999999999999" customHeight="1" x14ac:dyDescent="0.3">
      <c r="A24" s="83" t="s">
        <v>128</v>
      </c>
      <c r="B24" s="83"/>
      <c r="C24" s="67"/>
      <c r="D24" s="85"/>
      <c r="E24" s="84"/>
      <c r="F24" s="85"/>
      <c r="G24" s="97">
        <v>609998247</v>
      </c>
      <c r="H24" s="86"/>
      <c r="I24" s="97">
        <v>79162825</v>
      </c>
      <c r="J24" s="86"/>
      <c r="K24" s="97">
        <v>61000000</v>
      </c>
      <c r="L24" s="86"/>
      <c r="M24" s="97">
        <v>742041183</v>
      </c>
      <c r="N24" s="86"/>
      <c r="O24" s="97">
        <v>-117631728</v>
      </c>
      <c r="P24" s="87"/>
      <c r="Q24" s="97">
        <f>SUM(G24:O24)</f>
        <v>1374570527</v>
      </c>
    </row>
    <row r="25" spans="1:17" s="54" customFormat="1" ht="18.899999999999999" customHeight="1" x14ac:dyDescent="0.3">
      <c r="A25" s="89" t="s">
        <v>182</v>
      </c>
      <c r="B25" s="89"/>
      <c r="C25" s="67"/>
      <c r="D25" s="110"/>
      <c r="E25" s="90"/>
      <c r="F25" s="85"/>
      <c r="G25" s="97"/>
      <c r="H25" s="86"/>
      <c r="I25" s="97"/>
      <c r="J25" s="86"/>
      <c r="K25" s="97"/>
      <c r="L25" s="86"/>
      <c r="M25" s="97"/>
      <c r="N25" s="86"/>
      <c r="O25" s="97"/>
      <c r="P25" s="87"/>
      <c r="Q25" s="98"/>
    </row>
    <row r="26" spans="1:17" s="54" customFormat="1" ht="18.899999999999999" customHeight="1" x14ac:dyDescent="0.3">
      <c r="A26" s="89" t="s">
        <v>183</v>
      </c>
      <c r="B26" s="89"/>
      <c r="C26" s="67"/>
      <c r="D26" s="110"/>
      <c r="E26" s="90" t="s">
        <v>171</v>
      </c>
      <c r="F26" s="85"/>
      <c r="G26" s="97">
        <v>0</v>
      </c>
      <c r="H26" s="86"/>
      <c r="I26" s="97">
        <v>0</v>
      </c>
      <c r="J26" s="86"/>
      <c r="K26" s="97">
        <v>0</v>
      </c>
      <c r="L26" s="86"/>
      <c r="M26" s="97">
        <f>-ROUND(4461132*0.8,0)</f>
        <v>-3568906</v>
      </c>
      <c r="N26" s="86"/>
      <c r="O26" s="97">
        <f>-M26</f>
        <v>3568906</v>
      </c>
      <c r="P26" s="87"/>
      <c r="Q26" s="98">
        <f t="shared" ref="Q26:Q27" si="1">SUM(G26:O26)</f>
        <v>0</v>
      </c>
    </row>
    <row r="27" spans="1:17" s="54" customFormat="1" ht="18.899999999999999" customHeight="1" x14ac:dyDescent="0.3">
      <c r="A27" s="89" t="s">
        <v>145</v>
      </c>
      <c r="B27" s="89"/>
      <c r="C27" s="67"/>
      <c r="D27" s="110"/>
      <c r="E27" s="90"/>
      <c r="F27" s="85"/>
      <c r="G27" s="244">
        <v>0</v>
      </c>
      <c r="H27" s="245"/>
      <c r="I27" s="244">
        <v>0</v>
      </c>
      <c r="J27" s="245"/>
      <c r="K27" s="244">
        <v>0</v>
      </c>
      <c r="L27" s="245"/>
      <c r="M27" s="244">
        <f>+'4-5'!J41</f>
        <v>-87582428</v>
      </c>
      <c r="N27" s="245"/>
      <c r="O27" s="244">
        <v>0</v>
      </c>
      <c r="P27" s="246"/>
      <c r="Q27" s="320">
        <f t="shared" si="1"/>
        <v>-87582428</v>
      </c>
    </row>
    <row r="28" spans="1:17" s="315" customFormat="1" ht="18.899999999999999" customHeight="1" x14ac:dyDescent="0.45">
      <c r="A28" s="67" t="s">
        <v>119</v>
      </c>
      <c r="B28" s="89"/>
      <c r="C28" s="67"/>
      <c r="D28" s="111"/>
      <c r="E28" s="111"/>
      <c r="F28" s="85"/>
      <c r="G28" s="99">
        <v>0</v>
      </c>
      <c r="H28" s="245"/>
      <c r="I28" s="99">
        <v>0</v>
      </c>
      <c r="J28" s="245"/>
      <c r="K28" s="99">
        <v>0</v>
      </c>
      <c r="L28" s="245"/>
      <c r="M28" s="99">
        <f>+'4-5'!J62</f>
        <v>269026</v>
      </c>
      <c r="N28" s="245"/>
      <c r="O28" s="99">
        <f>+'4-5'!J67</f>
        <v>-13100467</v>
      </c>
      <c r="P28" s="246"/>
      <c r="Q28" s="99">
        <f>SUM(G28:O28)</f>
        <v>-12831441</v>
      </c>
    </row>
    <row r="29" spans="1:17" s="315" customFormat="1" ht="5.0999999999999996" customHeight="1" x14ac:dyDescent="0.45">
      <c r="A29" s="67"/>
      <c r="B29" s="89"/>
      <c r="C29" s="67"/>
      <c r="D29" s="111"/>
      <c r="E29" s="111"/>
      <c r="F29" s="85"/>
      <c r="G29" s="244"/>
      <c r="H29" s="245"/>
      <c r="I29" s="244"/>
      <c r="J29" s="245"/>
      <c r="K29" s="244"/>
      <c r="L29" s="245"/>
      <c r="M29" s="244"/>
      <c r="N29" s="245"/>
      <c r="O29" s="244"/>
      <c r="P29" s="246"/>
      <c r="Q29" s="244"/>
    </row>
    <row r="30" spans="1:17" s="54" customFormat="1" ht="18.899999999999999" customHeight="1" x14ac:dyDescent="0.3">
      <c r="A30" s="67" t="s">
        <v>108</v>
      </c>
      <c r="B30" s="89"/>
      <c r="C30" s="67"/>
      <c r="D30" s="113"/>
      <c r="E30" s="113"/>
      <c r="F30" s="85"/>
      <c r="G30" s="99">
        <f>SUM(G27:G28)</f>
        <v>0</v>
      </c>
      <c r="H30" s="245"/>
      <c r="I30" s="99">
        <f>SUM(I27:I28)</f>
        <v>0</v>
      </c>
      <c r="J30" s="245"/>
      <c r="K30" s="99">
        <f>SUM(K27:K28)</f>
        <v>0</v>
      </c>
      <c r="L30" s="245"/>
      <c r="M30" s="99">
        <f>SUM(M27:M28)</f>
        <v>-87313402</v>
      </c>
      <c r="N30" s="245"/>
      <c r="O30" s="99">
        <f>SUM(O27:O28)</f>
        <v>-13100467</v>
      </c>
      <c r="P30" s="246"/>
      <c r="Q30" s="99">
        <f>SUM(Q27:Q28)</f>
        <v>-100413869</v>
      </c>
    </row>
    <row r="31" spans="1:17" s="54" customFormat="1" ht="5.0999999999999996" customHeight="1" x14ac:dyDescent="0.3">
      <c r="A31" s="100"/>
      <c r="B31" s="71"/>
      <c r="C31" s="71"/>
      <c r="D31" s="85"/>
      <c r="E31" s="85"/>
      <c r="F31" s="86"/>
      <c r="G31" s="244"/>
      <c r="H31" s="245"/>
      <c r="I31" s="244"/>
      <c r="J31" s="245"/>
      <c r="K31" s="244"/>
      <c r="L31" s="245"/>
      <c r="M31" s="244"/>
      <c r="N31" s="245"/>
      <c r="O31" s="244"/>
      <c r="P31" s="246"/>
      <c r="Q31" s="101"/>
    </row>
    <row r="32" spans="1:17" s="54" customFormat="1" ht="18.899999999999999" customHeight="1" thickBot="1" x14ac:dyDescent="0.35">
      <c r="A32" s="102" t="s">
        <v>129</v>
      </c>
      <c r="B32" s="71"/>
      <c r="C32" s="71"/>
      <c r="D32" s="85"/>
      <c r="E32" s="85"/>
      <c r="F32" s="86"/>
      <c r="G32" s="103">
        <f>G24+G26+G30</f>
        <v>609998247</v>
      </c>
      <c r="H32" s="86"/>
      <c r="I32" s="103">
        <f>I24+I26+I30</f>
        <v>79162825</v>
      </c>
      <c r="J32" s="86"/>
      <c r="K32" s="103">
        <f>K24+K26+K30</f>
        <v>61000000</v>
      </c>
      <c r="L32" s="86"/>
      <c r="M32" s="103">
        <f>M24+M26+M30</f>
        <v>651158875</v>
      </c>
      <c r="N32" s="86"/>
      <c r="O32" s="103">
        <f>O24+O26+O30</f>
        <v>-127163289</v>
      </c>
      <c r="P32" s="87"/>
      <c r="Q32" s="103">
        <f>Q24+Q26+Q30</f>
        <v>1274156658</v>
      </c>
    </row>
    <row r="33" spans="1:17" s="54" customFormat="1" ht="15.9" customHeight="1" thickTop="1" x14ac:dyDescent="0.3">
      <c r="A33" s="316"/>
      <c r="D33" s="313"/>
      <c r="E33" s="313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1"/>
      <c r="Q33" s="314"/>
    </row>
    <row r="34" spans="1:17" s="318" customFormat="1" ht="18.899999999999999" customHeight="1" x14ac:dyDescent="0.3">
      <c r="A34" s="202" t="s">
        <v>111</v>
      </c>
      <c r="B34" s="317"/>
      <c r="C34" s="7"/>
      <c r="D34" s="3"/>
      <c r="E34" s="3"/>
      <c r="F34" s="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</row>
    <row r="79" spans="1:1" ht="18" customHeight="1" x14ac:dyDescent="0.3">
      <c r="A79" s="5" t="s">
        <v>48</v>
      </c>
    </row>
    <row r="82" spans="1:3" ht="18" customHeight="1" x14ac:dyDescent="0.3">
      <c r="A82" s="60" t="s">
        <v>158</v>
      </c>
      <c r="B82" s="60"/>
      <c r="C82" s="60"/>
    </row>
  </sheetData>
  <mergeCells count="1">
    <mergeCell ref="G5:O5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  <ignoredErrors>
    <ignoredError sqref="G20:P20 G30:K3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F9DFC-9E21-49BE-B6B5-425193509C73}">
  <dimension ref="A1:N79"/>
  <sheetViews>
    <sheetView topLeftCell="A4" zoomScale="110" zoomScaleNormal="110" zoomScaleSheetLayoutView="90" workbookViewId="0">
      <selection activeCell="C23" sqref="C23"/>
    </sheetView>
  </sheetViews>
  <sheetFormatPr defaultColWidth="9.33203125" defaultRowHeight="18.899999999999999" customHeight="1" x14ac:dyDescent="0.3"/>
  <cols>
    <col min="1" max="2" width="1.33203125" style="199" customWidth="1"/>
    <col min="3" max="3" width="35" style="199" customWidth="1"/>
    <col min="4" max="4" width="0.6640625" style="321" customWidth="1"/>
    <col min="5" max="5" width="6.6640625" style="199" customWidth="1"/>
    <col min="6" max="6" width="11.6640625" style="64" customWidth="1"/>
    <col min="7" max="7" width="0.88671875" style="203" customWidth="1"/>
    <col min="8" max="8" width="11.6640625" style="64" customWidth="1"/>
    <col min="9" max="9" width="0.88671875" style="204" customWidth="1"/>
    <col min="10" max="10" width="11.6640625" style="64" customWidth="1"/>
    <col min="11" max="11" width="0.88671875" style="203" customWidth="1"/>
    <col min="12" max="12" width="11.6640625" style="64" customWidth="1"/>
    <col min="13" max="16384" width="9.33203125" style="2"/>
  </cols>
  <sheetData>
    <row r="1" spans="1:12" ht="21" customHeight="1" x14ac:dyDescent="0.3">
      <c r="A1" s="197" t="s">
        <v>60</v>
      </c>
      <c r="B1" s="197"/>
      <c r="C1" s="197"/>
      <c r="J1" s="322"/>
      <c r="L1" s="65"/>
    </row>
    <row r="2" spans="1:12" ht="21" customHeight="1" x14ac:dyDescent="0.3">
      <c r="A2" s="61" t="s">
        <v>175</v>
      </c>
      <c r="B2" s="61"/>
      <c r="C2" s="61"/>
    </row>
    <row r="3" spans="1:12" ht="21" customHeight="1" x14ac:dyDescent="0.3">
      <c r="A3" s="208" t="str">
        <f>'6'!A3</f>
        <v>สำหรับรอบระยะเวลาสามเดือนสิ้นสุดวันที่ 31 มีนาคม พ.ศ. 2567</v>
      </c>
      <c r="B3" s="208"/>
      <c r="C3" s="208"/>
      <c r="D3" s="323"/>
      <c r="E3" s="202"/>
      <c r="F3" s="66"/>
      <c r="G3" s="209"/>
      <c r="H3" s="66"/>
      <c r="I3" s="210"/>
      <c r="J3" s="66"/>
      <c r="K3" s="209"/>
      <c r="L3" s="66"/>
    </row>
    <row r="4" spans="1:12" ht="21" customHeight="1" x14ac:dyDescent="0.3">
      <c r="A4" s="61"/>
      <c r="B4" s="61"/>
      <c r="C4" s="61"/>
    </row>
    <row r="5" spans="1:12" ht="21" customHeight="1" x14ac:dyDescent="0.3">
      <c r="A5" s="205"/>
      <c r="B5" s="205"/>
      <c r="C5" s="205"/>
      <c r="F5" s="379" t="s">
        <v>141</v>
      </c>
      <c r="G5" s="379"/>
      <c r="H5" s="379"/>
      <c r="J5" s="379"/>
      <c r="K5" s="379"/>
      <c r="L5" s="379"/>
    </row>
    <row r="6" spans="1:12" ht="21" customHeight="1" x14ac:dyDescent="0.3">
      <c r="A6" s="206"/>
      <c r="B6" s="205"/>
      <c r="C6" s="205"/>
      <c r="D6" s="324"/>
      <c r="E6" s="197"/>
      <c r="F6" s="378" t="s">
        <v>142</v>
      </c>
      <c r="G6" s="378"/>
      <c r="H6" s="378"/>
      <c r="I6" s="65"/>
      <c r="J6" s="378" t="s">
        <v>31</v>
      </c>
      <c r="K6" s="378"/>
      <c r="L6" s="378"/>
    </row>
    <row r="7" spans="1:12" ht="21" customHeight="1" x14ac:dyDescent="0.3">
      <c r="A7" s="205"/>
      <c r="B7" s="205"/>
      <c r="C7" s="205"/>
      <c r="D7" s="324"/>
      <c r="E7" s="197"/>
      <c r="F7" s="65" t="s">
        <v>61</v>
      </c>
      <c r="G7" s="325"/>
      <c r="H7" s="65" t="s">
        <v>52</v>
      </c>
      <c r="I7" s="358"/>
      <c r="J7" s="65" t="s">
        <v>61</v>
      </c>
      <c r="K7" s="325"/>
      <c r="L7" s="65" t="s">
        <v>52</v>
      </c>
    </row>
    <row r="8" spans="1:12" ht="21" customHeight="1" x14ac:dyDescent="0.3">
      <c r="A8" s="205"/>
      <c r="B8" s="205"/>
      <c r="C8" s="205"/>
      <c r="D8" s="326"/>
      <c r="E8" s="197"/>
      <c r="F8" s="327" t="s">
        <v>77</v>
      </c>
      <c r="G8" s="325"/>
      <c r="H8" s="327" t="s">
        <v>77</v>
      </c>
      <c r="I8" s="358"/>
      <c r="J8" s="327" t="s">
        <v>77</v>
      </c>
      <c r="K8" s="325"/>
      <c r="L8" s="327" t="s">
        <v>77</v>
      </c>
    </row>
    <row r="9" spans="1:12" ht="21" customHeight="1" x14ac:dyDescent="0.3">
      <c r="A9" s="61" t="s">
        <v>194</v>
      </c>
      <c r="B9" s="205"/>
      <c r="C9" s="205"/>
      <c r="F9" s="328"/>
      <c r="J9" s="328"/>
    </row>
    <row r="10" spans="1:12" ht="21" customHeight="1" x14ac:dyDescent="0.3">
      <c r="A10" s="329" t="s">
        <v>177</v>
      </c>
      <c r="B10" s="329"/>
      <c r="C10" s="205"/>
      <c r="F10" s="328">
        <v>1900870</v>
      </c>
      <c r="G10" s="64"/>
      <c r="H10" s="64">
        <v>-861341</v>
      </c>
      <c r="I10" s="64"/>
      <c r="J10" s="328">
        <v>1900870</v>
      </c>
      <c r="K10" s="64"/>
      <c r="L10" s="64">
        <v>-861341</v>
      </c>
    </row>
    <row r="11" spans="1:12" ht="21" customHeight="1" x14ac:dyDescent="0.3">
      <c r="A11" s="329" t="s">
        <v>130</v>
      </c>
      <c r="B11" s="329"/>
      <c r="C11" s="205"/>
      <c r="F11" s="328">
        <v>7606190</v>
      </c>
      <c r="G11" s="64"/>
      <c r="H11" s="64">
        <v>4716143</v>
      </c>
      <c r="I11" s="64"/>
      <c r="J11" s="328">
        <v>7606190</v>
      </c>
      <c r="K11" s="64"/>
      <c r="L11" s="64">
        <v>4716143</v>
      </c>
    </row>
    <row r="12" spans="1:12" ht="21" customHeight="1" x14ac:dyDescent="0.3">
      <c r="A12" s="205" t="s">
        <v>131</v>
      </c>
      <c r="B12" s="329"/>
      <c r="C12" s="205"/>
      <c r="F12" s="328">
        <v>4666666</v>
      </c>
      <c r="G12" s="64"/>
      <c r="H12" s="64">
        <v>6917846</v>
      </c>
      <c r="I12" s="64"/>
      <c r="J12" s="328">
        <v>4666666</v>
      </c>
      <c r="K12" s="64"/>
      <c r="L12" s="64">
        <v>6917846</v>
      </c>
    </row>
    <row r="13" spans="1:12" ht="21" customHeight="1" x14ac:dyDescent="0.3">
      <c r="A13" s="329" t="s">
        <v>176</v>
      </c>
      <c r="B13" s="329"/>
      <c r="C13" s="205"/>
      <c r="F13" s="328">
        <v>-210334</v>
      </c>
      <c r="G13" s="64"/>
      <c r="H13" s="64">
        <v>-2615649</v>
      </c>
      <c r="I13" s="64"/>
      <c r="J13" s="328">
        <v>-210334</v>
      </c>
      <c r="K13" s="64"/>
      <c r="L13" s="64">
        <v>-2615649</v>
      </c>
    </row>
    <row r="14" spans="1:12" ht="21" customHeight="1" x14ac:dyDescent="0.3">
      <c r="A14" s="329" t="s">
        <v>18</v>
      </c>
      <c r="B14" s="329"/>
      <c r="C14" s="205"/>
      <c r="D14" s="330"/>
      <c r="F14" s="328">
        <v>158116</v>
      </c>
      <c r="G14" s="64"/>
      <c r="H14" s="64">
        <v>79323</v>
      </c>
      <c r="I14" s="64"/>
      <c r="J14" s="328">
        <v>158116</v>
      </c>
      <c r="K14" s="64"/>
      <c r="L14" s="64">
        <v>79323</v>
      </c>
    </row>
    <row r="15" spans="1:12" ht="21" customHeight="1" x14ac:dyDescent="0.3">
      <c r="A15" s="329" t="s">
        <v>85</v>
      </c>
      <c r="B15" s="329"/>
      <c r="C15" s="205"/>
      <c r="F15" s="328">
        <v>-15036302</v>
      </c>
      <c r="G15" s="64"/>
      <c r="H15" s="64">
        <v>-11950937</v>
      </c>
      <c r="I15" s="64"/>
      <c r="J15" s="328">
        <v>-15036302</v>
      </c>
      <c r="K15" s="64"/>
      <c r="L15" s="64">
        <v>-11950937</v>
      </c>
    </row>
    <row r="16" spans="1:12" ht="21" customHeight="1" x14ac:dyDescent="0.3">
      <c r="A16" s="329" t="s">
        <v>86</v>
      </c>
      <c r="B16" s="329"/>
      <c r="C16" s="205"/>
      <c r="F16" s="328">
        <v>-30156080</v>
      </c>
      <c r="G16" s="64"/>
      <c r="H16" s="64">
        <v>-21585775</v>
      </c>
      <c r="I16" s="64"/>
      <c r="J16" s="328">
        <v>-30156080</v>
      </c>
      <c r="K16" s="64"/>
      <c r="L16" s="64">
        <v>-21585775</v>
      </c>
    </row>
    <row r="17" spans="1:12" ht="21" customHeight="1" x14ac:dyDescent="0.3">
      <c r="A17" s="329" t="s">
        <v>132</v>
      </c>
      <c r="B17" s="329"/>
      <c r="C17" s="205"/>
      <c r="D17" s="330"/>
      <c r="F17" s="328">
        <v>-207468</v>
      </c>
      <c r="G17" s="64"/>
      <c r="H17" s="64">
        <v>-207704</v>
      </c>
      <c r="I17" s="64"/>
      <c r="J17" s="328">
        <v>-207468</v>
      </c>
      <c r="K17" s="64"/>
      <c r="L17" s="64">
        <v>-207704</v>
      </c>
    </row>
    <row r="18" spans="1:12" ht="21" customHeight="1" x14ac:dyDescent="0.3">
      <c r="A18" s="329" t="s">
        <v>133</v>
      </c>
      <c r="B18" s="329"/>
      <c r="C18" s="205"/>
      <c r="D18" s="330"/>
      <c r="F18" s="328">
        <v>324898800</v>
      </c>
      <c r="G18" s="64"/>
      <c r="H18" s="64">
        <v>894150448</v>
      </c>
      <c r="I18" s="64"/>
      <c r="J18" s="328">
        <v>324898800</v>
      </c>
      <c r="K18" s="64"/>
      <c r="L18" s="64">
        <v>894150448</v>
      </c>
    </row>
    <row r="19" spans="1:12" ht="21" customHeight="1" x14ac:dyDescent="0.3">
      <c r="A19" s="329" t="s">
        <v>134</v>
      </c>
      <c r="B19" s="329"/>
      <c r="C19" s="205"/>
      <c r="D19" s="330"/>
      <c r="F19" s="331">
        <v>-274439728</v>
      </c>
      <c r="G19" s="64"/>
      <c r="H19" s="66">
        <v>-905867413</v>
      </c>
      <c r="I19" s="64"/>
      <c r="J19" s="331">
        <v>-274439728</v>
      </c>
      <c r="K19" s="64"/>
      <c r="L19" s="66">
        <v>-905867413</v>
      </c>
    </row>
    <row r="20" spans="1:12" ht="8.1" customHeight="1" x14ac:dyDescent="0.3">
      <c r="A20" s="206"/>
      <c r="B20" s="205"/>
      <c r="C20" s="205"/>
      <c r="D20" s="324"/>
      <c r="E20" s="197"/>
      <c r="F20" s="332"/>
      <c r="G20" s="333"/>
      <c r="H20" s="334"/>
      <c r="I20" s="335"/>
      <c r="J20" s="332"/>
      <c r="K20" s="333"/>
      <c r="L20" s="334"/>
    </row>
    <row r="21" spans="1:12" ht="21" customHeight="1" x14ac:dyDescent="0.3">
      <c r="A21" s="61" t="s">
        <v>35</v>
      </c>
      <c r="B21" s="205"/>
      <c r="C21" s="206"/>
      <c r="D21" s="324"/>
      <c r="E21" s="197"/>
      <c r="F21" s="336">
        <f>SUM(F10:F19)</f>
        <v>19180730</v>
      </c>
      <c r="G21" s="333"/>
      <c r="H21" s="337">
        <f>SUM(H10:H19)</f>
        <v>-37225059</v>
      </c>
      <c r="I21" s="335"/>
      <c r="J21" s="336">
        <f>SUM(J10:J19)</f>
        <v>19180730</v>
      </c>
      <c r="K21" s="333"/>
      <c r="L21" s="337">
        <f>SUM(L10:L19)</f>
        <v>-37225059</v>
      </c>
    </row>
    <row r="22" spans="1:12" ht="21" customHeight="1" x14ac:dyDescent="0.3">
      <c r="A22" s="205"/>
      <c r="B22" s="205"/>
      <c r="C22" s="205"/>
      <c r="D22" s="326"/>
      <c r="E22" s="197"/>
      <c r="F22" s="338"/>
      <c r="G22" s="325"/>
      <c r="H22" s="65"/>
      <c r="I22" s="358"/>
      <c r="J22" s="338"/>
      <c r="K22" s="325"/>
      <c r="L22" s="65"/>
    </row>
    <row r="23" spans="1:12" ht="21" customHeight="1" x14ac:dyDescent="0.3">
      <c r="A23" s="61" t="s">
        <v>195</v>
      </c>
      <c r="B23" s="205"/>
      <c r="C23" s="205"/>
      <c r="D23" s="324"/>
      <c r="E23" s="197"/>
      <c r="F23" s="328"/>
      <c r="G23" s="325"/>
      <c r="I23" s="358"/>
      <c r="J23" s="328"/>
      <c r="K23" s="325"/>
    </row>
    <row r="24" spans="1:12" ht="21" customHeight="1" x14ac:dyDescent="0.3">
      <c r="A24" s="205" t="s">
        <v>97</v>
      </c>
      <c r="B24" s="206"/>
      <c r="C24" s="205"/>
      <c r="E24" s="197"/>
      <c r="F24" s="328">
        <v>-9226370</v>
      </c>
      <c r="G24" s="333"/>
      <c r="H24" s="64">
        <v>-123307</v>
      </c>
      <c r="I24" s="333"/>
      <c r="J24" s="328">
        <v>-9226370</v>
      </c>
      <c r="K24" s="333"/>
      <c r="L24" s="64">
        <v>-123307</v>
      </c>
    </row>
    <row r="25" spans="1:12" ht="21" customHeight="1" x14ac:dyDescent="0.3">
      <c r="A25" s="205" t="s">
        <v>98</v>
      </c>
      <c r="B25" s="206"/>
      <c r="C25" s="205"/>
      <c r="D25" s="330"/>
      <c r="E25" s="197"/>
      <c r="F25" s="331">
        <v>-513600</v>
      </c>
      <c r="G25" s="333"/>
      <c r="H25" s="66">
        <v>-3299117</v>
      </c>
      <c r="I25" s="333"/>
      <c r="J25" s="331">
        <v>-513600</v>
      </c>
      <c r="K25" s="333"/>
      <c r="L25" s="66">
        <v>-3299117</v>
      </c>
    </row>
    <row r="26" spans="1:12" ht="8.1" customHeight="1" x14ac:dyDescent="0.3">
      <c r="A26" s="205"/>
      <c r="B26" s="205"/>
      <c r="C26" s="205"/>
      <c r="E26" s="197"/>
      <c r="F26" s="332"/>
      <c r="G26" s="333"/>
      <c r="H26" s="334"/>
      <c r="I26" s="335"/>
      <c r="J26" s="332"/>
      <c r="K26" s="333"/>
      <c r="L26" s="334"/>
    </row>
    <row r="27" spans="1:12" ht="21" customHeight="1" x14ac:dyDescent="0.3">
      <c r="A27" s="61" t="s">
        <v>178</v>
      </c>
      <c r="B27" s="205"/>
      <c r="C27" s="206"/>
      <c r="E27" s="197"/>
      <c r="F27" s="336">
        <f>SUM(F24:F25)</f>
        <v>-9739970</v>
      </c>
      <c r="G27" s="333"/>
      <c r="H27" s="337">
        <f>SUM(H24:H25)</f>
        <v>-3422424</v>
      </c>
      <c r="I27" s="335"/>
      <c r="J27" s="336">
        <f>SUM(J24:J25)</f>
        <v>-9739970</v>
      </c>
      <c r="K27" s="333"/>
      <c r="L27" s="337">
        <f>SUM(L24:L25)</f>
        <v>-3422424</v>
      </c>
    </row>
    <row r="28" spans="1:12" ht="21" customHeight="1" x14ac:dyDescent="0.3">
      <c r="A28" s="205"/>
      <c r="B28" s="205"/>
      <c r="C28" s="205"/>
      <c r="E28" s="197"/>
      <c r="F28" s="328"/>
      <c r="G28" s="333"/>
      <c r="I28" s="335"/>
      <c r="J28" s="328"/>
      <c r="K28" s="333"/>
    </row>
    <row r="29" spans="1:12" ht="21" customHeight="1" x14ac:dyDescent="0.3">
      <c r="A29" s="61" t="s">
        <v>196</v>
      </c>
      <c r="B29" s="205"/>
      <c r="C29" s="205"/>
      <c r="E29" s="197"/>
      <c r="F29" s="339"/>
      <c r="G29" s="333"/>
      <c r="H29" s="322"/>
      <c r="I29" s="335"/>
      <c r="J29" s="339"/>
      <c r="K29" s="333"/>
      <c r="L29" s="322"/>
    </row>
    <row r="30" spans="1:12" ht="21" customHeight="1" x14ac:dyDescent="0.3">
      <c r="A30" s="205" t="s">
        <v>99</v>
      </c>
      <c r="B30" s="205"/>
      <c r="C30" s="205"/>
      <c r="E30" s="197"/>
      <c r="F30" s="331">
        <v>-187785</v>
      </c>
      <c r="G30" s="340"/>
      <c r="H30" s="337">
        <v>0</v>
      </c>
      <c r="I30" s="340"/>
      <c r="J30" s="331">
        <v>-187785</v>
      </c>
      <c r="K30" s="340"/>
      <c r="L30" s="337">
        <v>0</v>
      </c>
    </row>
    <row r="31" spans="1:12" ht="8.1" customHeight="1" x14ac:dyDescent="0.3">
      <c r="A31" s="205"/>
      <c r="B31" s="205"/>
      <c r="C31" s="205"/>
      <c r="E31" s="197"/>
      <c r="F31" s="332"/>
      <c r="G31" s="333"/>
      <c r="H31" s="334"/>
      <c r="I31" s="335"/>
      <c r="J31" s="332"/>
      <c r="K31" s="333"/>
      <c r="L31" s="334"/>
    </row>
    <row r="32" spans="1:12" ht="21" customHeight="1" x14ac:dyDescent="0.3">
      <c r="A32" s="61" t="s">
        <v>179</v>
      </c>
      <c r="B32" s="205"/>
      <c r="C32" s="206"/>
      <c r="E32" s="197"/>
      <c r="F32" s="336">
        <f>SUM(F30:F30)</f>
        <v>-187785</v>
      </c>
      <c r="G32" s="333"/>
      <c r="H32" s="337">
        <f>SUM(H30:H30)</f>
        <v>0</v>
      </c>
      <c r="I32" s="335"/>
      <c r="J32" s="336">
        <f>SUM(J30:J30)</f>
        <v>-187785</v>
      </c>
      <c r="K32" s="333"/>
      <c r="L32" s="337">
        <f>SUM(L30:L30)</f>
        <v>0</v>
      </c>
    </row>
    <row r="33" spans="1:14" ht="21" customHeight="1" x14ac:dyDescent="0.3">
      <c r="A33" s="61"/>
      <c r="B33" s="205"/>
      <c r="C33" s="206"/>
      <c r="E33" s="197"/>
      <c r="F33" s="341"/>
      <c r="G33" s="333"/>
      <c r="H33" s="342"/>
      <c r="I33" s="335"/>
      <c r="J33" s="341"/>
      <c r="K33" s="333"/>
      <c r="L33" s="342"/>
    </row>
    <row r="34" spans="1:14" ht="21" customHeight="1" x14ac:dyDescent="0.3">
      <c r="A34" s="61" t="s">
        <v>51</v>
      </c>
      <c r="B34" s="205"/>
      <c r="C34" s="205"/>
      <c r="E34" s="197"/>
      <c r="F34" s="328">
        <f>F21+F27+F32</f>
        <v>9252975</v>
      </c>
      <c r="G34" s="343"/>
      <c r="H34" s="64">
        <f>H21+H27+H32</f>
        <v>-40647483</v>
      </c>
      <c r="I34" s="343"/>
      <c r="J34" s="328">
        <f>J21+J27+J32</f>
        <v>9252975</v>
      </c>
      <c r="K34" s="344"/>
      <c r="L34" s="64">
        <f>L21+L27+L32</f>
        <v>-40647483</v>
      </c>
    </row>
    <row r="35" spans="1:14" ht="21" customHeight="1" x14ac:dyDescent="0.3">
      <c r="A35" s="205" t="s">
        <v>190</v>
      </c>
      <c r="B35" s="205"/>
      <c r="C35" s="205"/>
      <c r="E35" s="197"/>
      <c r="F35" s="328">
        <v>12765213</v>
      </c>
      <c r="G35" s="343"/>
      <c r="H35" s="64">
        <v>81723706</v>
      </c>
      <c r="I35" s="343"/>
      <c r="J35" s="328">
        <v>12765213</v>
      </c>
      <c r="K35" s="344"/>
      <c r="L35" s="64">
        <v>81723706</v>
      </c>
    </row>
    <row r="36" spans="1:14" ht="21" customHeight="1" x14ac:dyDescent="0.3">
      <c r="A36" s="205" t="s">
        <v>147</v>
      </c>
      <c r="B36" s="205"/>
      <c r="C36" s="205"/>
      <c r="E36" s="197"/>
      <c r="F36" s="331">
        <v>-5010</v>
      </c>
      <c r="G36" s="333"/>
      <c r="H36" s="66">
        <v>33120</v>
      </c>
      <c r="I36" s="333"/>
      <c r="J36" s="331">
        <v>-5010</v>
      </c>
      <c r="K36" s="333"/>
      <c r="L36" s="66">
        <v>33120</v>
      </c>
    </row>
    <row r="37" spans="1:14" ht="8.1" customHeight="1" x14ac:dyDescent="0.3">
      <c r="A37" s="205"/>
      <c r="B37" s="205"/>
      <c r="C37" s="205"/>
      <c r="E37" s="197"/>
      <c r="F37" s="328"/>
      <c r="G37" s="333"/>
      <c r="I37" s="335"/>
      <c r="J37" s="328"/>
      <c r="K37" s="333"/>
    </row>
    <row r="38" spans="1:14" ht="21" customHeight="1" thickBot="1" x14ac:dyDescent="0.35">
      <c r="A38" s="61" t="s">
        <v>135</v>
      </c>
      <c r="B38" s="205"/>
      <c r="C38" s="205"/>
      <c r="E38" s="197"/>
      <c r="F38" s="345">
        <f>SUM(F34:F36)</f>
        <v>22013178</v>
      </c>
      <c r="G38" s="333"/>
      <c r="H38" s="346">
        <f>SUM(H34:H36)</f>
        <v>41109343</v>
      </c>
      <c r="I38" s="335"/>
      <c r="J38" s="345">
        <f>SUM(J34:J36)</f>
        <v>22013178</v>
      </c>
      <c r="K38" s="333"/>
      <c r="L38" s="346">
        <f>SUM(L34:L36)</f>
        <v>41109343</v>
      </c>
    </row>
    <row r="39" spans="1:14" ht="21" customHeight="1" thickTop="1" x14ac:dyDescent="0.3">
      <c r="A39" s="205"/>
      <c r="B39" s="206"/>
      <c r="C39" s="329"/>
      <c r="D39" s="324"/>
      <c r="E39" s="197"/>
      <c r="F39" s="347"/>
      <c r="G39" s="347"/>
      <c r="H39" s="347"/>
      <c r="I39" s="347"/>
      <c r="J39" s="347"/>
      <c r="K39" s="347"/>
      <c r="L39" s="347"/>
    </row>
    <row r="40" spans="1:14" ht="21" customHeight="1" x14ac:dyDescent="0.3">
      <c r="A40" s="205"/>
      <c r="B40" s="206"/>
      <c r="C40" s="329"/>
      <c r="D40" s="324"/>
      <c r="E40" s="197"/>
      <c r="F40" s="347"/>
      <c r="G40" s="347"/>
      <c r="H40" s="347"/>
      <c r="I40" s="347"/>
      <c r="J40" s="347"/>
      <c r="K40" s="347"/>
      <c r="L40" s="347"/>
    </row>
    <row r="41" spans="1:14" ht="21" customHeight="1" x14ac:dyDescent="0.3">
      <c r="A41" s="359"/>
      <c r="B41" s="359"/>
      <c r="C41" s="359"/>
      <c r="D41" s="348"/>
      <c r="E41" s="348"/>
      <c r="F41" s="347"/>
      <c r="G41" s="347"/>
      <c r="H41" s="347"/>
      <c r="I41" s="347"/>
      <c r="J41" s="347"/>
      <c r="K41" s="347"/>
      <c r="L41" s="347"/>
    </row>
    <row r="42" spans="1:14" ht="6.75" customHeight="1" x14ac:dyDescent="0.3">
      <c r="A42" s="381"/>
      <c r="B42" s="381"/>
      <c r="C42" s="381"/>
      <c r="D42" s="349"/>
      <c r="E42" s="349"/>
      <c r="F42" s="347"/>
      <c r="G42" s="347"/>
      <c r="H42" s="347"/>
      <c r="I42" s="347"/>
      <c r="J42" s="347"/>
      <c r="K42" s="347"/>
      <c r="L42" s="347"/>
    </row>
    <row r="43" spans="1:14" ht="18.899999999999999" customHeight="1" x14ac:dyDescent="0.3">
      <c r="A43" s="380" t="s">
        <v>111</v>
      </c>
      <c r="B43" s="380"/>
      <c r="C43" s="380"/>
      <c r="D43" s="380"/>
      <c r="E43" s="380"/>
      <c r="F43" s="380"/>
      <c r="G43" s="380"/>
      <c r="H43" s="380"/>
      <c r="I43" s="380"/>
      <c r="J43" s="380"/>
      <c r="K43" s="380"/>
      <c r="L43" s="380"/>
      <c r="M43" s="206"/>
      <c r="N43" s="206"/>
    </row>
    <row r="44" spans="1:14" ht="18.899999999999999" customHeight="1" x14ac:dyDescent="0.3">
      <c r="A44" s="205"/>
      <c r="B44" s="206"/>
      <c r="C44" s="329"/>
      <c r="D44" s="312"/>
      <c r="E44" s="61"/>
      <c r="F44" s="303"/>
      <c r="G44" s="207"/>
      <c r="H44" s="303"/>
      <c r="I44" s="350"/>
      <c r="J44" s="351"/>
      <c r="K44" s="207"/>
      <c r="L44" s="351"/>
      <c r="M44" s="206"/>
      <c r="N44" s="206"/>
    </row>
    <row r="45" spans="1:14" ht="18.899999999999999" customHeight="1" x14ac:dyDescent="0.3">
      <c r="A45" s="205"/>
      <c r="B45" s="206"/>
      <c r="C45" s="329"/>
      <c r="D45" s="312"/>
      <c r="E45" s="61"/>
      <c r="F45" s="303"/>
      <c r="G45" s="207"/>
      <c r="H45" s="303"/>
      <c r="I45" s="350"/>
      <c r="J45" s="351"/>
      <c r="K45" s="207"/>
      <c r="L45" s="351"/>
      <c r="M45" s="206"/>
      <c r="N45" s="206"/>
    </row>
    <row r="46" spans="1:14" ht="18.899999999999999" customHeight="1" x14ac:dyDescent="0.3">
      <c r="A46" s="205"/>
      <c r="B46" s="206"/>
      <c r="C46" s="329"/>
      <c r="D46" s="312"/>
      <c r="E46" s="61"/>
      <c r="F46" s="303"/>
      <c r="G46" s="207"/>
      <c r="H46" s="303"/>
      <c r="I46" s="350"/>
      <c r="J46" s="351"/>
      <c r="K46" s="207"/>
      <c r="L46" s="351"/>
      <c r="M46" s="206"/>
      <c r="N46" s="206"/>
    </row>
    <row r="47" spans="1:14" ht="18.899999999999999" customHeight="1" x14ac:dyDescent="0.3">
      <c r="A47" s="205"/>
      <c r="B47" s="206"/>
      <c r="C47" s="329"/>
      <c r="D47" s="312"/>
      <c r="E47" s="61"/>
      <c r="F47" s="303"/>
      <c r="G47" s="207"/>
      <c r="H47" s="303"/>
      <c r="I47" s="350"/>
      <c r="J47" s="351"/>
      <c r="K47" s="207"/>
      <c r="L47" s="351"/>
      <c r="M47" s="206"/>
      <c r="N47" s="206"/>
    </row>
    <row r="48" spans="1:14" ht="18.899999999999999" customHeight="1" x14ac:dyDescent="0.3">
      <c r="B48" s="2"/>
      <c r="C48" s="352"/>
      <c r="D48" s="324"/>
      <c r="E48" s="197"/>
      <c r="G48" s="325"/>
      <c r="I48" s="358"/>
      <c r="J48" s="65"/>
      <c r="K48" s="325"/>
      <c r="L48" s="65"/>
    </row>
    <row r="49" spans="1:12" ht="18.899999999999999" customHeight="1" x14ac:dyDescent="0.3">
      <c r="B49" s="2"/>
      <c r="C49" s="352"/>
      <c r="D49" s="324"/>
      <c r="E49" s="197"/>
      <c r="G49" s="325"/>
      <c r="I49" s="358"/>
      <c r="J49" s="65"/>
      <c r="K49" s="325"/>
      <c r="L49" s="65"/>
    </row>
    <row r="50" spans="1:12" ht="18.899999999999999" customHeight="1" x14ac:dyDescent="0.3">
      <c r="B50" s="2"/>
      <c r="C50" s="352"/>
      <c r="D50" s="324"/>
      <c r="E50" s="197"/>
      <c r="G50" s="325"/>
      <c r="I50" s="358"/>
      <c r="J50" s="65"/>
      <c r="K50" s="325"/>
      <c r="L50" s="65"/>
    </row>
    <row r="51" spans="1:12" ht="18.899999999999999" customHeight="1" x14ac:dyDescent="0.3">
      <c r="B51" s="2"/>
      <c r="C51" s="352"/>
      <c r="D51" s="324"/>
      <c r="E51" s="197"/>
      <c r="G51" s="325"/>
      <c r="I51" s="358"/>
      <c r="J51" s="65"/>
      <c r="K51" s="325"/>
      <c r="L51" s="65"/>
    </row>
    <row r="52" spans="1:12" ht="18.899999999999999" customHeight="1" x14ac:dyDescent="0.3">
      <c r="B52" s="2"/>
      <c r="C52" s="352"/>
      <c r="D52" s="324"/>
      <c r="E52" s="197"/>
      <c r="G52" s="325"/>
      <c r="I52" s="358"/>
      <c r="J52" s="65"/>
      <c r="K52" s="325"/>
      <c r="L52" s="65"/>
    </row>
    <row r="53" spans="1:12" ht="18.899999999999999" customHeight="1" x14ac:dyDescent="0.3">
      <c r="B53" s="2"/>
      <c r="C53" s="352"/>
      <c r="D53" s="324"/>
      <c r="E53" s="197"/>
      <c r="G53" s="325"/>
      <c r="I53" s="358"/>
      <c r="J53" s="65"/>
      <c r="K53" s="325"/>
      <c r="L53" s="65"/>
    </row>
    <row r="54" spans="1:12" ht="18.899999999999999" customHeight="1" x14ac:dyDescent="0.3">
      <c r="B54" s="2"/>
      <c r="C54" s="352"/>
      <c r="D54" s="324"/>
      <c r="E54" s="197"/>
      <c r="G54" s="325"/>
      <c r="I54" s="358"/>
      <c r="J54" s="65"/>
      <c r="K54" s="325"/>
      <c r="L54" s="65"/>
    </row>
    <row r="55" spans="1:12" ht="18.899999999999999" customHeight="1" x14ac:dyDescent="0.3">
      <c r="B55" s="2"/>
      <c r="C55" s="352"/>
      <c r="D55" s="324"/>
      <c r="E55" s="197"/>
      <c r="G55" s="325"/>
      <c r="I55" s="358"/>
      <c r="J55" s="65"/>
      <c r="K55" s="325"/>
      <c r="L55" s="65"/>
    </row>
    <row r="56" spans="1:12" ht="18.899999999999999" customHeight="1" x14ac:dyDescent="0.3">
      <c r="A56" s="365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</row>
    <row r="73" spans="1:8" ht="18.899999999999999" customHeight="1" x14ac:dyDescent="0.3">
      <c r="A73" s="205"/>
      <c r="B73" s="205"/>
      <c r="C73" s="205"/>
      <c r="D73" s="353"/>
      <c r="E73" s="205"/>
      <c r="F73" s="303"/>
      <c r="G73" s="354"/>
      <c r="H73" s="303"/>
    </row>
    <row r="74" spans="1:8" ht="18.899999999999999" customHeight="1" x14ac:dyDescent="0.3">
      <c r="A74" s="205"/>
      <c r="B74" s="205"/>
      <c r="C74" s="205"/>
      <c r="D74" s="353"/>
      <c r="E74" s="205"/>
      <c r="F74" s="303"/>
      <c r="G74" s="354"/>
      <c r="H74" s="303"/>
    </row>
    <row r="75" spans="1:8" ht="18.899999999999999" customHeight="1" x14ac:dyDescent="0.3">
      <c r="A75" s="205"/>
      <c r="B75" s="205"/>
      <c r="C75" s="205"/>
      <c r="D75" s="353"/>
      <c r="E75" s="205"/>
      <c r="F75" s="303"/>
      <c r="G75" s="354"/>
      <c r="H75" s="303"/>
    </row>
    <row r="76" spans="1:8" ht="18.899999999999999" customHeight="1" x14ac:dyDescent="0.3">
      <c r="A76" s="205"/>
      <c r="B76" s="205"/>
      <c r="C76" s="205"/>
      <c r="D76" s="353"/>
      <c r="E76" s="205"/>
      <c r="F76" s="303"/>
      <c r="G76" s="354"/>
      <c r="H76" s="303"/>
    </row>
    <row r="77" spans="1:8" ht="18.899999999999999" customHeight="1" x14ac:dyDescent="0.3">
      <c r="A77" s="205"/>
      <c r="B77" s="205"/>
      <c r="C77" s="205"/>
      <c r="D77" s="353"/>
      <c r="E77" s="205"/>
      <c r="F77" s="303"/>
      <c r="G77" s="354"/>
      <c r="H77" s="303"/>
    </row>
    <row r="78" spans="1:8" ht="18.899999999999999" customHeight="1" x14ac:dyDescent="0.3">
      <c r="A78" s="205"/>
      <c r="B78" s="205"/>
      <c r="C78" s="205"/>
      <c r="D78" s="353"/>
      <c r="E78" s="205"/>
      <c r="F78" s="303"/>
      <c r="G78" s="354"/>
      <c r="H78" s="303"/>
    </row>
    <row r="79" spans="1:8" ht="18.899999999999999" customHeight="1" x14ac:dyDescent="0.3">
      <c r="A79" s="205"/>
      <c r="B79" s="205"/>
      <c r="C79" s="205"/>
      <c r="D79" s="353"/>
      <c r="E79" s="205"/>
      <c r="F79" s="303"/>
      <c r="G79" s="354"/>
      <c r="H79" s="303"/>
    </row>
  </sheetData>
  <mergeCells count="7">
    <mergeCell ref="A56:L56"/>
    <mergeCell ref="F6:H6"/>
    <mergeCell ref="J6:L6"/>
    <mergeCell ref="F5:H5"/>
    <mergeCell ref="J5:L5"/>
    <mergeCell ref="A43:L43"/>
    <mergeCell ref="A42:C42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4-5</vt:lpstr>
      <vt:lpstr>12</vt:lpstr>
      <vt:lpstr>6</vt:lpstr>
      <vt:lpstr>7</vt:lpstr>
      <vt:lpstr>8</vt:lpstr>
      <vt:lpstr>'2-3'!Print_Area</vt:lpstr>
      <vt:lpstr>'6'!Print_Area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Oraya Amornjaroensap (TH)</cp:lastModifiedBy>
  <cp:lastPrinted>2024-05-13T04:13:14Z</cp:lastPrinted>
  <dcterms:created xsi:type="dcterms:W3CDTF">2017-05-03T07:03:18Z</dcterms:created>
  <dcterms:modified xsi:type="dcterms:W3CDTF">2024-05-14T09:51:59Z</dcterms:modified>
</cp:coreProperties>
</file>