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4\Q1'2024\"/>
    </mc:Choice>
  </mc:AlternateContent>
  <xr:revisionPtr revIDLastSave="0" documentId="13_ncr:1_{8FB0B3BA-366B-4D3D-91D6-A7390D9A57E3}" xr6:coauthVersionLast="47" xr6:coauthVersionMax="47" xr10:uidLastSave="{00000000-0000-0000-0000-000000000000}"/>
  <bookViews>
    <workbookView xWindow="-120" yWindow="-120" windowWidth="29040" windowHeight="15840" tabRatio="690" activeTab="3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Cashflow!$A$1:$A$89</definedName>
    <definedName name="_xlnm.Print_Area" localSheetId="0">BS!$A$1:$K$100</definedName>
    <definedName name="_xlnm.Print_Area" localSheetId="4">Cashflow!$A$1:$K$84</definedName>
    <definedName name="_xlnm.Print_Area" localSheetId="1">PL!$A$1:$K$65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6" l="1"/>
  <c r="K23" i="6"/>
  <c r="I23" i="6"/>
  <c r="G23" i="6"/>
  <c r="E23" i="6"/>
  <c r="Q22" i="6"/>
  <c r="K20" i="6"/>
  <c r="K14" i="6"/>
  <c r="K15" i="6" s="1"/>
  <c r="T24" i="5"/>
  <c r="X24" i="5" s="1"/>
  <c r="L22" i="5"/>
  <c r="L25" i="5" s="1"/>
  <c r="L16" i="5"/>
  <c r="L17" i="5" s="1"/>
  <c r="Q21" i="6"/>
  <c r="T19" i="5" l="1"/>
  <c r="Q17" i="6"/>
  <c r="O20" i="6"/>
  <c r="O14" i="6"/>
  <c r="O15" i="6" s="1"/>
  <c r="P22" i="5"/>
  <c r="P25" i="5" s="1"/>
  <c r="P16" i="5"/>
  <c r="P17" i="5" s="1"/>
  <c r="G90" i="1" l="1"/>
  <c r="I90" i="1"/>
  <c r="K90" i="1"/>
  <c r="J65" i="4" l="1"/>
  <c r="H65" i="4"/>
  <c r="F65" i="4"/>
  <c r="D65" i="4"/>
  <c r="T23" i="5"/>
  <c r="X23" i="5" s="1"/>
  <c r="R22" i="5" l="1"/>
  <c r="R25" i="5" s="1"/>
  <c r="F56" i="2" l="1"/>
  <c r="M26" i="6"/>
  <c r="I26" i="6"/>
  <c r="G26" i="6"/>
  <c r="E26" i="6"/>
  <c r="V29" i="5"/>
  <c r="R29" i="5"/>
  <c r="N29" i="5"/>
  <c r="J29" i="5"/>
  <c r="H29" i="5"/>
  <c r="F29" i="5"/>
  <c r="D29" i="5"/>
  <c r="E18" i="1" l="1"/>
  <c r="D56" i="2" l="1"/>
  <c r="E90" i="1" l="1"/>
  <c r="E92" i="1" s="1"/>
  <c r="J26" i="2" l="1"/>
  <c r="H26" i="2"/>
  <c r="D26" i="2"/>
  <c r="F26" i="2"/>
  <c r="I62" i="1" l="1"/>
  <c r="V20" i="5"/>
  <c r="T29" i="5" l="1"/>
  <c r="V21" i="5"/>
  <c r="N21" i="5" s="1"/>
  <c r="V14" i="5"/>
  <c r="T15" i="5" l="1"/>
  <c r="T13" i="5"/>
  <c r="X13" i="5" l="1"/>
  <c r="J72" i="4"/>
  <c r="F72" i="4"/>
  <c r="J17" i="2"/>
  <c r="F17" i="2"/>
  <c r="J27" i="2" l="1"/>
  <c r="J29" i="2" s="1"/>
  <c r="F27" i="2"/>
  <c r="F29" i="2" s="1"/>
  <c r="F9" i="4" s="1"/>
  <c r="F11" i="4" s="1"/>
  <c r="F29" i="4" s="1"/>
  <c r="F53" i="4" s="1"/>
  <c r="J31" i="2" l="1"/>
  <c r="J9" i="4"/>
  <c r="J11" i="4" s="1"/>
  <c r="J29" i="4" s="1"/>
  <c r="F31" i="2"/>
  <c r="F35" i="2" s="1"/>
  <c r="F55" i="4"/>
  <c r="F73" i="4" s="1"/>
  <c r="F75" i="4" s="1"/>
  <c r="J53" i="4" l="1"/>
  <c r="J55" i="4" s="1"/>
  <c r="J73" i="4" s="1"/>
  <c r="J75" i="4" s="1"/>
  <c r="J35" i="2"/>
  <c r="J40" i="2" s="1"/>
  <c r="F40" i="2"/>
  <c r="F57" i="2" s="1"/>
  <c r="F55" i="2" s="1"/>
  <c r="F53" i="2"/>
  <c r="F51" i="2" s="1"/>
  <c r="N14" i="5" s="1"/>
  <c r="I30" i="1" l="1"/>
  <c r="D72" i="4" l="1"/>
  <c r="H72" i="4"/>
  <c r="H22" i="5" l="1"/>
  <c r="H25" i="5" s="1"/>
  <c r="H16" i="5"/>
  <c r="H17" i="5" s="1"/>
  <c r="H26" i="5" l="1"/>
  <c r="Q11" i="6"/>
  <c r="K92" i="1" l="1"/>
  <c r="I92" i="1"/>
  <c r="G92" i="1"/>
  <c r="K62" i="1"/>
  <c r="K54" i="1"/>
  <c r="G54" i="1"/>
  <c r="E62" i="1"/>
  <c r="I54" i="1"/>
  <c r="E54" i="1"/>
  <c r="K30" i="1"/>
  <c r="K18" i="1"/>
  <c r="G30" i="1"/>
  <c r="G18" i="1"/>
  <c r="E30" i="1"/>
  <c r="I18" i="1"/>
  <c r="G62" i="1" l="1"/>
  <c r="G63" i="1" s="1"/>
  <c r="G93" i="1" s="1"/>
  <c r="E63" i="1"/>
  <c r="E93" i="1" s="1"/>
  <c r="I63" i="1"/>
  <c r="I93" i="1" s="1"/>
  <c r="K31" i="1"/>
  <c r="E31" i="1"/>
  <c r="K63" i="1"/>
  <c r="K93" i="1" s="1"/>
  <c r="G31" i="1"/>
  <c r="I31" i="1"/>
  <c r="E94" i="1" l="1"/>
  <c r="I94" i="1"/>
  <c r="G94" i="1"/>
  <c r="K94" i="1"/>
  <c r="J55" i="2" l="1"/>
  <c r="J51" i="2"/>
  <c r="Q26" i="6" l="1"/>
  <c r="D17" i="2" l="1"/>
  <c r="D27" i="2" s="1"/>
  <c r="D29" i="2" s="1"/>
  <c r="D31" i="2" l="1"/>
  <c r="D35" i="2" s="1"/>
  <c r="D53" i="2" s="1"/>
  <c r="D51" i="2" s="1"/>
  <c r="D9" i="4"/>
  <c r="Q13" i="6"/>
  <c r="I14" i="6"/>
  <c r="I15" i="6" s="1"/>
  <c r="G14" i="6"/>
  <c r="G15" i="6" s="1"/>
  <c r="E14" i="6"/>
  <c r="E15" i="6" s="1"/>
  <c r="Q19" i="6"/>
  <c r="N20" i="5" l="1"/>
  <c r="D40" i="2"/>
  <c r="X15" i="5"/>
  <c r="R16" i="5"/>
  <c r="R17" i="5" s="1"/>
  <c r="J16" i="5"/>
  <c r="J17" i="5" s="1"/>
  <c r="F16" i="5"/>
  <c r="F17" i="5" s="1"/>
  <c r="D16" i="5"/>
  <c r="D17" i="5" s="1"/>
  <c r="I20" i="6" l="1"/>
  <c r="G20" i="6"/>
  <c r="E20" i="6"/>
  <c r="J22" i="5"/>
  <c r="J25" i="5" s="1"/>
  <c r="F22" i="5"/>
  <c r="F25" i="5" s="1"/>
  <c r="D22" i="5"/>
  <c r="D25" i="5" s="1"/>
  <c r="X19" i="5"/>
  <c r="H17" i="2"/>
  <c r="V22" i="5"/>
  <c r="V25" i="5" s="1"/>
  <c r="G24" i="6" l="1"/>
  <c r="X29" i="5"/>
  <c r="H27" i="2"/>
  <c r="H29" i="2" s="1"/>
  <c r="H31" i="2" s="1"/>
  <c r="H35" i="2" s="1"/>
  <c r="H40" i="2" s="1"/>
  <c r="F26" i="5"/>
  <c r="E24" i="6"/>
  <c r="I24" i="6"/>
  <c r="D26" i="5"/>
  <c r="J26" i="5"/>
  <c r="V26" i="5"/>
  <c r="D11" i="4"/>
  <c r="D29" i="4" s="1"/>
  <c r="D53" i="4" s="1"/>
  <c r="V16" i="5"/>
  <c r="V17" i="5" s="1"/>
  <c r="R26" i="5" l="1"/>
  <c r="H9" i="4"/>
  <c r="H11" i="4" s="1"/>
  <c r="H29" i="4" s="1"/>
  <c r="H53" i="4" s="1"/>
  <c r="H55" i="2"/>
  <c r="T14" i="5"/>
  <c r="D57" i="2" l="1"/>
  <c r="D55" i="2" s="1"/>
  <c r="H51" i="2"/>
  <c r="D55" i="4"/>
  <c r="M12" i="6"/>
  <c r="D73" i="4" l="1"/>
  <c r="D75" i="4" s="1"/>
  <c r="D76" i="4" s="1"/>
  <c r="M18" i="6"/>
  <c r="Q18" i="6" s="1"/>
  <c r="Q20" i="6" s="1"/>
  <c r="Q23" i="6" s="1"/>
  <c r="T20" i="5"/>
  <c r="H55" i="4"/>
  <c r="H73" i="4" s="1"/>
  <c r="H75" i="4" s="1"/>
  <c r="H76" i="4" s="1"/>
  <c r="N16" i="5"/>
  <c r="Q12" i="6"/>
  <c r="Q14" i="6" s="1"/>
  <c r="Q15" i="6" s="1"/>
  <c r="M14" i="6"/>
  <c r="M15" i="6" s="1"/>
  <c r="N17" i="5" l="1"/>
  <c r="T16" i="5"/>
  <c r="T17" i="5" s="1"/>
  <c r="Q24" i="6"/>
  <c r="N22" i="5"/>
  <c r="N25" i="5" s="1"/>
  <c r="M20" i="6"/>
  <c r="M23" i="6" s="1"/>
  <c r="N26" i="5" l="1"/>
  <c r="M24" i="6"/>
  <c r="X20" i="5"/>
  <c r="X14" i="5"/>
  <c r="X16" i="5" s="1"/>
  <c r="X17" i="5" s="1"/>
  <c r="T21" i="5"/>
  <c r="T22" i="5" s="1"/>
  <c r="T25" i="5" s="1"/>
  <c r="T26" i="5" l="1"/>
  <c r="X21" i="5"/>
  <c r="X22" i="5" s="1"/>
  <c r="X25" i="5" l="1"/>
  <c r="X26" i="5" s="1"/>
</calcChain>
</file>

<file path=xl/sharedStrings.xml><?xml version="1.0" encoding="utf-8"?>
<sst xmlns="http://schemas.openxmlformats.org/spreadsheetml/2006/main" count="346" uniqueCount="230">
  <si>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</si>
  <si>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</si>
  <si>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</si>
  <si>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</si>
  <si>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</si>
  <si>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</si>
  <si>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</si>
  <si>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</si>
  <si>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</si>
  <si>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</si>
  <si>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</si>
  <si>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</si>
  <si>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</si>
  <si>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</si>
  <si>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</si>
  <si>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</si>
  <si>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</si>
  <si>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</si>
  <si>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</si>
  <si>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</si>
  <si>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</si>
  <si>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</si>
  <si>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</si>
  <si>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</si>
  <si>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</si>
  <si>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</si>
  <si>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</si>
  <si>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</si>
  <si>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</si>
  <si>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</si>
  <si>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</si>
  <si>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</si>
  <si>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</si>
  <si>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</si>
  <si>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</si>
  <si>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</si>
  <si>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</si>
  <si>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</si>
  <si>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</si>
  <si>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</si>
  <si>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</si>
  <si>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</si>
  <si>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</si>
  <si>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</si>
  <si>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</si>
  <si>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</si>
  <si>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</si>
  <si>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</si>
  <si>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</si>
  <si>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</si>
  <si>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</si>
  <si>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</si>
  <si>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</si>
  <si>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</si>
  <si>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</si>
  <si>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</si>
  <si>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</si>
  <si>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</si>
  <si>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</si>
  <si>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</si>
  <si>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</si>
  <si>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</si>
  <si>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</si>
  <si>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</si>
  <si>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</si>
  <si>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</si>
  <si>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</si>
  <si>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</si>
  <si>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</si>
  <si>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</si>
  <si>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</si>
  <si>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</si>
  <si>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</si>
  <si>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</si>
  <si>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</si>
  <si>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</si>
  <si>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</si>
  <si>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</si>
  <si>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</si>
  <si>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</si>
  <si>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</si>
  <si>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</si>
  <si>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</si>
  <si>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</si>
  <si>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</si>
  <si>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</si>
  <si>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รวมส่วน</t>
  </si>
  <si>
    <t>ของผู้ถือหุ้น</t>
  </si>
  <si>
    <t xml:space="preserve">   เงินจ่ายล่วงหน้าค่าสินค้า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</si>
  <si>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</si>
  <si>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</si>
  <si>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</si>
  <si>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</si>
  <si>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</si>
  <si>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</si>
  <si>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</si>
  <si>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</si>
  <si>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</si>
  <si>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</si>
  <si>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</si>
  <si>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</si>
  <si>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</si>
  <si>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</si>
  <si>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</si>
  <si>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</si>
  <si>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</si>
  <si>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</si>
  <si>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</si>
  <si>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</si>
  <si>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</si>
  <si>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</si>
  <si>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</si>
  <si>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</si>
  <si>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</si>
  <si>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</si>
  <si>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</si>
  <si>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</si>
  <si>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</si>
  <si>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</si>
  <si>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</si>
  <si>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</si>
  <si>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</si>
  <si>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</si>
  <si>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</si>
  <si>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</si>
  <si>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</si>
  <si>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</si>
  <si>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</si>
  <si>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รายได้จากการขายและบริการ</t>
  </si>
  <si>
    <t>ต้นทุนขายและบริการ</t>
  </si>
  <si>
    <t>หนี้สินทางการเงินหมุนเวียนอื่น</t>
  </si>
  <si>
    <t>ประมาณการหนี้สินจากการค้ำประกัน</t>
  </si>
  <si>
    <t>กำไรขาดทุน:</t>
  </si>
  <si>
    <t>การดำเนินงานต่อเนื่อง</t>
  </si>
  <si>
    <t>การดำเนินงานที่ยกเลิก</t>
  </si>
  <si>
    <t>องค์ประกอบอื่นของ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</si>
  <si>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</si>
  <si>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</si>
  <si>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</si>
  <si>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</si>
  <si>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</si>
  <si>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>กำไรสำหรับงวด</t>
  </si>
  <si>
    <t>กระแสเงินสดสุทธิจาก (ใช้ไปใน) กิจกรรมลงทุน</t>
  </si>
  <si>
    <t>ค่าใช้จ่ายทางการเงิน</t>
  </si>
  <si>
    <t>ค่าใช้จ่ายภาษีเงินได้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</si>
  <si>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</si>
  <si>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</si>
  <si>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</si>
  <si>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กำไรจากกิจกรรมดำเนินงาน</t>
  </si>
  <si>
    <t>กำไรสำหรับงวดจากการดำเนินงานต่อเนื่อง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</si>
  <si>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</si>
  <si>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</si>
  <si>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</si>
  <si>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</si>
  <si>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</si>
  <si>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</si>
  <si>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</si>
  <si>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</si>
  <si>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</si>
  <si>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</si>
  <si>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ขาดทุนจากการด้อยค่าของเงินให้กู้ยืมระยะสั้น</t>
  </si>
  <si>
    <t xml:space="preserve">   ประมาณการหนี้สินจากการค้ำประกัน</t>
  </si>
  <si>
    <t xml:space="preserve">   ขาดทุนจากการด้อยค่าดอกเบี้ยค้างรับจากบริษัทย่อย</t>
  </si>
  <si>
    <t>ยังไม่จัดสรร</t>
  </si>
  <si>
    <t xml:space="preserve">      กำไรจากการดำเนินงานต่อเนื่อง</t>
  </si>
  <si>
    <t>ยอดคงเหลือ ณ วันที่ 1 มกราคม 2566</t>
  </si>
  <si>
    <t>กำไรสะสม</t>
  </si>
  <si>
    <t xml:space="preserve">   กำไรสะสม - ยังไม่ได้จัดสรร</t>
  </si>
  <si>
    <t xml:space="preserve">   และดอกเบี้ยค้างรับจากบริษัทย่อย</t>
  </si>
  <si>
    <t>ขาดทุนสำหรับงวดจากการดำเนินงานที่ยกเลิก</t>
  </si>
  <si>
    <t xml:space="preserve">      ขาดทุนจากการดำเนินงานที่ยกเลิก</t>
  </si>
  <si>
    <t>ขาดทุนก่อนภาษีจากการดำเนินงานที่ยกเลิก</t>
  </si>
  <si>
    <t xml:space="preserve">   ขาดทุนจากการด้อยค่าเงินให้กู้ยืมระยะสั้นแก่บริษัทย่อย</t>
  </si>
  <si>
    <t>เงินให้กู้ยืมระยะสั้นแก่กิจการที่เกี่ยวข้องกันเพิ่มขึ้น</t>
  </si>
  <si>
    <t>ส่วนเกินทุนจากการเปลี่ยนแปลงสัดส่วนการถือหุ้นในบริษัทย่อย</t>
  </si>
  <si>
    <t xml:space="preserve">   เงินสดจ่ายผลประโยชน์ระยะยาวของพนักงาน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</si>
  <si>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</si>
  <si>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กำไรจากการวัดมูลค่ายุติธรรมตราสารอนุพันธ์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</si>
  <si>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</si>
  <si>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</si>
  <si>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กำไรจากอัตราแลกเปลี่ยน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</si>
  <si>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</si>
  <si>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</si>
  <si>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</si>
  <si>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</si>
  <si>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</si>
  <si>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ยอดคงเหลือ ณ วันที่ 31 มีนาคม 2566</t>
  </si>
  <si>
    <t>ยอดคงเหลือ ณ วันที่ 1 มกราคม 2567</t>
  </si>
  <si>
    <t>หุ้นทุนซื้อคืน</t>
  </si>
  <si>
    <t>- 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</si>
  <si>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</si>
  <si>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</si>
  <si>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</si>
  <si>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ผลขาดทุนทางด้านเครดิตที่คาดว่าจะเกิดขึ้น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</si>
  <si>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</si>
  <si>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 xml:space="preserve">   (กำไร) ขาดทุนที่ยังไม่เกิดขึ้นจากอัตราแลกเปลี่ยน</t>
  </si>
  <si>
    <t xml:space="preserve">   ขาดทุนจากการปรับมูลค่ายุติธรรมของสินทรัพย์ทางการเงิน</t>
  </si>
  <si>
    <t>เงินลงทุนในสินทรัพย์ทางการเงินหมุนเวียนอื่นลดลง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</si>
  <si>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</si>
  <si>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</si>
  <si>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</si>
  <si>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</si>
  <si>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</si>
  <si>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</si>
  <si>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มูลค่าหุ้นสามัญ</t>
  </si>
  <si>
    <t>เงินสดจ่ายซื้ออาคารและอุปกรณ์</t>
  </si>
  <si>
    <t>ส่วนเกินทุน</t>
  </si>
  <si>
    <t>กระแสเงินสดสุทธิใช้ไปในกิจกรรมจัดหาเงิน</t>
  </si>
  <si>
    <t xml:space="preserve">   (กำไร) ขาดทุนจากการจำหน่าย/ตัดจำหน่ายอุปกรณ์และยานพาหนะ</t>
  </si>
  <si>
    <t>2, 11</t>
  </si>
  <si>
    <t>เงินสดจ่ายซื้อสินทรัพย์ไม่มีตัวตน</t>
  </si>
  <si>
    <t xml:space="preserve">   เจ้าหนี้ค่าซื้ออุปกรณ์เพิ่มขึ้น</t>
  </si>
  <si>
    <t xml:space="preserve">   เจ้าหนี้ค่าซื้อสินทรัพย์ไม่มีตัวตนเพิ่มขึ้น</t>
  </si>
  <si>
    <t>เงินกู้ยืมระยะสั้นจากธนาคาร</t>
  </si>
  <si>
    <t>เงินกู้ยืมระยะสั้นจากธนาคารลดลง</t>
  </si>
  <si>
    <t xml:space="preserve">   จัดสรรแล้ว</t>
  </si>
  <si>
    <t xml:space="preserve">      สำรองตามกฎหมาย</t>
  </si>
  <si>
    <t>จัดสรรแล้ว</t>
  </si>
  <si>
    <t>สำรองสำหรับ</t>
  </si>
  <si>
    <t>หุ้นบริษัทฯซื้อคืน</t>
  </si>
  <si>
    <t>สำรองหุ้นสามัญซื้อคืน (หมายเหตุ 13)</t>
  </si>
  <si>
    <t xml:space="preserve">   เงินรับล่วงหน้าจากลูกค้า</t>
  </si>
  <si>
    <t>เงินสดจ่ายตามหนี้สินสัญญาเช่า</t>
  </si>
  <si>
    <t>เงินสดจ่ายชำระคืนเงินกู้ยืมระยะยาวจากธนาคาร</t>
  </si>
  <si>
    <t>เงินสดจ่ายค่าหุ้นสามัญซื้อคืน</t>
  </si>
  <si>
    <t xml:space="preserve">   สินทรัพย์สิทธิการใช้และหนี้สินสัญญาเช่าลดลงจากการยกเลิกสัญญาเช่า</t>
  </si>
  <si>
    <t xml:space="preserve">      สำรองสำหรับหุ้นสามัญซื้อคืน</t>
  </si>
  <si>
    <t>หุ้นสามัญซื้อคืน</t>
  </si>
  <si>
    <t>หุ้นสามัญซื้อคืน (หมายเหตุ 13)</t>
  </si>
  <si>
    <t>งบการเปลี่ยนแปลงส่วนของผู้ถือหุ้น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</si>
</sst>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  <numFmt numFmtId="173" formatCode="_(* #,##0.0000_);_(* \(#,##0.0000\);_(* &quot;-&quot;??_);_(@_)"/>
  </numFmts>
  <fonts count="33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double">
        <color indexed="6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4" xfId="0" applyNumberFormat="1" applyFont="1" applyFill="1" applyBorder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0" fontId="26" fillId="0" borderId="0" xfId="43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right" vertical="center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6" fontId="20" fillId="0" borderId="17" xfId="0" applyNumberFormat="1" applyFont="1" applyFill="1" applyBorder="1" applyAlignment="1">
      <alignment vertical="center"/>
    </xf>
    <xf numFmtId="41" fontId="26" fillId="0" borderId="19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vertical="top"/>
    </xf>
    <xf numFmtId="41" fontId="26" fillId="0" borderId="19" xfId="43" applyNumberFormat="1" applyFont="1" applyFill="1" applyBorder="1" applyAlignment="1">
      <alignment horizontal="center" vertical="top"/>
    </xf>
    <xf numFmtId="41" fontId="26" fillId="0" borderId="20" xfId="43" applyNumberFormat="1" applyFont="1" applyFill="1" applyBorder="1" applyAlignment="1">
      <alignment horizontal="center" vertical="top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28" applyNumberFormat="1" applyFont="1" applyFill="1" applyBorder="1" applyAlignment="1">
      <alignment horizontal="right"/>
    </xf>
    <xf numFmtId="171" fontId="20" fillId="0" borderId="0" xfId="0" applyNumberFormat="1" applyFont="1" applyFill="1" applyAlignment="1">
      <alignment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41" fontId="26" fillId="0" borderId="0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41" fontId="29" fillId="0" borderId="0" xfId="0" applyNumberFormat="1" applyFont="1" applyFill="1" applyAlignment="1">
      <alignment horizontal="right" vertical="top"/>
    </xf>
    <xf numFmtId="170" fontId="29" fillId="0" borderId="0" xfId="0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6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6" fontId="30" fillId="0" borderId="0" xfId="28" applyNumberFormat="1" applyFont="1" applyFill="1" applyBorder="1" applyAlignment="1">
      <alignment horizontal="right"/>
    </xf>
    <xf numFmtId="166" fontId="20" fillId="0" borderId="0" xfId="44" quotePrefix="1" applyNumberFormat="1" applyFont="1" applyFill="1" applyBorder="1" applyAlignment="1">
      <alignment horizontal="right" vertical="top"/>
    </xf>
    <xf numFmtId="170" fontId="26" fillId="0" borderId="14" xfId="43" applyNumberFormat="1" applyFont="1" applyFill="1" applyBorder="1" applyAlignment="1">
      <alignment horizontal="center" vertical="top"/>
    </xf>
    <xf numFmtId="41" fontId="20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9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37" fontId="25" fillId="0" borderId="0" xfId="43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vertical="center"/>
    </xf>
    <xf numFmtId="169" fontId="26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6" fontId="26" fillId="0" borderId="14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left" vertical="center"/>
    </xf>
    <xf numFmtId="41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vertical="center"/>
    </xf>
    <xf numFmtId="166" fontId="26" fillId="0" borderId="13" xfId="0" applyNumberFormat="1" applyFont="1" applyFill="1" applyBorder="1" applyAlignment="1">
      <alignment horizontal="right" vertical="center"/>
    </xf>
    <xf numFmtId="166" fontId="26" fillId="0" borderId="11" xfId="0" applyNumberFormat="1" applyFont="1" applyFill="1" applyBorder="1" applyAlignment="1">
      <alignment horizontal="right" vertical="center"/>
    </xf>
    <xf numFmtId="166" fontId="26" fillId="0" borderId="10" xfId="0" applyNumberFormat="1" applyFont="1" applyFill="1" applyBorder="1" applyAlignment="1">
      <alignment horizontal="right" vertical="center"/>
    </xf>
    <xf numFmtId="166" fontId="26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justify" vertical="center"/>
    </xf>
    <xf numFmtId="166" fontId="26" fillId="0" borderId="0" xfId="0" applyNumberFormat="1" applyFont="1" applyFill="1" applyAlignment="1">
      <alignment horizontal="justify" vertical="center"/>
    </xf>
    <xf numFmtId="165" fontId="26" fillId="0" borderId="0" xfId="0" applyNumberFormat="1" applyFont="1" applyFill="1" applyBorder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65" fontId="26" fillId="0" borderId="0" xfId="0" applyNumberFormat="1" applyFont="1" applyFill="1" applyAlignment="1">
      <alignment vertical="center"/>
    </xf>
    <xf numFmtId="173" fontId="20" fillId="0" borderId="0" xfId="0" applyNumberFormat="1" applyFont="1" applyFill="1" applyAlignment="1">
      <alignment vertical="center"/>
    </xf>
    <xf numFmtId="0" fontId="26" fillId="0" borderId="0" xfId="0" applyFont="1" applyAlignment="1">
      <alignment horizontal="left" vertical="top"/>
    </xf>
    <xf numFmtId="170" fontId="26" fillId="0" borderId="0" xfId="48" applyNumberFormat="1" applyFont="1" applyAlignment="1">
      <alignment horizontal="center" vertical="top"/>
    </xf>
    <xf numFmtId="170" fontId="26" fillId="0" borderId="14" xfId="48" quotePrefix="1" applyNumberFormat="1" applyFont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6" fontId="20" fillId="0" borderId="22" xfId="44" quotePrefix="1" applyNumberFormat="1" applyFont="1" applyFill="1" applyBorder="1" applyAlignment="1">
      <alignment horizontal="right" vertical="top"/>
    </xf>
    <xf numFmtId="170" fontId="26" fillId="0" borderId="14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Alignment="1">
      <alignment horizontal="left" vertical="center"/>
    </xf>
    <xf numFmtId="170" fontId="26" fillId="0" borderId="14" xfId="48" applyNumberFormat="1" applyFont="1" applyBorder="1" applyAlignment="1">
      <alignment horizontal="center" vertical="top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5" fillId="0" borderId="10" xfId="0" applyNumberFormat="1" applyFont="1" applyFill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2 2" xfId="48" xr:uid="{3F387F22-5A96-42F3-A845-13E2E32B5D89}"/>
    <cellStyle name="Normal 3" xfId="46" xr:uid="{00000000-0005-0000-0000-000028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topLeftCell="A73" zoomScaleNormal="90" zoomScaleSheetLayoutView="100" workbookViewId="0">
      <selection activeCell="A92" sqref="A92"/>
    </sheetView>
  </sheetViews>
  <sheetFormatPr defaultColWidth="9.140625" defaultRowHeight="21.75" customHeight="1"/>
  <cols>
    <col min="1" max="1" width="49.140625" style="95" customWidth="1"/>
    <col min="2" max="2" width="1.140625" style="95" customWidth="1"/>
    <col min="3" max="3" width="7.5703125" style="96" customWidth="1"/>
    <col min="4" max="4" width="1.140625" style="95" customWidth="1"/>
    <col min="5" max="5" width="14.7109375" style="97" customWidth="1"/>
    <col min="6" max="6" width="2.5703125" style="95" customWidth="1"/>
    <col min="7" max="7" width="14.7109375" style="97" customWidth="1"/>
    <col min="8" max="8" width="2.5703125" style="95" customWidth="1"/>
    <col min="9" max="9" width="14.7109375" style="97" customWidth="1"/>
    <col min="10" max="10" width="2.5703125" style="95" customWidth="1"/>
    <col min="11" max="11" width="14.7109375" style="97" customWidth="1"/>
    <col min="12" max="12" width="9.140625" style="95"/>
    <col min="13" max="13" width="12.85546875" style="95" bestFit="1" customWidth="1"/>
    <col min="14" max="14" width="9.5703125" style="95" bestFit="1" customWidth="1"/>
    <col min="15" max="15" width="13.140625" style="95" bestFit="1" customWidth="1"/>
    <col min="16" max="16384" width="9.140625" style="95"/>
  </cols>
  <sheetData>
    <row r="1" spans="1:11" ht="21.75" customHeight="1">
      <c r="A1" s="94" t="s">
        <v>81</v>
      </c>
    </row>
    <row r="2" spans="1:11" ht="21.75" customHeight="1">
      <c r="A2" s="94" t="s">
        <v>190</v>
      </c>
    </row>
    <row r="3" spans="1:11" ht="21.75" customHeight="1">
      <c r="A3" s="94" t="s">
        <v>181</v>
      </c>
    </row>
    <row r="4" spans="1:11" ht="21.75" customHeight="1">
      <c r="E4" s="98"/>
      <c r="G4" s="99"/>
      <c r="I4" s="99"/>
      <c r="K4" s="100" t="s">
        <v>63</v>
      </c>
    </row>
    <row r="5" spans="1:11" ht="21.75" customHeight="1">
      <c r="E5" s="181" t="s">
        <v>0</v>
      </c>
      <c r="F5" s="181"/>
      <c r="G5" s="181"/>
      <c r="I5" s="181" t="s">
        <v>1</v>
      </c>
      <c r="J5" s="181"/>
      <c r="K5" s="181"/>
    </row>
    <row r="6" spans="1:11" ht="21.75" customHeight="1">
      <c r="C6" s="101" t="s">
        <v>2</v>
      </c>
      <c r="E6" s="101" t="s">
        <v>182</v>
      </c>
      <c r="G6" s="101" t="s">
        <v>185</v>
      </c>
      <c r="I6" s="101" t="s">
        <v>182</v>
      </c>
      <c r="K6" s="101" t="s">
        <v>185</v>
      </c>
    </row>
    <row r="7" spans="1:11" ht="21.75" customHeight="1">
      <c r="C7" s="102"/>
      <c r="E7" s="102" t="s">
        <v>64</v>
      </c>
      <c r="G7" s="102" t="s">
        <v>65</v>
      </c>
      <c r="I7" s="102" t="s">
        <v>64</v>
      </c>
      <c r="K7" s="102" t="s">
        <v>65</v>
      </c>
    </row>
    <row r="8" spans="1:11" ht="21.75" customHeight="1">
      <c r="C8" s="102"/>
      <c r="E8" s="102" t="s">
        <v>66</v>
      </c>
      <c r="G8" s="102"/>
      <c r="I8" s="102" t="s">
        <v>66</v>
      </c>
      <c r="K8" s="102"/>
    </row>
    <row r="9" spans="1:11" s="73" customFormat="1" ht="21.75" customHeight="1">
      <c r="A9" s="72" t="s">
        <v>3</v>
      </c>
      <c r="C9" s="74"/>
    </row>
    <row r="10" spans="1:11" s="73" customFormat="1" ht="21.75" customHeight="1">
      <c r="A10" s="72" t="s">
        <v>4</v>
      </c>
      <c r="C10" s="75"/>
    </row>
    <row r="11" spans="1:11" s="73" customFormat="1" ht="21.75" customHeight="1">
      <c r="A11" s="74" t="s">
        <v>5</v>
      </c>
      <c r="C11" s="75"/>
      <c r="E11" s="76">
        <v>74311</v>
      </c>
      <c r="F11" s="76"/>
      <c r="G11" s="76">
        <v>74458</v>
      </c>
      <c r="H11" s="76"/>
      <c r="I11" s="76">
        <v>29309</v>
      </c>
      <c r="J11" s="76"/>
      <c r="K11" s="76">
        <v>45199</v>
      </c>
    </row>
    <row r="12" spans="1:11" s="73" customFormat="1" ht="21.75" customHeight="1">
      <c r="A12" s="74" t="s">
        <v>70</v>
      </c>
      <c r="C12" s="75" t="s">
        <v>136</v>
      </c>
      <c r="D12" s="108"/>
      <c r="E12" s="77">
        <v>308000</v>
      </c>
      <c r="F12" s="109"/>
      <c r="G12" s="76">
        <v>308518</v>
      </c>
      <c r="H12" s="119"/>
      <c r="I12" s="76">
        <v>108850</v>
      </c>
      <c r="J12" s="119"/>
      <c r="K12" s="76">
        <v>98139</v>
      </c>
    </row>
    <row r="13" spans="1:11" s="73" customFormat="1" ht="21.75" customHeight="1">
      <c r="A13" s="74" t="s">
        <v>150</v>
      </c>
      <c r="C13" s="75">
        <v>4</v>
      </c>
      <c r="D13" s="108"/>
      <c r="E13" s="76">
        <v>1673</v>
      </c>
      <c r="F13" s="109"/>
      <c r="G13" s="76">
        <v>1857</v>
      </c>
      <c r="H13" s="119"/>
      <c r="I13" s="76">
        <v>0</v>
      </c>
      <c r="J13" s="119"/>
      <c r="K13" s="76">
        <v>0</v>
      </c>
    </row>
    <row r="14" spans="1:11" s="73" customFormat="1" ht="21.75" customHeight="1">
      <c r="A14" s="78" t="s">
        <v>101</v>
      </c>
      <c r="B14" s="79"/>
      <c r="C14" s="75">
        <v>5</v>
      </c>
      <c r="E14" s="76">
        <v>190700</v>
      </c>
      <c r="F14" s="76"/>
      <c r="G14" s="76">
        <v>190054</v>
      </c>
      <c r="H14" s="119"/>
      <c r="I14" s="76">
        <v>154150</v>
      </c>
      <c r="J14" s="119"/>
      <c r="K14" s="76">
        <v>159705</v>
      </c>
    </row>
    <row r="15" spans="1:11" s="73" customFormat="1" ht="21.75" customHeight="1">
      <c r="A15" s="78" t="s">
        <v>78</v>
      </c>
      <c r="B15" s="79"/>
      <c r="C15" s="75"/>
      <c r="E15" s="123">
        <v>1741</v>
      </c>
      <c r="F15" s="76"/>
      <c r="G15" s="76">
        <v>3360</v>
      </c>
      <c r="H15" s="76"/>
      <c r="I15" s="76">
        <v>1737</v>
      </c>
      <c r="J15" s="76"/>
      <c r="K15" s="76">
        <v>3299</v>
      </c>
    </row>
    <row r="16" spans="1:11" s="73" customFormat="1" ht="21.75" customHeight="1">
      <c r="A16" s="78" t="s">
        <v>121</v>
      </c>
      <c r="B16" s="79"/>
      <c r="C16" s="75">
        <v>6</v>
      </c>
      <c r="E16" s="76">
        <v>39918</v>
      </c>
      <c r="F16" s="76"/>
      <c r="G16" s="76">
        <v>58854</v>
      </c>
      <c r="H16" s="76"/>
      <c r="I16" s="76">
        <v>744</v>
      </c>
      <c r="J16" s="76"/>
      <c r="K16" s="76">
        <v>0</v>
      </c>
    </row>
    <row r="17" spans="1:11" s="73" customFormat="1" ht="21.75" customHeight="1">
      <c r="A17" s="74" t="s">
        <v>6</v>
      </c>
      <c r="C17" s="75"/>
      <c r="E17" s="76">
        <v>14214</v>
      </c>
      <c r="F17" s="76"/>
      <c r="G17" s="76">
        <v>11367</v>
      </c>
      <c r="H17" s="76"/>
      <c r="I17" s="76">
        <v>7833</v>
      </c>
      <c r="J17" s="76"/>
      <c r="K17" s="76">
        <v>5664</v>
      </c>
    </row>
    <row r="18" spans="1:11" s="73" customFormat="1" ht="21.75" customHeight="1">
      <c r="A18" s="72" t="s">
        <v>7</v>
      </c>
      <c r="C18" s="75"/>
      <c r="E18" s="110">
        <f>SUM(E11:E17)</f>
        <v>630557</v>
      </c>
      <c r="F18" s="76"/>
      <c r="G18" s="110">
        <f>SUM(G11:G17)</f>
        <v>648468</v>
      </c>
      <c r="H18" s="76"/>
      <c r="I18" s="110">
        <f>SUM(I11:I17)</f>
        <v>302623</v>
      </c>
      <c r="J18" s="76"/>
      <c r="K18" s="110">
        <f>SUM(K11:K17)</f>
        <v>312006</v>
      </c>
    </row>
    <row r="19" spans="1:11" s="73" customFormat="1" ht="21.75" customHeight="1">
      <c r="A19" s="72" t="s">
        <v>8</v>
      </c>
      <c r="C19" s="75"/>
      <c r="E19" s="76"/>
      <c r="F19" s="76"/>
      <c r="G19" s="76"/>
      <c r="H19" s="76"/>
      <c r="I19" s="76"/>
      <c r="J19" s="76"/>
      <c r="K19" s="76"/>
    </row>
    <row r="20" spans="1:11" s="73" customFormat="1" ht="21.75" customHeight="1">
      <c r="A20" s="74" t="s">
        <v>102</v>
      </c>
      <c r="C20" s="75"/>
      <c r="E20" s="76">
        <v>22452</v>
      </c>
      <c r="F20" s="76"/>
      <c r="G20" s="76">
        <v>22411</v>
      </c>
      <c r="H20" s="76"/>
      <c r="I20" s="76">
        <v>11325</v>
      </c>
      <c r="J20" s="76"/>
      <c r="K20" s="76">
        <v>11305</v>
      </c>
    </row>
    <row r="21" spans="1:11" s="73" customFormat="1" ht="21.75" customHeight="1">
      <c r="A21" s="74" t="s">
        <v>80</v>
      </c>
      <c r="C21" s="75">
        <v>7</v>
      </c>
      <c r="E21" s="76">
        <v>0</v>
      </c>
      <c r="F21" s="76"/>
      <c r="G21" s="76">
        <v>0</v>
      </c>
      <c r="H21" s="76"/>
      <c r="I21" s="76">
        <v>152319</v>
      </c>
      <c r="J21" s="76"/>
      <c r="K21" s="76">
        <v>152319</v>
      </c>
    </row>
    <row r="22" spans="1:11" s="73" customFormat="1" ht="21.75" customHeight="1">
      <c r="A22" s="74" t="s">
        <v>151</v>
      </c>
      <c r="C22" s="75"/>
      <c r="E22" s="76"/>
      <c r="F22" s="76"/>
      <c r="G22" s="76"/>
      <c r="H22" s="76"/>
      <c r="I22" s="76"/>
      <c r="J22" s="76"/>
      <c r="K22" s="76"/>
    </row>
    <row r="23" spans="1:11" s="73" customFormat="1" ht="21.75" customHeight="1">
      <c r="A23" s="74" t="s">
        <v>79</v>
      </c>
      <c r="C23" s="75">
        <v>4</v>
      </c>
      <c r="E23" s="76">
        <v>2677</v>
      </c>
      <c r="F23" s="76"/>
      <c r="G23" s="76">
        <v>2899</v>
      </c>
      <c r="H23" s="76"/>
      <c r="I23" s="76">
        <v>0</v>
      </c>
      <c r="J23" s="76"/>
      <c r="K23" s="76">
        <v>0</v>
      </c>
    </row>
    <row r="24" spans="1:11" s="73" customFormat="1" ht="21.75" customHeight="1">
      <c r="A24" s="80" t="s">
        <v>103</v>
      </c>
      <c r="B24" s="79"/>
      <c r="C24" s="75">
        <v>8</v>
      </c>
      <c r="E24" s="76">
        <v>30481</v>
      </c>
      <c r="F24" s="76"/>
      <c r="G24" s="76">
        <v>30481</v>
      </c>
      <c r="H24" s="76"/>
      <c r="I24" s="76">
        <v>30481</v>
      </c>
      <c r="J24" s="76"/>
      <c r="K24" s="76">
        <v>30481</v>
      </c>
    </row>
    <row r="25" spans="1:11" s="73" customFormat="1" ht="21.75" customHeight="1">
      <c r="A25" s="78" t="s">
        <v>104</v>
      </c>
      <c r="B25" s="79"/>
      <c r="C25" s="75">
        <v>9</v>
      </c>
      <c r="E25" s="76">
        <v>436040</v>
      </c>
      <c r="F25" s="76"/>
      <c r="G25" s="76">
        <v>408797</v>
      </c>
      <c r="H25" s="76"/>
      <c r="I25" s="76">
        <v>120058</v>
      </c>
      <c r="J25" s="76"/>
      <c r="K25" s="76">
        <v>121101</v>
      </c>
    </row>
    <row r="26" spans="1:11" s="73" customFormat="1" ht="21.75" customHeight="1">
      <c r="A26" s="78" t="s">
        <v>122</v>
      </c>
      <c r="B26" s="79"/>
      <c r="C26" s="75"/>
      <c r="E26" s="76">
        <v>13376</v>
      </c>
      <c r="F26" s="76"/>
      <c r="G26" s="76">
        <v>14049</v>
      </c>
      <c r="H26" s="76"/>
      <c r="I26" s="76">
        <v>11160</v>
      </c>
      <c r="J26" s="76"/>
      <c r="K26" s="76">
        <v>9820</v>
      </c>
    </row>
    <row r="27" spans="1:11" s="73" customFormat="1" ht="21.75" customHeight="1">
      <c r="A27" s="80" t="s">
        <v>71</v>
      </c>
      <c r="B27" s="79"/>
      <c r="C27" s="75"/>
      <c r="E27" s="76">
        <v>8612</v>
      </c>
      <c r="F27" s="76"/>
      <c r="G27" s="76">
        <v>7348</v>
      </c>
      <c r="H27" s="76"/>
      <c r="I27" s="76">
        <v>6989</v>
      </c>
      <c r="J27" s="76"/>
      <c r="K27" s="76">
        <v>5876</v>
      </c>
    </row>
    <row r="28" spans="1:11" s="73" customFormat="1" ht="21.75" customHeight="1">
      <c r="A28" s="80" t="s">
        <v>73</v>
      </c>
      <c r="B28" s="79"/>
      <c r="C28" s="75"/>
      <c r="E28" s="76">
        <v>25483</v>
      </c>
      <c r="F28" s="76"/>
      <c r="G28" s="76">
        <v>27115</v>
      </c>
      <c r="H28" s="76"/>
      <c r="I28" s="76">
        <v>17971</v>
      </c>
      <c r="J28" s="76"/>
      <c r="K28" s="76">
        <v>20473</v>
      </c>
    </row>
    <row r="29" spans="1:11" s="73" customFormat="1" ht="21.75" customHeight="1">
      <c r="A29" s="74" t="s">
        <v>9</v>
      </c>
      <c r="C29" s="75"/>
      <c r="E29" s="81">
        <v>4403</v>
      </c>
      <c r="F29" s="76"/>
      <c r="G29" s="81">
        <v>4563</v>
      </c>
      <c r="H29" s="76"/>
      <c r="I29" s="81">
        <v>646</v>
      </c>
      <c r="J29" s="76"/>
      <c r="K29" s="81">
        <v>1542</v>
      </c>
    </row>
    <row r="30" spans="1:11" s="73" customFormat="1" ht="21.75" customHeight="1">
      <c r="A30" s="72" t="s">
        <v>10</v>
      </c>
      <c r="C30" s="75"/>
      <c r="E30" s="76">
        <f>SUM(E20:E29)</f>
        <v>543524</v>
      </c>
      <c r="F30" s="76"/>
      <c r="G30" s="76">
        <f>SUM(G20:G29)</f>
        <v>517663</v>
      </c>
      <c r="H30" s="76"/>
      <c r="I30" s="76">
        <f>SUM(I20:I29)</f>
        <v>350949</v>
      </c>
      <c r="J30" s="76"/>
      <c r="K30" s="76">
        <f>SUM(K20:K29)</f>
        <v>352917</v>
      </c>
    </row>
    <row r="31" spans="1:11" s="73" customFormat="1" ht="21.75" customHeight="1" thickBot="1">
      <c r="A31" s="72" t="s">
        <v>11</v>
      </c>
      <c r="C31" s="74"/>
      <c r="E31" s="111">
        <f>SUM(E18,E30)</f>
        <v>1174081</v>
      </c>
      <c r="F31" s="76"/>
      <c r="G31" s="111">
        <f>SUM(G18,G30)</f>
        <v>1166131</v>
      </c>
      <c r="H31" s="76"/>
      <c r="I31" s="111">
        <f>SUM(I18,I30)</f>
        <v>653572</v>
      </c>
      <c r="J31" s="77"/>
      <c r="K31" s="111">
        <f>SUM(K18,K30)</f>
        <v>664923</v>
      </c>
    </row>
    <row r="32" spans="1:11" s="73" customFormat="1" ht="21.75" customHeight="1" thickTop="1">
      <c r="A32" s="72"/>
      <c r="C32" s="74"/>
      <c r="E32" s="77"/>
      <c r="G32" s="77"/>
      <c r="I32" s="77"/>
      <c r="K32" s="77"/>
    </row>
    <row r="33" spans="1:14" s="37" customFormat="1" ht="21.75" customHeight="1">
      <c r="A33" s="37" t="s">
        <v>198</v>
      </c>
      <c r="B33" s="36"/>
      <c r="C33" s="36"/>
      <c r="D33" s="36"/>
      <c r="F33" s="36"/>
      <c r="H33" s="36"/>
      <c r="J33" s="36"/>
      <c r="L33" s="103"/>
      <c r="N33" s="73"/>
    </row>
    <row r="34" spans="1:14" s="37" customFormat="1" ht="21.75" customHeight="1">
      <c r="B34" s="36"/>
      <c r="C34" s="36"/>
      <c r="D34" s="36"/>
      <c r="F34" s="36"/>
      <c r="H34" s="36"/>
      <c r="J34" s="36"/>
      <c r="L34" s="103"/>
      <c r="N34" s="73"/>
    </row>
    <row r="35" spans="1:14" ht="21.75" customHeight="1">
      <c r="A35" s="94" t="s">
        <v>81</v>
      </c>
      <c r="L35" s="103"/>
      <c r="N35" s="73"/>
    </row>
    <row r="36" spans="1:14" ht="21.75" customHeight="1">
      <c r="A36" s="104" t="s">
        <v>191</v>
      </c>
      <c r="B36" s="105"/>
      <c r="C36" s="102"/>
      <c r="D36" s="105"/>
      <c r="E36" s="98"/>
      <c r="F36" s="105"/>
      <c r="G36" s="98"/>
      <c r="H36" s="105"/>
      <c r="I36" s="98"/>
      <c r="J36" s="105"/>
      <c r="K36" s="98"/>
      <c r="L36" s="103"/>
      <c r="N36" s="73"/>
    </row>
    <row r="37" spans="1:14" ht="21.75" customHeight="1">
      <c r="A37" s="94" t="s">
        <v>181</v>
      </c>
      <c r="L37" s="103"/>
      <c r="N37" s="73"/>
    </row>
    <row r="38" spans="1:14" ht="21.75" customHeight="1">
      <c r="E38" s="98"/>
      <c r="G38" s="99"/>
      <c r="I38" s="99"/>
      <c r="K38" s="100" t="s">
        <v>63</v>
      </c>
      <c r="L38" s="103"/>
      <c r="N38" s="73"/>
    </row>
    <row r="39" spans="1:14" ht="21.75" customHeight="1">
      <c r="E39" s="181" t="s">
        <v>0</v>
      </c>
      <c r="F39" s="181"/>
      <c r="G39" s="181"/>
      <c r="I39" s="181" t="s">
        <v>1</v>
      </c>
      <c r="J39" s="181"/>
      <c r="K39" s="181"/>
    </row>
    <row r="40" spans="1:14" ht="21.75" customHeight="1">
      <c r="C40" s="101" t="s">
        <v>2</v>
      </c>
      <c r="E40" s="101" t="s">
        <v>182</v>
      </c>
      <c r="G40" s="101" t="s">
        <v>185</v>
      </c>
      <c r="I40" s="101" t="s">
        <v>182</v>
      </c>
      <c r="K40" s="101" t="s">
        <v>185</v>
      </c>
      <c r="L40" s="103"/>
      <c r="N40" s="73"/>
    </row>
    <row r="41" spans="1:14" ht="21.75" customHeight="1">
      <c r="C41" s="102"/>
      <c r="E41" s="102" t="s">
        <v>64</v>
      </c>
      <c r="G41" s="102" t="s">
        <v>65</v>
      </c>
      <c r="I41" s="102" t="s">
        <v>64</v>
      </c>
      <c r="K41" s="102" t="s">
        <v>65</v>
      </c>
      <c r="L41" s="103"/>
      <c r="N41" s="73"/>
    </row>
    <row r="42" spans="1:14" ht="21.75" customHeight="1">
      <c r="C42" s="102"/>
      <c r="E42" s="102" t="s">
        <v>66</v>
      </c>
      <c r="G42" s="102"/>
      <c r="I42" s="102" t="s">
        <v>66</v>
      </c>
      <c r="K42" s="102"/>
      <c r="L42" s="103"/>
      <c r="N42" s="73"/>
    </row>
    <row r="43" spans="1:14" s="73" customFormat="1" ht="21.75" customHeight="1">
      <c r="A43" s="72" t="s">
        <v>12</v>
      </c>
      <c r="C43" s="74"/>
    </row>
    <row r="44" spans="1:14" s="73" customFormat="1" ht="21.75" customHeight="1">
      <c r="A44" s="72" t="s">
        <v>13</v>
      </c>
      <c r="C44" s="74"/>
    </row>
    <row r="45" spans="1:14" s="73" customFormat="1" ht="21.75" customHeight="1">
      <c r="A45" s="74" t="s">
        <v>213</v>
      </c>
      <c r="C45" s="75">
        <v>10</v>
      </c>
      <c r="E45" s="73">
        <v>55791</v>
      </c>
      <c r="G45" s="73">
        <v>68853</v>
      </c>
      <c r="I45" s="73">
        <v>55791</v>
      </c>
      <c r="K45" s="73">
        <v>68853</v>
      </c>
    </row>
    <row r="46" spans="1:14" s="73" customFormat="1" ht="21.75" customHeight="1">
      <c r="A46" s="78" t="s">
        <v>72</v>
      </c>
      <c r="B46" s="79"/>
      <c r="C46" s="75" t="s">
        <v>209</v>
      </c>
      <c r="E46" s="82">
        <v>169916</v>
      </c>
      <c r="F46" s="82"/>
      <c r="G46" s="82">
        <v>149447</v>
      </c>
      <c r="H46" s="82"/>
      <c r="I46" s="82">
        <v>56068</v>
      </c>
      <c r="J46" s="82"/>
      <c r="K46" s="82">
        <v>57886</v>
      </c>
    </row>
    <row r="47" spans="1:14" s="73" customFormat="1" ht="21.75" customHeight="1">
      <c r="A47" s="78" t="s">
        <v>199</v>
      </c>
      <c r="B47" s="79"/>
      <c r="C47" s="75">
        <v>12</v>
      </c>
      <c r="E47" s="82">
        <v>25275</v>
      </c>
      <c r="F47" s="82"/>
      <c r="G47" s="82">
        <v>25529</v>
      </c>
      <c r="H47" s="82"/>
      <c r="I47" s="82">
        <v>9331</v>
      </c>
      <c r="J47" s="82"/>
      <c r="K47" s="82">
        <v>9048</v>
      </c>
    </row>
    <row r="48" spans="1:14" s="73" customFormat="1" ht="21.75" customHeight="1">
      <c r="A48" s="80" t="s">
        <v>178</v>
      </c>
      <c r="B48" s="79"/>
      <c r="C48" s="75"/>
      <c r="E48" s="82">
        <v>5924</v>
      </c>
      <c r="F48" s="82"/>
      <c r="G48" s="82">
        <v>8301</v>
      </c>
      <c r="H48" s="82"/>
      <c r="I48" s="82">
        <v>3841</v>
      </c>
      <c r="J48" s="82"/>
      <c r="K48" s="82">
        <v>4513</v>
      </c>
    </row>
    <row r="49" spans="1:11" s="73" customFormat="1" ht="21.75" customHeight="1">
      <c r="A49" s="80" t="s">
        <v>97</v>
      </c>
      <c r="B49" s="79"/>
      <c r="C49" s="75"/>
      <c r="E49" s="82">
        <v>405</v>
      </c>
      <c r="F49" s="82"/>
      <c r="G49" s="82">
        <v>405</v>
      </c>
      <c r="H49" s="82"/>
      <c r="I49" s="76">
        <v>0</v>
      </c>
      <c r="J49" s="82"/>
      <c r="K49" s="76">
        <v>0</v>
      </c>
    </row>
    <row r="50" spans="1:11" s="73" customFormat="1" ht="21.75" customHeight="1">
      <c r="A50" s="80" t="s">
        <v>120</v>
      </c>
      <c r="B50" s="79"/>
      <c r="C50" s="75"/>
      <c r="E50" s="82">
        <v>8801</v>
      </c>
      <c r="F50" s="82"/>
      <c r="G50" s="73">
        <v>4047</v>
      </c>
      <c r="I50" s="73">
        <v>5681</v>
      </c>
      <c r="K50" s="73">
        <v>1573</v>
      </c>
    </row>
    <row r="51" spans="1:11" s="73" customFormat="1" ht="21.75" customHeight="1">
      <c r="A51" s="120" t="s">
        <v>131</v>
      </c>
      <c r="B51" s="79"/>
      <c r="C51" s="75"/>
      <c r="E51" s="76">
        <v>5995</v>
      </c>
      <c r="F51" s="82"/>
      <c r="G51" s="76">
        <v>6490</v>
      </c>
      <c r="H51" s="82"/>
      <c r="I51" s="76">
        <v>5995</v>
      </c>
      <c r="J51" s="82"/>
      <c r="K51" s="82">
        <v>6490</v>
      </c>
    </row>
    <row r="52" spans="1:11" s="73" customFormat="1" ht="21.75" customHeight="1">
      <c r="A52" s="120" t="s">
        <v>130</v>
      </c>
      <c r="B52" s="79"/>
      <c r="C52" s="75">
        <v>6</v>
      </c>
      <c r="E52" s="76">
        <v>0</v>
      </c>
      <c r="F52" s="82"/>
      <c r="G52" s="82">
        <v>1163</v>
      </c>
      <c r="H52" s="82"/>
      <c r="I52" s="76">
        <v>0</v>
      </c>
      <c r="J52" s="82"/>
      <c r="K52" s="82">
        <v>1163</v>
      </c>
    </row>
    <row r="53" spans="1:11" s="73" customFormat="1" ht="21.75" customHeight="1">
      <c r="A53" s="74" t="s">
        <v>14</v>
      </c>
      <c r="C53" s="75"/>
      <c r="E53" s="82">
        <v>20917</v>
      </c>
      <c r="F53" s="82"/>
      <c r="G53" s="82">
        <v>18318</v>
      </c>
      <c r="H53" s="82"/>
      <c r="I53" s="82">
        <v>6767</v>
      </c>
      <c r="J53" s="82"/>
      <c r="K53" s="82">
        <v>5222</v>
      </c>
    </row>
    <row r="54" spans="1:11" s="73" customFormat="1" ht="21.75" customHeight="1">
      <c r="A54" s="72" t="s">
        <v>15</v>
      </c>
      <c r="C54" s="75"/>
      <c r="E54" s="112">
        <f>SUM(E45:E53)</f>
        <v>293024</v>
      </c>
      <c r="F54" s="83"/>
      <c r="G54" s="112">
        <f>SUM(G45:G53)</f>
        <v>282553</v>
      </c>
      <c r="H54" s="82"/>
      <c r="I54" s="112">
        <f>SUM(I45:I53)</f>
        <v>143474</v>
      </c>
      <c r="J54" s="83"/>
      <c r="K54" s="112">
        <f>SUM(K45:K53)</f>
        <v>154748</v>
      </c>
    </row>
    <row r="55" spans="1:11" s="73" customFormat="1" ht="21.75" customHeight="1">
      <c r="A55" s="72" t="s">
        <v>16</v>
      </c>
      <c r="C55" s="75"/>
      <c r="E55" s="83"/>
      <c r="F55" s="83"/>
      <c r="G55" s="83"/>
      <c r="H55" s="82"/>
      <c r="I55" s="83"/>
      <c r="J55" s="83"/>
      <c r="K55" s="83"/>
    </row>
    <row r="56" spans="1:11" s="73" customFormat="1" ht="21.75" customHeight="1">
      <c r="A56" s="74" t="s">
        <v>200</v>
      </c>
      <c r="E56" s="83"/>
      <c r="F56" s="83"/>
      <c r="G56" s="83"/>
      <c r="H56" s="82"/>
      <c r="I56" s="83"/>
      <c r="J56" s="83"/>
      <c r="K56" s="83"/>
    </row>
    <row r="57" spans="1:11" s="73" customFormat="1" ht="21.75" customHeight="1">
      <c r="A57" s="74" t="s">
        <v>105</v>
      </c>
      <c r="C57" s="75">
        <v>12</v>
      </c>
      <c r="E57" s="83">
        <v>41951</v>
      </c>
      <c r="F57" s="83"/>
      <c r="G57" s="82">
        <v>47595</v>
      </c>
      <c r="H57" s="82"/>
      <c r="I57" s="82">
        <v>15120</v>
      </c>
      <c r="J57" s="82"/>
      <c r="K57" s="82">
        <v>17363</v>
      </c>
    </row>
    <row r="58" spans="1:11" s="73" customFormat="1" ht="21.75" customHeight="1">
      <c r="A58" s="74" t="s">
        <v>124</v>
      </c>
      <c r="C58" s="75"/>
      <c r="E58" s="83"/>
      <c r="F58" s="83"/>
      <c r="G58" s="82"/>
      <c r="H58" s="82"/>
      <c r="I58" s="82"/>
      <c r="J58" s="82"/>
      <c r="K58" s="82"/>
    </row>
    <row r="59" spans="1:11" s="73" customFormat="1" ht="21.75" customHeight="1">
      <c r="A59" s="74" t="s">
        <v>79</v>
      </c>
      <c r="C59" s="75"/>
      <c r="E59" s="83">
        <v>7260</v>
      </c>
      <c r="F59" s="83"/>
      <c r="G59" s="82">
        <v>6224</v>
      </c>
      <c r="H59" s="82"/>
      <c r="I59" s="82">
        <v>6879</v>
      </c>
      <c r="J59" s="82"/>
      <c r="K59" s="82">
        <v>5457</v>
      </c>
    </row>
    <row r="60" spans="1:11" s="73" customFormat="1" ht="21.75" customHeight="1">
      <c r="A60" s="74" t="s">
        <v>89</v>
      </c>
      <c r="C60" s="75"/>
      <c r="E60" s="124">
        <v>22887</v>
      </c>
      <c r="F60" s="83"/>
      <c r="G60" s="82">
        <v>22658</v>
      </c>
      <c r="H60" s="82"/>
      <c r="I60" s="82">
        <v>19327</v>
      </c>
      <c r="J60" s="82"/>
      <c r="K60" s="82">
        <v>19136</v>
      </c>
    </row>
    <row r="61" spans="1:11" s="73" customFormat="1" ht="21.75" customHeight="1">
      <c r="A61" s="74" t="s">
        <v>39</v>
      </c>
      <c r="C61" s="75"/>
      <c r="E61" s="113">
        <v>2768</v>
      </c>
      <c r="F61" s="83"/>
      <c r="G61" s="113">
        <v>2682</v>
      </c>
      <c r="H61" s="82"/>
      <c r="I61" s="113">
        <v>857</v>
      </c>
      <c r="J61" s="82"/>
      <c r="K61" s="113">
        <v>491</v>
      </c>
    </row>
    <row r="62" spans="1:11" s="73" customFormat="1" ht="21.75" customHeight="1">
      <c r="A62" s="72" t="s">
        <v>17</v>
      </c>
      <c r="C62" s="75"/>
      <c r="E62" s="83">
        <f>SUM(E56:E61)</f>
        <v>74866</v>
      </c>
      <c r="F62" s="83"/>
      <c r="G62" s="83">
        <f>SUM(G56:G61)</f>
        <v>79159</v>
      </c>
      <c r="H62" s="82"/>
      <c r="I62" s="83">
        <f>SUM(I56:I61)</f>
        <v>42183</v>
      </c>
      <c r="J62" s="83"/>
      <c r="K62" s="83">
        <f>SUM(K56:K61)</f>
        <v>42447</v>
      </c>
    </row>
    <row r="63" spans="1:11" s="73" customFormat="1" ht="21.75" customHeight="1">
      <c r="A63" s="72" t="s">
        <v>18</v>
      </c>
      <c r="C63" s="74"/>
      <c r="E63" s="112">
        <f>SUM(E54,E62)</f>
        <v>367890</v>
      </c>
      <c r="F63" s="83"/>
      <c r="G63" s="112">
        <f>SUM(G54,G62)</f>
        <v>361712</v>
      </c>
      <c r="H63" s="82"/>
      <c r="I63" s="112">
        <f>SUM(I54,I62)</f>
        <v>185657</v>
      </c>
      <c r="J63" s="83"/>
      <c r="K63" s="112">
        <f>SUM(K54,K62)</f>
        <v>197195</v>
      </c>
    </row>
    <row r="64" spans="1:11" s="73" customFormat="1" ht="21.75" customHeight="1">
      <c r="A64" s="72"/>
      <c r="C64" s="74"/>
      <c r="E64" s="83"/>
      <c r="G64" s="83"/>
      <c r="I64" s="83"/>
      <c r="K64" s="83"/>
    </row>
    <row r="65" spans="1:14" s="37" customFormat="1" ht="21.75" customHeight="1">
      <c r="A65" s="37" t="s">
        <v>198</v>
      </c>
      <c r="B65" s="36"/>
      <c r="C65" s="36"/>
      <c r="D65" s="36"/>
      <c r="F65" s="36"/>
      <c r="H65" s="36"/>
      <c r="J65" s="36"/>
      <c r="L65" s="103"/>
      <c r="N65" s="73"/>
    </row>
    <row r="66" spans="1:14" s="37" customFormat="1" ht="21.75" customHeight="1">
      <c r="B66" s="36"/>
      <c r="C66" s="36"/>
      <c r="D66" s="36"/>
      <c r="F66" s="36"/>
      <c r="H66" s="36"/>
      <c r="J66" s="36"/>
      <c r="L66" s="103"/>
      <c r="N66" s="73"/>
    </row>
    <row r="67" spans="1:14" ht="21.75" customHeight="1">
      <c r="A67" s="94" t="s">
        <v>81</v>
      </c>
      <c r="L67" s="103"/>
      <c r="N67" s="73"/>
    </row>
    <row r="68" spans="1:14" ht="21.75" customHeight="1">
      <c r="A68" s="104" t="s">
        <v>191</v>
      </c>
      <c r="B68" s="105"/>
      <c r="C68" s="102"/>
      <c r="D68" s="105"/>
      <c r="E68" s="98"/>
      <c r="F68" s="105"/>
      <c r="G68" s="98"/>
      <c r="H68" s="105"/>
      <c r="I68" s="98"/>
      <c r="J68" s="105"/>
      <c r="K68" s="98"/>
      <c r="L68" s="103"/>
      <c r="N68" s="73"/>
    </row>
    <row r="69" spans="1:14" ht="21.75" customHeight="1">
      <c r="A69" s="94" t="s">
        <v>181</v>
      </c>
      <c r="L69" s="103"/>
      <c r="N69" s="73"/>
    </row>
    <row r="70" spans="1:14" ht="21.75" customHeight="1">
      <c r="E70" s="98"/>
      <c r="G70" s="99"/>
      <c r="I70" s="99"/>
      <c r="K70" s="100" t="s">
        <v>63</v>
      </c>
      <c r="L70" s="103"/>
      <c r="N70" s="73"/>
    </row>
    <row r="71" spans="1:14" ht="21.75" customHeight="1">
      <c r="E71" s="181" t="s">
        <v>0</v>
      </c>
      <c r="F71" s="181"/>
      <c r="G71" s="181"/>
      <c r="I71" s="181" t="s">
        <v>1</v>
      </c>
      <c r="J71" s="181"/>
      <c r="K71" s="181"/>
    </row>
    <row r="72" spans="1:14" ht="21.75" customHeight="1">
      <c r="C72" s="101" t="s">
        <v>2</v>
      </c>
      <c r="E72" s="101" t="s">
        <v>182</v>
      </c>
      <c r="G72" s="101" t="s">
        <v>185</v>
      </c>
      <c r="I72" s="101" t="s">
        <v>182</v>
      </c>
      <c r="K72" s="101" t="s">
        <v>185</v>
      </c>
      <c r="L72" s="103"/>
      <c r="N72" s="73"/>
    </row>
    <row r="73" spans="1:14" ht="21.75" customHeight="1">
      <c r="C73" s="102"/>
      <c r="E73" s="102" t="s">
        <v>64</v>
      </c>
      <c r="G73" s="102" t="s">
        <v>65</v>
      </c>
      <c r="I73" s="102" t="s">
        <v>64</v>
      </c>
      <c r="K73" s="102" t="s">
        <v>65</v>
      </c>
      <c r="L73" s="103"/>
      <c r="N73" s="73"/>
    </row>
    <row r="74" spans="1:14" ht="21.75" customHeight="1">
      <c r="C74" s="102"/>
      <c r="E74" s="102" t="s">
        <v>66</v>
      </c>
      <c r="G74" s="102"/>
      <c r="I74" s="102" t="s">
        <v>66</v>
      </c>
      <c r="K74" s="102"/>
      <c r="L74" s="103"/>
      <c r="N74" s="73"/>
    </row>
    <row r="75" spans="1:14" s="73" customFormat="1" ht="21.75" customHeight="1">
      <c r="A75" s="72" t="s">
        <v>19</v>
      </c>
      <c r="C75" s="121"/>
      <c r="E75" s="84"/>
      <c r="F75" s="84"/>
      <c r="G75" s="84"/>
      <c r="I75" s="84"/>
      <c r="J75" s="84"/>
      <c r="K75" s="84"/>
    </row>
    <row r="76" spans="1:14" s="73" customFormat="1" ht="21.75" customHeight="1">
      <c r="A76" s="74" t="s">
        <v>20</v>
      </c>
      <c r="C76" s="122"/>
      <c r="E76" s="84"/>
      <c r="F76" s="84"/>
      <c r="G76" s="84"/>
      <c r="I76" s="84"/>
      <c r="J76" s="84"/>
      <c r="K76" s="84"/>
    </row>
    <row r="77" spans="1:14" s="73" customFormat="1" ht="21.75" customHeight="1">
      <c r="A77" s="80" t="s">
        <v>21</v>
      </c>
      <c r="B77" s="79"/>
      <c r="C77" s="122"/>
      <c r="E77" s="84"/>
      <c r="F77" s="84"/>
      <c r="G77" s="84"/>
      <c r="I77" s="84"/>
      <c r="J77" s="84"/>
      <c r="K77" s="84"/>
    </row>
    <row r="78" spans="1:14" s="73" customFormat="1" ht="21.75" customHeight="1" thickBot="1">
      <c r="A78" s="80" t="s">
        <v>140</v>
      </c>
      <c r="B78" s="79"/>
      <c r="C78" s="75"/>
      <c r="E78" s="86">
        <v>282571</v>
      </c>
      <c r="F78" s="87"/>
      <c r="G78" s="86">
        <v>282571</v>
      </c>
      <c r="H78" s="88"/>
      <c r="I78" s="86">
        <v>282571</v>
      </c>
      <c r="J78" s="87"/>
      <c r="K78" s="86">
        <v>282571</v>
      </c>
    </row>
    <row r="79" spans="1:14" s="73" customFormat="1" ht="21.75" customHeight="1" thickTop="1">
      <c r="A79" s="80" t="s">
        <v>137</v>
      </c>
      <c r="B79" s="79"/>
      <c r="C79" s="75"/>
      <c r="E79" s="84"/>
      <c r="F79" s="84"/>
      <c r="G79" s="84"/>
      <c r="I79" s="84"/>
      <c r="J79" s="84"/>
      <c r="K79" s="84"/>
    </row>
    <row r="80" spans="1:14" s="73" customFormat="1" ht="21.75" customHeight="1">
      <c r="A80" s="80" t="s">
        <v>140</v>
      </c>
      <c r="B80" s="79"/>
      <c r="C80" s="74"/>
      <c r="E80" s="87">
        <v>282571</v>
      </c>
      <c r="F80" s="87"/>
      <c r="G80" s="87">
        <v>282571</v>
      </c>
      <c r="H80" s="88"/>
      <c r="I80" s="87">
        <v>282571</v>
      </c>
      <c r="J80" s="87"/>
      <c r="K80" s="87">
        <v>282571</v>
      </c>
    </row>
    <row r="81" spans="1:12" s="73" customFormat="1" ht="21.75" customHeight="1">
      <c r="A81" s="74" t="s">
        <v>106</v>
      </c>
      <c r="C81" s="75"/>
      <c r="E81" s="84">
        <v>76383</v>
      </c>
      <c r="F81" s="84"/>
      <c r="G81" s="84">
        <v>76383</v>
      </c>
      <c r="I81" s="84">
        <v>76383</v>
      </c>
      <c r="J81" s="84"/>
      <c r="K81" s="84">
        <v>76383</v>
      </c>
    </row>
    <row r="82" spans="1:12" s="73" customFormat="1" ht="21.75" customHeight="1">
      <c r="A82" s="74" t="s">
        <v>174</v>
      </c>
      <c r="C82" s="75"/>
      <c r="E82" s="84">
        <v>113578</v>
      </c>
      <c r="F82" s="84"/>
      <c r="G82" s="84">
        <v>113578</v>
      </c>
      <c r="H82" s="76"/>
      <c r="I82" s="76">
        <v>0</v>
      </c>
      <c r="J82" s="76"/>
      <c r="K82" s="76">
        <v>0</v>
      </c>
    </row>
    <row r="83" spans="1:12" s="73" customFormat="1" ht="21.75" customHeight="1">
      <c r="A83" s="80" t="s">
        <v>166</v>
      </c>
      <c r="B83" s="85"/>
      <c r="C83" s="75"/>
      <c r="E83" s="84"/>
      <c r="F83" s="84"/>
      <c r="G83" s="84"/>
      <c r="I83" s="84"/>
      <c r="J83" s="84"/>
      <c r="K83" s="84"/>
    </row>
    <row r="84" spans="1:12" s="73" customFormat="1" ht="21.75" customHeight="1">
      <c r="A84" s="80" t="s">
        <v>215</v>
      </c>
      <c r="B84" s="85"/>
      <c r="C84" s="75"/>
      <c r="E84" s="84"/>
      <c r="F84" s="84"/>
      <c r="G84" s="84"/>
      <c r="I84" s="84"/>
      <c r="J84" s="84"/>
      <c r="K84" s="84"/>
    </row>
    <row r="85" spans="1:12" s="73" customFormat="1" ht="21.75" customHeight="1">
      <c r="A85" s="80" t="s">
        <v>216</v>
      </c>
      <c r="B85" s="85"/>
      <c r="C85" s="75"/>
      <c r="E85" s="84">
        <v>5400</v>
      </c>
      <c r="F85" s="84"/>
      <c r="G85" s="84">
        <v>5400</v>
      </c>
      <c r="I85" s="84">
        <v>5400</v>
      </c>
      <c r="J85" s="84"/>
      <c r="K85" s="84">
        <v>5400</v>
      </c>
    </row>
    <row r="86" spans="1:12" s="73" customFormat="1" ht="21.75" customHeight="1">
      <c r="A86" s="80" t="s">
        <v>226</v>
      </c>
      <c r="B86" s="85"/>
      <c r="C86" s="75">
        <v>13</v>
      </c>
      <c r="E86" s="84">
        <v>8522</v>
      </c>
      <c r="F86" s="84"/>
      <c r="G86" s="84">
        <v>1230</v>
      </c>
      <c r="I86" s="84">
        <v>8522</v>
      </c>
      <c r="J86" s="84"/>
      <c r="K86" s="84">
        <v>1230</v>
      </c>
    </row>
    <row r="87" spans="1:12" s="73" customFormat="1" ht="21.75" customHeight="1">
      <c r="A87" s="89" t="s">
        <v>167</v>
      </c>
      <c r="B87" s="85"/>
      <c r="C87" s="75"/>
      <c r="E87" s="84">
        <v>104682</v>
      </c>
      <c r="F87" s="87"/>
      <c r="G87" s="84">
        <v>103496</v>
      </c>
      <c r="H87" s="88"/>
      <c r="I87" s="87">
        <v>103561</v>
      </c>
      <c r="J87" s="87"/>
      <c r="K87" s="87">
        <v>103374</v>
      </c>
    </row>
    <row r="88" spans="1:12" s="73" customFormat="1" ht="21.75" customHeight="1">
      <c r="A88" s="173" t="s">
        <v>227</v>
      </c>
      <c r="B88" s="85"/>
      <c r="C88" s="75">
        <v>13</v>
      </c>
      <c r="E88" s="84">
        <v>-8522</v>
      </c>
      <c r="F88" s="87"/>
      <c r="G88" s="84">
        <v>-1230</v>
      </c>
      <c r="H88" s="88"/>
      <c r="I88" s="87">
        <v>-8522</v>
      </c>
      <c r="J88" s="87"/>
      <c r="K88" s="87">
        <v>-1230</v>
      </c>
    </row>
    <row r="89" spans="1:12" s="73" customFormat="1" ht="21.75" customHeight="1">
      <c r="A89" s="89" t="s">
        <v>35</v>
      </c>
      <c r="B89" s="85"/>
      <c r="C89" s="74"/>
      <c r="E89" s="90">
        <v>3365</v>
      </c>
      <c r="F89" s="87"/>
      <c r="G89" s="90">
        <v>3365</v>
      </c>
      <c r="H89" s="88"/>
      <c r="I89" s="81">
        <v>0</v>
      </c>
      <c r="J89" s="87"/>
      <c r="K89" s="81">
        <v>0</v>
      </c>
    </row>
    <row r="90" spans="1:12" s="73" customFormat="1" ht="21.75" customHeight="1">
      <c r="A90" s="80" t="s">
        <v>107</v>
      </c>
      <c r="B90" s="85"/>
      <c r="C90" s="74"/>
      <c r="E90" s="84">
        <f>SUM(E80:E89)</f>
        <v>585979</v>
      </c>
      <c r="F90" s="84"/>
      <c r="G90" s="84">
        <f>SUM(G80:G89)</f>
        <v>584793</v>
      </c>
      <c r="I90" s="84">
        <f>SUM(I80:I89)</f>
        <v>467915</v>
      </c>
      <c r="J90" s="84"/>
      <c r="K90" s="84">
        <f>SUM(K80:K89)</f>
        <v>467728</v>
      </c>
    </row>
    <row r="91" spans="1:12" s="88" customFormat="1" ht="21.75" customHeight="1">
      <c r="A91" s="80" t="s">
        <v>92</v>
      </c>
      <c r="B91" s="91"/>
      <c r="C91" s="75"/>
      <c r="E91" s="90">
        <v>220212</v>
      </c>
      <c r="F91" s="87"/>
      <c r="G91" s="90">
        <v>219626</v>
      </c>
      <c r="I91" s="81">
        <v>0</v>
      </c>
      <c r="J91" s="87"/>
      <c r="K91" s="81">
        <v>0</v>
      </c>
      <c r="L91" s="73"/>
    </row>
    <row r="92" spans="1:12" s="73" customFormat="1" ht="21.75" customHeight="1">
      <c r="A92" s="92" t="s">
        <v>108</v>
      </c>
      <c r="B92" s="85"/>
      <c r="C92" s="74"/>
      <c r="E92" s="90">
        <f>SUM(E90:E91)</f>
        <v>806191</v>
      </c>
      <c r="F92" s="84"/>
      <c r="G92" s="90">
        <f>SUM(G90:G91)</f>
        <v>804419</v>
      </c>
      <c r="I92" s="90">
        <f>SUM(I90:I91)</f>
        <v>467915</v>
      </c>
      <c r="J92" s="84"/>
      <c r="K92" s="90">
        <f>SUM(K90:K91)</f>
        <v>467728</v>
      </c>
    </row>
    <row r="93" spans="1:12" s="73" customFormat="1" ht="21.75" customHeight="1" thickBot="1">
      <c r="A93" s="72" t="s">
        <v>22</v>
      </c>
      <c r="C93" s="74"/>
      <c r="E93" s="86">
        <f>SUM(E63,E92)</f>
        <v>1174081</v>
      </c>
      <c r="F93" s="84"/>
      <c r="G93" s="86">
        <f>SUM(G92,G63)</f>
        <v>1166131</v>
      </c>
      <c r="I93" s="86">
        <f>SUM(I63,I92)</f>
        <v>653572</v>
      </c>
      <c r="J93" s="84"/>
      <c r="K93" s="86">
        <f>SUM(K92,K63)</f>
        <v>664923</v>
      </c>
    </row>
    <row r="94" spans="1:12" s="73" customFormat="1" ht="21.75" customHeight="1" thickTop="1">
      <c r="A94" s="74"/>
      <c r="C94" s="93"/>
      <c r="E94" s="114">
        <f>SUM(E93-E31)</f>
        <v>0</v>
      </c>
      <c r="G94" s="114">
        <f>G93-G31</f>
        <v>0</v>
      </c>
      <c r="I94" s="114">
        <f>SUM(I93-I31)</f>
        <v>0</v>
      </c>
      <c r="K94" s="114">
        <f>K93-K31</f>
        <v>0</v>
      </c>
    </row>
    <row r="95" spans="1:12" s="73" customFormat="1" ht="21.75" customHeight="1">
      <c r="A95" s="37" t="s">
        <v>198</v>
      </c>
      <c r="C95" s="93"/>
      <c r="E95" s="116"/>
      <c r="I95" s="116"/>
      <c r="K95" s="116"/>
    </row>
    <row r="96" spans="1:12" s="73" customFormat="1" ht="21.75" customHeight="1">
      <c r="A96" s="74"/>
      <c r="C96" s="93"/>
      <c r="E96" s="115"/>
      <c r="G96" s="115"/>
      <c r="I96" s="115"/>
      <c r="K96" s="115"/>
    </row>
    <row r="97" spans="1:11" s="37" customFormat="1" ht="21.75" customHeight="1">
      <c r="A97" s="106"/>
      <c r="B97" s="106"/>
      <c r="C97" s="106"/>
      <c r="D97" s="106"/>
      <c r="E97" s="36"/>
      <c r="F97" s="36"/>
      <c r="G97" s="36"/>
      <c r="H97" s="36"/>
      <c r="J97" s="36"/>
    </row>
    <row r="98" spans="1:11" s="37" customFormat="1" ht="21.75" customHeight="1">
      <c r="A98" s="58"/>
      <c r="B98" s="36"/>
      <c r="C98" s="36"/>
      <c r="D98" s="36"/>
      <c r="E98" s="59"/>
      <c r="F98" s="36"/>
      <c r="G98" s="59"/>
      <c r="H98" s="36"/>
      <c r="I98" s="59"/>
      <c r="J98" s="36"/>
      <c r="K98" s="59"/>
    </row>
    <row r="99" spans="1:11" s="37" customFormat="1" ht="21.75" customHeight="1">
      <c r="B99" s="36"/>
      <c r="D99" s="36"/>
      <c r="E99" s="179" t="s">
        <v>38</v>
      </c>
      <c r="F99" s="36"/>
      <c r="G99" s="36"/>
      <c r="H99" s="36"/>
      <c r="J99" s="36"/>
    </row>
    <row r="100" spans="1:11" s="37" customFormat="1" ht="21.75" customHeight="1">
      <c r="A100" s="106"/>
      <c r="B100" s="106"/>
      <c r="C100" s="106"/>
      <c r="D100" s="106"/>
      <c r="E100" s="36"/>
      <c r="F100" s="36"/>
      <c r="G100" s="36"/>
      <c r="H100" s="36"/>
      <c r="J100" s="36"/>
    </row>
    <row r="101" spans="1:11" s="37" customFormat="1" ht="21.75" customHeight="1">
      <c r="A101" s="58"/>
      <c r="B101" s="36"/>
      <c r="C101" s="107"/>
      <c r="D101" s="36"/>
      <c r="E101" s="36"/>
      <c r="F101" s="36"/>
      <c r="G101" s="36"/>
      <c r="H101" s="36"/>
      <c r="J101" s="36"/>
    </row>
    <row r="102" spans="1:11" s="37" customFormat="1" ht="21.75" customHeight="1">
      <c r="A102" s="58"/>
      <c r="B102" s="36"/>
      <c r="C102" s="107"/>
      <c r="D102" s="36"/>
      <c r="E102" s="36"/>
      <c r="F102" s="36"/>
      <c r="G102" s="36"/>
      <c r="H102" s="36"/>
      <c r="J102" s="36"/>
    </row>
  </sheetData>
  <sheetProtection selectLockedCells="1" selectUnlockedCells="1"/>
  <mergeCells count="6">
    <mergeCell ref="I5:K5"/>
    <mergeCell ref="I39:K39"/>
    <mergeCell ref="I71:K71"/>
    <mergeCell ref="E5:G5"/>
    <mergeCell ref="E39:G39"/>
    <mergeCell ref="E71:G71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8" fitToHeight="4" orientation="portrait" useFirstPageNumber="1" r:id="rId1"/>
  <headerFooter scaleWithDoc="0"/>
  <rowBreaks count="2" manualBreakCount="2">
    <brk id="34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showGridLines="0" view="pageBreakPreview" topLeftCell="A26" zoomScale="130" zoomScaleNormal="100" zoomScaleSheetLayoutView="130" workbookViewId="0">
      <selection activeCell="H23" sqref="H23"/>
    </sheetView>
  </sheetViews>
  <sheetFormatPr defaultColWidth="9.140625" defaultRowHeight="22.35" customHeight="1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2" ht="20.25" customHeight="1">
      <c r="H1" s="1"/>
      <c r="K1" s="57" t="s">
        <v>46</v>
      </c>
    </row>
    <row r="2" spans="1:12" ht="20.25" customHeight="1">
      <c r="A2" s="5" t="s">
        <v>81</v>
      </c>
    </row>
    <row r="3" spans="1:12" ht="20.25" customHeight="1">
      <c r="A3" s="5" t="s">
        <v>96</v>
      </c>
    </row>
    <row r="4" spans="1:12" ht="20.25" customHeight="1">
      <c r="A4" s="6" t="s">
        <v>184</v>
      </c>
      <c r="B4" s="55"/>
      <c r="C4" s="7"/>
      <c r="D4" s="8"/>
      <c r="E4" s="9"/>
      <c r="F4" s="8"/>
      <c r="G4" s="9"/>
      <c r="H4" s="8"/>
      <c r="I4" s="9"/>
      <c r="J4" s="8"/>
    </row>
    <row r="5" spans="1:12" ht="20.25" customHeight="1">
      <c r="A5" s="7"/>
      <c r="B5" s="55"/>
      <c r="C5" s="7"/>
      <c r="D5" s="12"/>
      <c r="E5" s="12"/>
      <c r="F5" s="12"/>
      <c r="G5" s="12"/>
      <c r="H5" s="12"/>
      <c r="I5" s="12"/>
      <c r="K5" s="10" t="s">
        <v>63</v>
      </c>
    </row>
    <row r="6" spans="1:12" ht="20.25" customHeight="1">
      <c r="D6" s="182" t="s">
        <v>0</v>
      </c>
      <c r="E6" s="182"/>
      <c r="F6" s="182"/>
      <c r="G6" s="60"/>
      <c r="H6" s="182" t="s">
        <v>1</v>
      </c>
      <c r="I6" s="182"/>
      <c r="J6" s="182"/>
    </row>
    <row r="7" spans="1:12" ht="20.25" customHeight="1">
      <c r="B7" s="11" t="s">
        <v>2</v>
      </c>
      <c r="D7" s="11">
        <v>2567</v>
      </c>
      <c r="E7" s="14"/>
      <c r="F7" s="11">
        <v>2566</v>
      </c>
      <c r="G7" s="14"/>
      <c r="H7" s="11">
        <v>2567</v>
      </c>
      <c r="I7" s="14"/>
      <c r="J7" s="11">
        <v>2566</v>
      </c>
    </row>
    <row r="8" spans="1:12" ht="20.25" customHeight="1">
      <c r="A8" s="15" t="s">
        <v>132</v>
      </c>
      <c r="B8" s="55"/>
      <c r="D8" s="55"/>
      <c r="E8" s="14"/>
      <c r="F8" s="55"/>
      <c r="G8" s="14"/>
      <c r="H8" s="55"/>
      <c r="I8" s="14"/>
      <c r="J8" s="55"/>
    </row>
    <row r="9" spans="1:12" ht="20.25" customHeight="1">
      <c r="A9" s="15" t="s">
        <v>133</v>
      </c>
      <c r="B9" s="55"/>
      <c r="D9" s="55"/>
      <c r="E9" s="14"/>
      <c r="F9" s="55"/>
      <c r="G9" s="14"/>
      <c r="H9" s="55"/>
      <c r="I9" s="14"/>
      <c r="J9" s="55"/>
    </row>
    <row r="10" spans="1:12" ht="20.25" customHeight="1">
      <c r="A10" s="15" t="s">
        <v>40</v>
      </c>
      <c r="B10" s="55"/>
      <c r="D10" s="55"/>
      <c r="E10" s="14"/>
      <c r="F10" s="55"/>
      <c r="G10" s="14"/>
      <c r="H10" s="55"/>
      <c r="I10" s="14"/>
      <c r="J10" s="55"/>
    </row>
    <row r="11" spans="1:12" ht="20.25" customHeight="1">
      <c r="A11" s="1" t="s">
        <v>128</v>
      </c>
      <c r="B11" s="16"/>
      <c r="D11" s="71">
        <v>233247</v>
      </c>
      <c r="E11" s="40"/>
      <c r="F11" s="71">
        <v>199619</v>
      </c>
      <c r="G11" s="40"/>
      <c r="H11" s="71">
        <v>113457</v>
      </c>
      <c r="I11" s="40"/>
      <c r="J11" s="71">
        <v>101679</v>
      </c>
      <c r="L11" s="128"/>
    </row>
    <row r="12" spans="1:12" ht="20.25" customHeight="1">
      <c r="A12" s="1" t="s">
        <v>112</v>
      </c>
      <c r="B12" s="16"/>
      <c r="D12" s="71">
        <v>19379</v>
      </c>
      <c r="E12" s="40"/>
      <c r="F12" s="71">
        <v>14242</v>
      </c>
      <c r="G12" s="40"/>
      <c r="H12" s="71">
        <v>15852</v>
      </c>
      <c r="I12" s="40"/>
      <c r="J12" s="71">
        <v>13026</v>
      </c>
      <c r="L12" s="127"/>
    </row>
    <row r="13" spans="1:12" ht="20.25" customHeight="1">
      <c r="A13" s="1" t="s">
        <v>146</v>
      </c>
      <c r="B13" s="16"/>
      <c r="D13" s="71">
        <v>200</v>
      </c>
      <c r="E13" s="40"/>
      <c r="F13" s="132">
        <v>145</v>
      </c>
      <c r="G13" s="40"/>
      <c r="H13" s="71">
        <v>0</v>
      </c>
      <c r="I13" s="40"/>
      <c r="J13" s="71">
        <v>0</v>
      </c>
      <c r="L13" s="40"/>
    </row>
    <row r="14" spans="1:12" ht="20.25" customHeight="1">
      <c r="A14" s="1" t="s">
        <v>123</v>
      </c>
      <c r="B14" s="16"/>
      <c r="D14" s="71">
        <v>46</v>
      </c>
      <c r="E14" s="40"/>
      <c r="F14" s="71">
        <v>20</v>
      </c>
      <c r="G14" s="40"/>
      <c r="H14" s="71">
        <v>21</v>
      </c>
      <c r="I14" s="40"/>
      <c r="J14" s="71">
        <v>144</v>
      </c>
      <c r="L14" s="127"/>
    </row>
    <row r="15" spans="1:12" ht="20.25" customHeight="1">
      <c r="A15" s="1" t="s">
        <v>180</v>
      </c>
      <c r="B15" s="16"/>
      <c r="D15" s="71">
        <v>799</v>
      </c>
      <c r="E15" s="40"/>
      <c r="F15" s="71">
        <v>751</v>
      </c>
      <c r="G15" s="40"/>
      <c r="H15" s="71">
        <v>837</v>
      </c>
      <c r="I15" s="40"/>
      <c r="J15" s="71">
        <v>795</v>
      </c>
      <c r="L15" s="127"/>
    </row>
    <row r="16" spans="1:12" ht="20.25" customHeight="1">
      <c r="A16" s="1" t="s">
        <v>23</v>
      </c>
      <c r="B16" s="16"/>
      <c r="D16" s="69">
        <v>1025</v>
      </c>
      <c r="E16" s="40"/>
      <c r="F16" s="69">
        <v>1550</v>
      </c>
      <c r="G16" s="40"/>
      <c r="H16" s="69">
        <v>307</v>
      </c>
      <c r="I16" s="40"/>
      <c r="J16" s="69">
        <v>3699</v>
      </c>
    </row>
    <row r="17" spans="1:12" ht="20.25" customHeight="1">
      <c r="A17" s="5" t="s">
        <v>41</v>
      </c>
      <c r="B17" s="16"/>
      <c r="D17" s="61">
        <f>SUM(D11:D16)</f>
        <v>254696</v>
      </c>
      <c r="E17" s="40"/>
      <c r="F17" s="61">
        <f>SUM(F11:F16)</f>
        <v>216327</v>
      </c>
      <c r="G17" s="40"/>
      <c r="H17" s="61">
        <f>SUM(H11:H16)</f>
        <v>130474</v>
      </c>
      <c r="I17" s="40"/>
      <c r="J17" s="61">
        <f>SUM(J11:J16)</f>
        <v>119343</v>
      </c>
    </row>
    <row r="18" spans="1:12" ht="20.25" customHeight="1">
      <c r="A18" s="5" t="s">
        <v>42</v>
      </c>
      <c r="B18" s="16"/>
      <c r="D18" s="41"/>
      <c r="E18" s="40"/>
      <c r="F18" s="41"/>
      <c r="G18" s="40"/>
      <c r="H18" s="41"/>
      <c r="I18" s="40"/>
      <c r="J18" s="41"/>
    </row>
    <row r="19" spans="1:12" ht="20.25" customHeight="1">
      <c r="A19" s="1" t="s">
        <v>129</v>
      </c>
      <c r="B19" s="16"/>
      <c r="C19" s="7"/>
      <c r="D19" s="44">
        <v>179229</v>
      </c>
      <c r="E19" s="41"/>
      <c r="F19" s="44">
        <v>150883</v>
      </c>
      <c r="G19" s="41"/>
      <c r="H19" s="44">
        <v>79382</v>
      </c>
      <c r="I19" s="41"/>
      <c r="J19" s="44">
        <v>70108</v>
      </c>
      <c r="L19" s="7"/>
    </row>
    <row r="20" spans="1:12" ht="20.25" customHeight="1">
      <c r="A20" s="1" t="s">
        <v>113</v>
      </c>
      <c r="B20" s="16"/>
      <c r="C20" s="7"/>
      <c r="D20" s="44">
        <v>15808</v>
      </c>
      <c r="E20" s="41"/>
      <c r="F20" s="44">
        <v>9850</v>
      </c>
      <c r="G20" s="41"/>
      <c r="H20" s="44">
        <v>13473</v>
      </c>
      <c r="I20" s="41"/>
      <c r="J20" s="44">
        <v>9205</v>
      </c>
      <c r="L20" s="7"/>
    </row>
    <row r="21" spans="1:12" ht="20.25" customHeight="1">
      <c r="A21" s="1" t="s">
        <v>115</v>
      </c>
      <c r="B21" s="16"/>
      <c r="D21" s="44">
        <v>6432</v>
      </c>
      <c r="E21" s="40"/>
      <c r="F21" s="44">
        <v>5306</v>
      </c>
      <c r="G21" s="40"/>
      <c r="H21" s="44">
        <v>4496</v>
      </c>
      <c r="I21" s="40"/>
      <c r="J21" s="44">
        <v>3831</v>
      </c>
    </row>
    <row r="22" spans="1:12" ht="20.25" customHeight="1">
      <c r="A22" s="1" t="s">
        <v>24</v>
      </c>
      <c r="B22" s="16"/>
      <c r="D22" s="44">
        <v>41537</v>
      </c>
      <c r="E22" s="40"/>
      <c r="F22" s="44">
        <v>32785</v>
      </c>
      <c r="G22" s="40"/>
      <c r="H22" s="44">
        <v>23798</v>
      </c>
      <c r="I22" s="40"/>
      <c r="J22" s="44">
        <v>18938</v>
      </c>
    </row>
    <row r="23" spans="1:12" ht="20.25" customHeight="1">
      <c r="A23" s="1" t="s">
        <v>193</v>
      </c>
      <c r="B23" s="16"/>
      <c r="D23" s="44">
        <v>-2407</v>
      </c>
      <c r="E23" s="40"/>
      <c r="F23" s="44">
        <v>2611</v>
      </c>
      <c r="G23" s="40"/>
      <c r="H23" s="44">
        <v>-2183</v>
      </c>
      <c r="I23" s="40"/>
      <c r="J23" s="44">
        <v>2332</v>
      </c>
    </row>
    <row r="24" spans="1:12" ht="20.25" customHeight="1">
      <c r="A24" s="131" t="s">
        <v>160</v>
      </c>
      <c r="B24" s="16"/>
      <c r="D24" s="44"/>
      <c r="E24" s="40"/>
      <c r="F24" s="44"/>
      <c r="G24" s="40"/>
      <c r="H24" s="44"/>
      <c r="I24" s="40"/>
      <c r="J24" s="44"/>
    </row>
    <row r="25" spans="1:12" ht="20.25" customHeight="1">
      <c r="A25" s="131" t="s">
        <v>168</v>
      </c>
      <c r="B25" s="16"/>
      <c r="D25" s="133">
        <v>0</v>
      </c>
      <c r="E25" s="40"/>
      <c r="F25" s="44">
        <v>0</v>
      </c>
      <c r="G25" s="40"/>
      <c r="H25" s="44">
        <v>0</v>
      </c>
      <c r="I25" s="40"/>
      <c r="J25" s="44">
        <v>989</v>
      </c>
    </row>
    <row r="26" spans="1:12" ht="20.25" customHeight="1">
      <c r="A26" s="5" t="s">
        <v>43</v>
      </c>
      <c r="B26" s="16"/>
      <c r="D26" s="61">
        <f>SUM(D19:D25)</f>
        <v>240599</v>
      </c>
      <c r="E26" s="44"/>
      <c r="F26" s="61">
        <f>SUM(F19:F25)</f>
        <v>201435</v>
      </c>
      <c r="G26" s="41"/>
      <c r="H26" s="61">
        <f>SUM(H19:H25)</f>
        <v>118966</v>
      </c>
      <c r="I26" s="41"/>
      <c r="J26" s="61">
        <f>SUM(J19:J25)</f>
        <v>105403</v>
      </c>
    </row>
    <row r="27" spans="1:12" ht="20.25" customHeight="1">
      <c r="A27" s="5" t="s">
        <v>148</v>
      </c>
      <c r="B27" s="16"/>
      <c r="D27" s="41">
        <f>D17-D26</f>
        <v>14097</v>
      </c>
      <c r="E27" s="40"/>
      <c r="F27" s="41">
        <f>F17-F26</f>
        <v>14892</v>
      </c>
      <c r="G27" s="40"/>
      <c r="H27" s="41">
        <f>H17-H26</f>
        <v>11508</v>
      </c>
      <c r="I27" s="41"/>
      <c r="J27" s="41">
        <f>J17-J26</f>
        <v>13940</v>
      </c>
    </row>
    <row r="28" spans="1:12" ht="20.25" customHeight="1">
      <c r="A28" s="1" t="s">
        <v>143</v>
      </c>
      <c r="B28" s="16"/>
      <c r="D28" s="48">
        <v>-2056</v>
      </c>
      <c r="E28" s="40"/>
      <c r="F28" s="48">
        <v>-2221</v>
      </c>
      <c r="G28" s="40"/>
      <c r="H28" s="48">
        <v>-1528</v>
      </c>
      <c r="I28" s="41"/>
      <c r="J28" s="48">
        <v>-1364</v>
      </c>
    </row>
    <row r="29" spans="1:12" ht="20.25" customHeight="1">
      <c r="A29" s="5" t="s">
        <v>201</v>
      </c>
      <c r="B29" s="16"/>
      <c r="D29" s="41">
        <f>SUM(D27:D28)</f>
        <v>12041</v>
      </c>
      <c r="E29" s="40"/>
      <c r="F29" s="41">
        <f>SUM(F27:F28)</f>
        <v>12671</v>
      </c>
      <c r="G29" s="40"/>
      <c r="H29" s="41">
        <f>SUM(H27:H28)</f>
        <v>9980</v>
      </c>
      <c r="I29" s="41"/>
      <c r="J29" s="41">
        <f>SUM(J27:J28)</f>
        <v>12576</v>
      </c>
    </row>
    <row r="30" spans="1:12" ht="20.25" customHeight="1">
      <c r="A30" s="1" t="s">
        <v>144</v>
      </c>
      <c r="B30" s="16">
        <v>14</v>
      </c>
      <c r="D30" s="126">
        <v>-2977</v>
      </c>
      <c r="E30" s="40"/>
      <c r="F30" s="126">
        <v>-3232</v>
      </c>
      <c r="G30" s="40"/>
      <c r="H30" s="126">
        <v>-2501</v>
      </c>
      <c r="I30" s="40"/>
      <c r="J30" s="126">
        <v>-2413</v>
      </c>
    </row>
    <row r="31" spans="1:12" ht="20.25" customHeight="1">
      <c r="A31" s="5" t="s">
        <v>149</v>
      </c>
      <c r="B31" s="16"/>
      <c r="D31" s="61">
        <f>SUM(D29:D30)</f>
        <v>9064</v>
      </c>
      <c r="E31" s="41"/>
      <c r="F31" s="61">
        <f>SUM(F29:F30)</f>
        <v>9439</v>
      </c>
      <c r="G31" s="41"/>
      <c r="H31" s="61">
        <f>SUM(H29:H30)</f>
        <v>7479</v>
      </c>
      <c r="I31" s="41"/>
      <c r="J31" s="61">
        <f>SUM(J29:J30)</f>
        <v>10163</v>
      </c>
    </row>
    <row r="32" spans="1:12" ht="20.25" customHeight="1">
      <c r="A32" s="5"/>
      <c r="B32" s="16"/>
      <c r="D32" s="41"/>
      <c r="E32" s="41"/>
      <c r="F32" s="41"/>
      <c r="G32" s="41"/>
      <c r="H32" s="41"/>
      <c r="I32" s="41"/>
      <c r="J32" s="41"/>
    </row>
    <row r="33" spans="1:11" ht="20.25" customHeight="1">
      <c r="A33" s="5" t="s">
        <v>134</v>
      </c>
      <c r="B33" s="16"/>
      <c r="D33" s="41"/>
      <c r="E33" s="41"/>
      <c r="F33" s="41"/>
      <c r="G33" s="41"/>
      <c r="H33" s="41"/>
      <c r="I33" s="41"/>
      <c r="J33" s="41"/>
    </row>
    <row r="34" spans="1:11" ht="20.25" customHeight="1">
      <c r="A34" s="1" t="s">
        <v>169</v>
      </c>
      <c r="B34" s="16"/>
      <c r="D34" s="48">
        <v>0</v>
      </c>
      <c r="E34" s="41"/>
      <c r="F34" s="48">
        <v>-13</v>
      </c>
      <c r="G34" s="41"/>
      <c r="H34" s="48">
        <v>0</v>
      </c>
      <c r="I34" s="41"/>
      <c r="J34" s="48">
        <v>0</v>
      </c>
    </row>
    <row r="35" spans="1:11" ht="20.25" customHeight="1">
      <c r="A35" s="5" t="s">
        <v>141</v>
      </c>
      <c r="B35" s="16"/>
      <c r="D35" s="61">
        <f>SUM(D31,D34)</f>
        <v>9064</v>
      </c>
      <c r="E35" s="41"/>
      <c r="F35" s="61">
        <f>SUM(F31,F34)</f>
        <v>9426</v>
      </c>
      <c r="G35" s="41"/>
      <c r="H35" s="61">
        <f>SUM(H31,H34)</f>
        <v>7479</v>
      </c>
      <c r="I35" s="41"/>
      <c r="J35" s="61">
        <f>SUM(J31,J34)</f>
        <v>10163</v>
      </c>
    </row>
    <row r="36" spans="1:11" ht="20.25" customHeight="1">
      <c r="A36" s="5"/>
      <c r="B36" s="16"/>
      <c r="D36" s="41"/>
      <c r="E36" s="41"/>
      <c r="F36" s="41"/>
      <c r="G36" s="41"/>
      <c r="H36" s="41"/>
      <c r="I36" s="41"/>
      <c r="J36" s="41"/>
    </row>
    <row r="37" spans="1:11" ht="20.25" customHeight="1">
      <c r="A37" s="5" t="s">
        <v>90</v>
      </c>
      <c r="B37" s="16"/>
      <c r="D37" s="41"/>
      <c r="E37" s="41"/>
      <c r="F37" s="41"/>
      <c r="G37" s="41"/>
      <c r="H37" s="41"/>
      <c r="I37" s="41"/>
      <c r="J37" s="41"/>
    </row>
    <row r="38" spans="1:11" ht="20.25" customHeight="1">
      <c r="A38" s="5" t="s">
        <v>36</v>
      </c>
      <c r="B38" s="16"/>
      <c r="D38" s="48">
        <v>0</v>
      </c>
      <c r="E38" s="41"/>
      <c r="F38" s="48">
        <v>0</v>
      </c>
      <c r="G38" s="41"/>
      <c r="H38" s="48">
        <v>0</v>
      </c>
      <c r="I38" s="41"/>
      <c r="J38" s="48">
        <v>0</v>
      </c>
    </row>
    <row r="39" spans="1:11" ht="20.25" customHeight="1">
      <c r="A39" s="5"/>
      <c r="B39" s="16"/>
      <c r="D39" s="41"/>
      <c r="E39" s="41"/>
      <c r="F39" s="41"/>
      <c r="G39" s="41"/>
      <c r="H39" s="41"/>
      <c r="I39" s="41"/>
      <c r="J39" s="41"/>
    </row>
    <row r="40" spans="1:11" ht="20.25" customHeight="1" thickBot="1">
      <c r="A40" s="5" t="s">
        <v>37</v>
      </c>
      <c r="B40" s="16"/>
      <c r="D40" s="66">
        <f>SUM(D35,D38)</f>
        <v>9064</v>
      </c>
      <c r="E40" s="41"/>
      <c r="F40" s="66">
        <f>SUM(F35,F38)</f>
        <v>9426</v>
      </c>
      <c r="G40" s="41"/>
      <c r="H40" s="66">
        <f>SUM(H35,H38)</f>
        <v>7479</v>
      </c>
      <c r="I40" s="41"/>
      <c r="J40" s="66">
        <f>SUM(J35,J38)</f>
        <v>10163</v>
      </c>
    </row>
    <row r="41" spans="1:11" ht="20.25" customHeight="1" thickTop="1">
      <c r="A41" s="5"/>
      <c r="B41" s="16"/>
      <c r="D41" s="41"/>
      <c r="E41" s="41"/>
      <c r="F41" s="41"/>
      <c r="G41" s="41"/>
      <c r="H41" s="41"/>
      <c r="I41" s="41"/>
      <c r="J41" s="41"/>
    </row>
    <row r="42" spans="1:11" ht="20.25" customHeight="1">
      <c r="A42" s="38" t="s">
        <v>198</v>
      </c>
      <c r="B42" s="16"/>
      <c r="D42" s="41"/>
      <c r="E42" s="41"/>
      <c r="F42" s="41"/>
      <c r="G42" s="41"/>
      <c r="H42" s="41"/>
      <c r="I42" s="41"/>
      <c r="J42" s="41"/>
    </row>
    <row r="43" spans="1:11" ht="20.25" customHeight="1">
      <c r="H43" s="1"/>
      <c r="K43" s="57" t="s">
        <v>46</v>
      </c>
    </row>
    <row r="44" spans="1:11" ht="20.25" customHeight="1">
      <c r="A44" s="5" t="s">
        <v>81</v>
      </c>
    </row>
    <row r="45" spans="1:11" ht="20.25" customHeight="1">
      <c r="A45" s="5" t="s">
        <v>114</v>
      </c>
    </row>
    <row r="46" spans="1:11" ht="20.25" customHeight="1">
      <c r="A46" s="6" t="s">
        <v>184</v>
      </c>
      <c r="B46" s="55"/>
      <c r="C46" s="7"/>
      <c r="D46" s="8"/>
      <c r="E46" s="9"/>
      <c r="F46" s="8"/>
      <c r="G46" s="9"/>
      <c r="H46" s="8"/>
      <c r="I46" s="9"/>
      <c r="J46" s="8"/>
    </row>
    <row r="47" spans="1:11" ht="20.25" customHeight="1">
      <c r="A47" s="7"/>
      <c r="B47" s="55"/>
      <c r="C47" s="7"/>
      <c r="D47" s="12"/>
      <c r="E47" s="12"/>
      <c r="F47" s="12"/>
      <c r="G47" s="12"/>
      <c r="H47" s="12"/>
      <c r="I47" s="12"/>
      <c r="K47" s="10" t="s">
        <v>63</v>
      </c>
    </row>
    <row r="48" spans="1:11" ht="20.25" customHeight="1">
      <c r="D48" s="182" t="s">
        <v>0</v>
      </c>
      <c r="E48" s="182"/>
      <c r="F48" s="182"/>
      <c r="G48" s="60"/>
      <c r="H48" s="182" t="s">
        <v>1</v>
      </c>
      <c r="I48" s="182"/>
      <c r="J48" s="182"/>
    </row>
    <row r="49" spans="1:14" ht="20.25" customHeight="1">
      <c r="B49" s="11" t="s">
        <v>2</v>
      </c>
      <c r="D49" s="11">
        <v>2567</v>
      </c>
      <c r="E49" s="14"/>
      <c r="F49" s="11">
        <v>2566</v>
      </c>
      <c r="G49" s="14"/>
      <c r="H49" s="11">
        <v>2567</v>
      </c>
      <c r="I49" s="14"/>
      <c r="J49" s="11">
        <v>2566</v>
      </c>
    </row>
    <row r="50" spans="1:14" ht="20.25" customHeight="1">
      <c r="A50" s="5" t="s">
        <v>116</v>
      </c>
      <c r="B50" s="16"/>
      <c r="D50" s="41"/>
      <c r="E50" s="41"/>
      <c r="F50" s="41"/>
      <c r="G50" s="41"/>
      <c r="H50" s="41"/>
      <c r="I50" s="41"/>
      <c r="J50" s="41"/>
    </row>
    <row r="51" spans="1:14" ht="20.25" customHeight="1" thickBot="1">
      <c r="A51" s="1" t="s">
        <v>44</v>
      </c>
      <c r="B51" s="16"/>
      <c r="D51" s="17">
        <f>D53-D52</f>
        <v>8478</v>
      </c>
      <c r="E51" s="45"/>
      <c r="F51" s="17">
        <f>F53-F52</f>
        <v>8141</v>
      </c>
      <c r="G51" s="45"/>
      <c r="H51" s="66">
        <f>H31</f>
        <v>7479</v>
      </c>
      <c r="I51" s="46"/>
      <c r="J51" s="66">
        <f>J31</f>
        <v>10163</v>
      </c>
    </row>
    <row r="52" spans="1:14" ht="20.25" customHeight="1" thickTop="1">
      <c r="A52" s="1" t="s">
        <v>45</v>
      </c>
      <c r="B52" s="16"/>
      <c r="D52" s="35">
        <v>586</v>
      </c>
      <c r="E52" s="45"/>
      <c r="F52" s="35">
        <v>1285</v>
      </c>
      <c r="G52" s="45"/>
      <c r="H52" s="46"/>
      <c r="I52" s="46"/>
      <c r="J52" s="46"/>
    </row>
    <row r="53" spans="1:14" ht="20.25" customHeight="1" thickBot="1">
      <c r="B53" s="16"/>
      <c r="D53" s="42">
        <f>D35</f>
        <v>9064</v>
      </c>
      <c r="E53" s="41"/>
      <c r="F53" s="42">
        <f>F35</f>
        <v>9426</v>
      </c>
      <c r="G53" s="47"/>
      <c r="H53" s="47"/>
      <c r="I53" s="47"/>
      <c r="J53" s="47"/>
    </row>
    <row r="54" spans="1:14" ht="20.25" customHeight="1" thickTop="1">
      <c r="A54" s="5" t="s">
        <v>91</v>
      </c>
      <c r="B54" s="16"/>
      <c r="D54" s="41"/>
      <c r="E54" s="41"/>
      <c r="F54" s="41"/>
      <c r="G54" s="47"/>
      <c r="H54" s="47"/>
      <c r="I54" s="47"/>
      <c r="J54" s="47"/>
    </row>
    <row r="55" spans="1:14" ht="20.25" customHeight="1" thickBot="1">
      <c r="A55" s="1" t="s">
        <v>44</v>
      </c>
      <c r="B55" s="16"/>
      <c r="D55" s="17">
        <f>D57-D56</f>
        <v>8478</v>
      </c>
      <c r="E55" s="41"/>
      <c r="F55" s="17">
        <f>F57-F56</f>
        <v>8141</v>
      </c>
      <c r="G55" s="47"/>
      <c r="H55" s="66">
        <f>H40</f>
        <v>7479</v>
      </c>
      <c r="I55" s="47"/>
      <c r="J55" s="66">
        <f>J40</f>
        <v>10163</v>
      </c>
    </row>
    <row r="56" spans="1:14" ht="20.25" customHeight="1" thickTop="1">
      <c r="A56" s="1" t="s">
        <v>45</v>
      </c>
      <c r="B56" s="16"/>
      <c r="D56" s="35">
        <f>D52</f>
        <v>586</v>
      </c>
      <c r="E56" s="41"/>
      <c r="F56" s="35">
        <f>F52</f>
        <v>1285</v>
      </c>
      <c r="G56" s="47"/>
      <c r="H56" s="47"/>
      <c r="I56" s="47"/>
      <c r="J56" s="47"/>
    </row>
    <row r="57" spans="1:14" ht="20.25" customHeight="1" thickBot="1">
      <c r="B57" s="16"/>
      <c r="D57" s="67">
        <f>D40</f>
        <v>9064</v>
      </c>
      <c r="E57" s="41"/>
      <c r="F57" s="67">
        <f>F40</f>
        <v>9426</v>
      </c>
      <c r="G57" s="47"/>
      <c r="H57" s="47"/>
      <c r="I57" s="47"/>
      <c r="J57" s="47"/>
    </row>
    <row r="58" spans="1:14" ht="20.25" customHeight="1" thickTop="1">
      <c r="A58" s="5"/>
      <c r="B58" s="16"/>
      <c r="D58" s="41"/>
      <c r="E58" s="41"/>
      <c r="F58" s="41"/>
      <c r="G58" s="41"/>
      <c r="H58" s="41"/>
      <c r="I58" s="41"/>
      <c r="J58" s="41"/>
      <c r="K58" s="10" t="s">
        <v>67</v>
      </c>
    </row>
    <row r="59" spans="1:14" ht="20.25" customHeight="1">
      <c r="A59" s="5" t="s">
        <v>25</v>
      </c>
      <c r="B59" s="16">
        <v>15</v>
      </c>
      <c r="D59" s="8"/>
      <c r="E59" s="9"/>
      <c r="F59" s="8"/>
      <c r="G59" s="9"/>
      <c r="H59" s="8"/>
      <c r="I59" s="9"/>
      <c r="J59" s="8"/>
    </row>
    <row r="60" spans="1:14" ht="20.25" customHeight="1">
      <c r="A60" s="1" t="s">
        <v>202</v>
      </c>
    </row>
    <row r="61" spans="1:14" ht="20.25" customHeight="1">
      <c r="A61" s="1" t="s">
        <v>203</v>
      </c>
      <c r="D61" s="1"/>
      <c r="E61" s="1"/>
      <c r="F61" s="1"/>
      <c r="G61" s="1"/>
      <c r="H61" s="1"/>
      <c r="I61" s="1"/>
      <c r="J61" s="1"/>
    </row>
    <row r="62" spans="1:14" ht="20.25" customHeight="1" thickBot="1">
      <c r="A62" s="1" t="s">
        <v>164</v>
      </c>
      <c r="D62" s="130">
        <v>1.52E-2</v>
      </c>
      <c r="E62" s="118"/>
      <c r="F62" s="130">
        <v>1.44E-2</v>
      </c>
      <c r="G62" s="118"/>
      <c r="H62" s="130">
        <v>1.34E-2</v>
      </c>
      <c r="I62" s="118"/>
      <c r="J62" s="130">
        <v>1.7983090975365483E-2</v>
      </c>
      <c r="L62" s="172"/>
      <c r="N62" s="172"/>
    </row>
    <row r="63" spans="1:14" ht="20.25" customHeight="1" thickTop="1" thickBot="1">
      <c r="A63" s="1" t="s">
        <v>170</v>
      </c>
      <c r="D63" s="177">
        <v>0</v>
      </c>
      <c r="E63" s="118"/>
      <c r="F63" s="177">
        <v>0</v>
      </c>
      <c r="G63" s="118"/>
      <c r="H63" s="135"/>
      <c r="I63" s="118"/>
      <c r="J63" s="135"/>
    </row>
    <row r="64" spans="1:14" ht="21" customHeight="1" thickTop="1">
      <c r="D64" s="70"/>
      <c r="F64" s="70"/>
      <c r="H64" s="8"/>
      <c r="I64" s="9"/>
      <c r="J64" s="8" t="s">
        <v>109</v>
      </c>
    </row>
    <row r="65" spans="1:11" s="38" customFormat="1" ht="21">
      <c r="A65" s="38" t="s">
        <v>198</v>
      </c>
      <c r="B65" s="39"/>
      <c r="C65" s="39"/>
      <c r="G65" s="43"/>
    </row>
    <row r="66" spans="1:11" ht="22.35" customHeight="1">
      <c r="A66" s="38"/>
      <c r="B66" s="39"/>
      <c r="C66" s="39"/>
      <c r="D66" s="8"/>
      <c r="E66" s="9"/>
      <c r="F66" s="8"/>
      <c r="G66" s="9"/>
      <c r="H66" s="8"/>
      <c r="I66" s="9"/>
      <c r="J66" s="8"/>
      <c r="K66" s="1"/>
    </row>
  </sheetData>
  <sheetProtection selectLockedCells="1" selectUnlockedCells="1"/>
  <mergeCells count="4">
    <mergeCell ref="D6:F6"/>
    <mergeCell ref="H6:J6"/>
    <mergeCell ref="D48:F48"/>
    <mergeCell ref="H48:J4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9"/>
  <sheetViews>
    <sheetView showGridLines="0" view="pageBreakPreview" zoomScale="90" zoomScaleNormal="50" zoomScaleSheetLayoutView="90" workbookViewId="0">
      <selection activeCell="B25" sqref="B25"/>
    </sheetView>
  </sheetViews>
  <sheetFormatPr defaultColWidth="9.140625" defaultRowHeight="21.75" customHeight="1"/>
  <cols>
    <col min="1" max="1" width="16.5703125" style="18" customWidth="1"/>
    <col min="2" max="2" width="18" style="18" customWidth="1"/>
    <col min="3" max="3" width="1.85546875" style="34" customWidth="1"/>
    <col min="4" max="4" width="15" style="18" customWidth="1"/>
    <col min="5" max="5" width="1.85546875" style="18" customWidth="1"/>
    <col min="6" max="6" width="15" style="18" customWidth="1"/>
    <col min="7" max="7" width="1.85546875" style="18" customWidth="1"/>
    <col min="8" max="8" width="15" style="18" customWidth="1"/>
    <col min="9" max="9" width="1.85546875" style="18" customWidth="1"/>
    <col min="10" max="10" width="15" style="18" customWidth="1"/>
    <col min="11" max="11" width="1.85546875" style="18" customWidth="1"/>
    <col min="12" max="12" width="15" style="18" customWidth="1"/>
    <col min="13" max="13" width="1.85546875" style="18" customWidth="1"/>
    <col min="14" max="14" width="15" style="18" customWidth="1"/>
    <col min="15" max="15" width="1.85546875" style="18" customWidth="1"/>
    <col min="16" max="16" width="15" style="18" customWidth="1"/>
    <col min="17" max="17" width="1.85546875" style="18" customWidth="1"/>
    <col min="18" max="18" width="17.5703125" style="18" customWidth="1"/>
    <col min="19" max="19" width="1.85546875" style="18" customWidth="1"/>
    <col min="20" max="20" width="15" style="18" customWidth="1"/>
    <col min="21" max="21" width="1.85546875" style="18" customWidth="1"/>
    <col min="22" max="22" width="15" style="18" customWidth="1"/>
    <col min="23" max="23" width="1.85546875" style="18" customWidth="1"/>
    <col min="24" max="24" width="15" style="18" customWidth="1"/>
    <col min="25" max="25" width="0.85546875" style="18" customWidth="1"/>
    <col min="26" max="16384" width="9.140625" style="18"/>
  </cols>
  <sheetData>
    <row r="1" spans="1:24" ht="21.75" customHeight="1">
      <c r="B1" s="19"/>
      <c r="C1" s="20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5" t="s">
        <v>46</v>
      </c>
    </row>
    <row r="2" spans="1:24" ht="21.75" customHeight="1">
      <c r="A2" s="21" t="s">
        <v>81</v>
      </c>
      <c r="B2" s="21"/>
      <c r="C2" s="2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21.75" customHeight="1">
      <c r="A3" s="21" t="s">
        <v>192</v>
      </c>
      <c r="B3" s="21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1.75" customHeight="1">
      <c r="A4" s="21" t="s">
        <v>184</v>
      </c>
      <c r="B4" s="21"/>
      <c r="C4" s="22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21.75" customHeight="1">
      <c r="B5" s="23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5"/>
      <c r="S5" s="23"/>
      <c r="T5" s="25"/>
      <c r="U5" s="23"/>
      <c r="V5" s="23"/>
      <c r="W5" s="23"/>
      <c r="X5" s="25" t="s">
        <v>69</v>
      </c>
    </row>
    <row r="6" spans="1:24" ht="21.75" customHeight="1">
      <c r="A6" s="26"/>
      <c r="B6" s="26"/>
      <c r="C6" s="27"/>
      <c r="D6" s="183" t="s">
        <v>0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4" ht="21.75" customHeight="1">
      <c r="A7" s="26"/>
      <c r="B7" s="26"/>
      <c r="C7" s="28"/>
      <c r="D7" s="184" t="s">
        <v>107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29"/>
      <c r="V7" s="26"/>
      <c r="W7" s="29"/>
      <c r="X7" s="29"/>
    </row>
    <row r="8" spans="1:24" ht="21.75" customHeight="1">
      <c r="A8" s="26"/>
      <c r="B8" s="26"/>
      <c r="C8" s="28"/>
      <c r="I8" s="56"/>
      <c r="J8" s="56"/>
      <c r="K8" s="56"/>
      <c r="L8" s="56"/>
      <c r="M8" s="56"/>
      <c r="N8" s="56"/>
      <c r="O8" s="56"/>
      <c r="P8" s="56"/>
      <c r="Q8" s="56"/>
      <c r="R8" s="56" t="s">
        <v>135</v>
      </c>
      <c r="S8" s="56"/>
      <c r="T8" s="56"/>
      <c r="U8" s="29"/>
      <c r="V8" s="26" t="s">
        <v>47</v>
      </c>
      <c r="W8" s="29"/>
      <c r="X8" s="29"/>
    </row>
    <row r="9" spans="1:24" s="26" customFormat="1" ht="21.75" customHeight="1">
      <c r="C9" s="56"/>
      <c r="D9" s="56"/>
      <c r="E9" s="56"/>
      <c r="F9" s="56"/>
      <c r="G9" s="56"/>
      <c r="H9" s="26" t="s">
        <v>206</v>
      </c>
      <c r="J9" s="185" t="s">
        <v>166</v>
      </c>
      <c r="K9" s="185"/>
      <c r="L9" s="185"/>
      <c r="M9" s="185"/>
      <c r="N9" s="185"/>
      <c r="O9" s="56"/>
      <c r="P9" s="56"/>
      <c r="Q9" s="56"/>
      <c r="R9" s="176" t="s">
        <v>19</v>
      </c>
      <c r="S9" s="34"/>
      <c r="T9" s="56"/>
      <c r="U9" s="29"/>
      <c r="V9" s="26" t="s">
        <v>48</v>
      </c>
      <c r="W9" s="29"/>
      <c r="X9" s="29"/>
    </row>
    <row r="10" spans="1:24" s="26" customFormat="1" ht="21.75" customHeight="1">
      <c r="C10" s="34"/>
      <c r="H10" s="26" t="s">
        <v>125</v>
      </c>
      <c r="J10" s="184" t="s">
        <v>217</v>
      </c>
      <c r="K10" s="184"/>
      <c r="L10" s="184"/>
      <c r="P10" s="56"/>
      <c r="Q10" s="56"/>
      <c r="R10" s="26" t="s">
        <v>82</v>
      </c>
      <c r="S10" s="56"/>
      <c r="T10" s="26" t="s">
        <v>27</v>
      </c>
      <c r="U10" s="56"/>
      <c r="V10" s="26" t="s">
        <v>49</v>
      </c>
      <c r="W10" s="56"/>
      <c r="X10" s="26" t="s">
        <v>27</v>
      </c>
    </row>
    <row r="11" spans="1:24" s="26" customFormat="1" ht="21.75" customHeight="1">
      <c r="C11" s="34"/>
      <c r="D11" s="56" t="s">
        <v>138</v>
      </c>
      <c r="F11" s="26" t="s">
        <v>85</v>
      </c>
      <c r="H11" s="56" t="s">
        <v>126</v>
      </c>
      <c r="J11" s="56"/>
      <c r="K11" s="56"/>
      <c r="L11" s="56" t="s">
        <v>218</v>
      </c>
      <c r="P11" s="174"/>
      <c r="Q11" s="56"/>
      <c r="R11" s="26" t="s">
        <v>83</v>
      </c>
      <c r="S11" s="56"/>
      <c r="T11" s="26" t="s">
        <v>19</v>
      </c>
      <c r="U11" s="56"/>
      <c r="V11" s="26" t="s">
        <v>50</v>
      </c>
      <c r="W11" s="56"/>
      <c r="X11" s="26" t="s">
        <v>51</v>
      </c>
    </row>
    <row r="12" spans="1:24" s="26" customFormat="1" ht="21.75" customHeight="1">
      <c r="C12" s="56"/>
      <c r="D12" s="125" t="s">
        <v>139</v>
      </c>
      <c r="F12" s="125" t="s">
        <v>204</v>
      </c>
      <c r="G12" s="56"/>
      <c r="H12" s="125" t="s">
        <v>127</v>
      </c>
      <c r="J12" s="178" t="s">
        <v>117</v>
      </c>
      <c r="K12" s="56"/>
      <c r="L12" s="178" t="s">
        <v>227</v>
      </c>
      <c r="M12" s="56"/>
      <c r="N12" s="176" t="s">
        <v>163</v>
      </c>
      <c r="O12" s="56"/>
      <c r="P12" s="180" t="s">
        <v>227</v>
      </c>
      <c r="R12" s="129" t="s">
        <v>84</v>
      </c>
      <c r="T12" s="129" t="s">
        <v>52</v>
      </c>
      <c r="V12" s="129" t="s">
        <v>53</v>
      </c>
      <c r="X12" s="125" t="s">
        <v>54</v>
      </c>
    </row>
    <row r="13" spans="1:24" s="26" customFormat="1" ht="21.75" customHeight="1">
      <c r="A13" s="32" t="s">
        <v>165</v>
      </c>
      <c r="C13" s="56"/>
      <c r="D13" s="52">
        <v>282571</v>
      </c>
      <c r="E13" s="49"/>
      <c r="F13" s="49">
        <v>76383</v>
      </c>
      <c r="G13" s="49"/>
      <c r="H13" s="49">
        <v>113578</v>
      </c>
      <c r="I13" s="49"/>
      <c r="J13" s="49">
        <v>3810</v>
      </c>
      <c r="K13" s="49"/>
      <c r="L13" s="49">
        <v>0</v>
      </c>
      <c r="M13" s="49"/>
      <c r="N13" s="49">
        <v>15860</v>
      </c>
      <c r="O13" s="49"/>
      <c r="P13" s="49">
        <v>0</v>
      </c>
      <c r="Q13" s="49"/>
      <c r="R13" s="49">
        <v>3365</v>
      </c>
      <c r="S13" s="49"/>
      <c r="T13" s="51">
        <f>SUM(D13:R13)</f>
        <v>495567</v>
      </c>
      <c r="U13" s="51"/>
      <c r="V13" s="49">
        <v>215471</v>
      </c>
      <c r="W13" s="51"/>
      <c r="X13" s="51">
        <f>SUM(T13:V13)</f>
        <v>711038</v>
      </c>
    </row>
    <row r="14" spans="1:24" s="26" customFormat="1" ht="21.75" customHeight="1">
      <c r="A14" s="33" t="s">
        <v>141</v>
      </c>
      <c r="B14" s="18"/>
      <c r="C14" s="56"/>
      <c r="D14" s="62">
        <v>0</v>
      </c>
      <c r="E14" s="53"/>
      <c r="F14" s="62">
        <v>0</v>
      </c>
      <c r="G14" s="53"/>
      <c r="H14" s="62">
        <v>0</v>
      </c>
      <c r="I14" s="53"/>
      <c r="J14" s="62">
        <v>0</v>
      </c>
      <c r="K14" s="53"/>
      <c r="L14" s="62">
        <v>0</v>
      </c>
      <c r="M14" s="53"/>
      <c r="N14" s="62">
        <f>PL!F51</f>
        <v>8141</v>
      </c>
      <c r="O14" s="53"/>
      <c r="P14" s="62">
        <v>0</v>
      </c>
      <c r="Q14" s="53"/>
      <c r="R14" s="62">
        <v>0</v>
      </c>
      <c r="S14" s="53"/>
      <c r="T14" s="64">
        <f>SUM(D14:R14)</f>
        <v>8141</v>
      </c>
      <c r="U14" s="53"/>
      <c r="V14" s="62">
        <f>PL!F52</f>
        <v>1285</v>
      </c>
      <c r="W14" s="53"/>
      <c r="X14" s="64">
        <f>SUM(T14:V14)</f>
        <v>9426</v>
      </c>
    </row>
    <row r="15" spans="1:24" s="26" customFormat="1" ht="21.75" customHeight="1">
      <c r="A15" s="33" t="s">
        <v>36</v>
      </c>
      <c r="B15" s="18"/>
      <c r="C15" s="56"/>
      <c r="D15" s="63">
        <v>0</v>
      </c>
      <c r="E15" s="53"/>
      <c r="F15" s="63">
        <v>0</v>
      </c>
      <c r="G15" s="53"/>
      <c r="H15" s="63">
        <v>0</v>
      </c>
      <c r="I15" s="53"/>
      <c r="J15" s="63">
        <v>0</v>
      </c>
      <c r="K15" s="53"/>
      <c r="L15" s="63">
        <v>0</v>
      </c>
      <c r="M15" s="53"/>
      <c r="N15" s="63">
        <v>0</v>
      </c>
      <c r="O15" s="53"/>
      <c r="P15" s="63">
        <v>0</v>
      </c>
      <c r="Q15" s="53"/>
      <c r="R15" s="63">
        <v>0</v>
      </c>
      <c r="S15" s="53"/>
      <c r="T15" s="65">
        <f>SUM(D15:R15)</f>
        <v>0</v>
      </c>
      <c r="U15" s="53"/>
      <c r="V15" s="63">
        <v>0</v>
      </c>
      <c r="W15" s="53"/>
      <c r="X15" s="65">
        <f>SUM(T15:V15)</f>
        <v>0</v>
      </c>
    </row>
    <row r="16" spans="1:24" s="26" customFormat="1" ht="21.75" customHeight="1">
      <c r="A16" s="33" t="s">
        <v>37</v>
      </c>
      <c r="B16" s="18"/>
      <c r="C16" s="56"/>
      <c r="D16" s="49">
        <f>SUM(D14:D15)</f>
        <v>0</v>
      </c>
      <c r="E16" s="49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0</v>
      </c>
      <c r="M16" s="49"/>
      <c r="N16" s="49">
        <f>SUM(N14:N15)</f>
        <v>8141</v>
      </c>
      <c r="O16" s="49"/>
      <c r="P16" s="49">
        <f>SUM(P14:P15)</f>
        <v>0</v>
      </c>
      <c r="Q16" s="49"/>
      <c r="R16" s="49">
        <f>SUM(R14:R15)</f>
        <v>0</v>
      </c>
      <c r="S16" s="53"/>
      <c r="T16" s="49">
        <f>SUM(D16:R16)</f>
        <v>8141</v>
      </c>
      <c r="U16" s="53"/>
      <c r="V16" s="49">
        <f>SUM(V14:V15)</f>
        <v>1285</v>
      </c>
      <c r="W16" s="49"/>
      <c r="X16" s="49">
        <f>SUM(X14:X15)</f>
        <v>9426</v>
      </c>
    </row>
    <row r="17" spans="1:24" ht="21.75" customHeight="1" thickBot="1">
      <c r="A17" s="32" t="s">
        <v>186</v>
      </c>
      <c r="C17" s="56"/>
      <c r="D17" s="68">
        <f>SUM(D13,D16:D16)</f>
        <v>282571</v>
      </c>
      <c r="E17" s="52"/>
      <c r="F17" s="68">
        <f>SUM(F13,F16:F16)</f>
        <v>76383</v>
      </c>
      <c r="G17" s="117"/>
      <c r="H17" s="68">
        <f>SUM(H13,H16:H16)</f>
        <v>113578</v>
      </c>
      <c r="I17" s="52"/>
      <c r="J17" s="68">
        <f>SUM(J13,J16:J16)</f>
        <v>3810</v>
      </c>
      <c r="K17" s="117"/>
      <c r="L17" s="68">
        <f>SUM(L13,L16:L16)</f>
        <v>0</v>
      </c>
      <c r="M17" s="117"/>
      <c r="N17" s="68">
        <f>SUM(N13,N16:N16)</f>
        <v>24001</v>
      </c>
      <c r="O17" s="117"/>
      <c r="P17" s="68">
        <f>SUM(P13,P16:P16)</f>
        <v>0</v>
      </c>
      <c r="Q17" s="51"/>
      <c r="R17" s="68">
        <f>SUM(R13,R16:R16)</f>
        <v>3365</v>
      </c>
      <c r="S17" s="51"/>
      <c r="T17" s="68">
        <f>SUM(T13,T16:T16)</f>
        <v>503708</v>
      </c>
      <c r="U17" s="51"/>
      <c r="V17" s="68">
        <f>SUM(V13,V16:V16)</f>
        <v>216756</v>
      </c>
      <c r="W17" s="51"/>
      <c r="X17" s="68">
        <f>SUM(X13,X16:X16)</f>
        <v>720464</v>
      </c>
    </row>
    <row r="18" spans="1:24" ht="21.75" customHeight="1" thickTop="1">
      <c r="A18" s="33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</row>
    <row r="19" spans="1:24" s="26" customFormat="1" ht="21.75" customHeight="1">
      <c r="A19" s="32" t="s">
        <v>187</v>
      </c>
      <c r="C19" s="56"/>
      <c r="D19" s="52">
        <v>282571</v>
      </c>
      <c r="E19" s="49"/>
      <c r="F19" s="49">
        <v>76383</v>
      </c>
      <c r="G19" s="49"/>
      <c r="H19" s="49">
        <v>113578</v>
      </c>
      <c r="I19" s="49"/>
      <c r="J19" s="49">
        <v>5400</v>
      </c>
      <c r="K19" s="49"/>
      <c r="L19" s="49">
        <v>1230</v>
      </c>
      <c r="M19" s="49"/>
      <c r="N19" s="49">
        <v>103496</v>
      </c>
      <c r="O19" s="49"/>
      <c r="P19" s="49">
        <v>-1230</v>
      </c>
      <c r="Q19" s="49"/>
      <c r="R19" s="49">
        <v>3365</v>
      </c>
      <c r="S19" s="49"/>
      <c r="T19" s="51">
        <f>SUM(D19:R19)</f>
        <v>584793</v>
      </c>
      <c r="U19" s="51"/>
      <c r="V19" s="49">
        <v>219626</v>
      </c>
      <c r="W19" s="51"/>
      <c r="X19" s="51">
        <f>SUM(T19:V19)</f>
        <v>804419</v>
      </c>
    </row>
    <row r="20" spans="1:24" ht="21.75" customHeight="1">
      <c r="A20" s="33" t="s">
        <v>141</v>
      </c>
      <c r="C20" s="56"/>
      <c r="D20" s="62">
        <v>0</v>
      </c>
      <c r="E20" s="49"/>
      <c r="F20" s="62">
        <v>0</v>
      </c>
      <c r="G20" s="53"/>
      <c r="H20" s="62">
        <v>0</v>
      </c>
      <c r="I20" s="49"/>
      <c r="J20" s="62">
        <v>0</v>
      </c>
      <c r="K20" s="53"/>
      <c r="L20" s="62">
        <v>0</v>
      </c>
      <c r="M20" s="53"/>
      <c r="N20" s="62">
        <f>SUM(PL!D51)</f>
        <v>8478</v>
      </c>
      <c r="O20" s="53"/>
      <c r="P20" s="62">
        <v>0</v>
      </c>
      <c r="Q20" s="49"/>
      <c r="R20" s="62">
        <v>0</v>
      </c>
      <c r="S20" s="53"/>
      <c r="T20" s="64">
        <f>SUM(D20:R20)</f>
        <v>8478</v>
      </c>
      <c r="U20" s="53"/>
      <c r="V20" s="62">
        <f>SUM(PL!D52)</f>
        <v>586</v>
      </c>
      <c r="W20" s="49"/>
      <c r="X20" s="64">
        <f>SUM(T20:V20)</f>
        <v>9064</v>
      </c>
    </row>
    <row r="21" spans="1:24" ht="21.75" customHeight="1">
      <c r="A21" s="33" t="s">
        <v>36</v>
      </c>
      <c r="C21" s="56"/>
      <c r="D21" s="63">
        <v>0</v>
      </c>
      <c r="E21" s="49"/>
      <c r="F21" s="63">
        <v>0</v>
      </c>
      <c r="G21" s="53"/>
      <c r="H21" s="63">
        <v>0</v>
      </c>
      <c r="I21" s="49"/>
      <c r="J21" s="63">
        <v>0</v>
      </c>
      <c r="K21" s="53"/>
      <c r="L21" s="63">
        <v>0</v>
      </c>
      <c r="M21" s="53"/>
      <c r="N21" s="63">
        <f>PL!D38-V21</f>
        <v>0</v>
      </c>
      <c r="O21" s="53"/>
      <c r="P21" s="63">
        <v>0</v>
      </c>
      <c r="Q21" s="49"/>
      <c r="R21" s="63">
        <v>0</v>
      </c>
      <c r="S21" s="53"/>
      <c r="T21" s="65">
        <f>SUM(D21:R21)</f>
        <v>0</v>
      </c>
      <c r="U21" s="53"/>
      <c r="V21" s="63">
        <f>PL!D56-PL!D52</f>
        <v>0</v>
      </c>
      <c r="W21" s="49"/>
      <c r="X21" s="65">
        <f>SUM(T21:V21)</f>
        <v>0</v>
      </c>
    </row>
    <row r="22" spans="1:24" ht="21.75" customHeight="1">
      <c r="A22" s="33" t="s">
        <v>37</v>
      </c>
      <c r="C22" s="56"/>
      <c r="D22" s="49">
        <f>SUM(D20:D21)</f>
        <v>0</v>
      </c>
      <c r="E22" s="49"/>
      <c r="F22" s="49">
        <f>SUM(F20:F21)</f>
        <v>0</v>
      </c>
      <c r="G22" s="49"/>
      <c r="H22" s="49">
        <f>SUM(H20:H21)</f>
        <v>0</v>
      </c>
      <c r="I22" s="49"/>
      <c r="J22" s="49">
        <f>SUM(J20:J21)</f>
        <v>0</v>
      </c>
      <c r="K22" s="49"/>
      <c r="L22" s="49">
        <f>SUM(L20:L21)</f>
        <v>0</v>
      </c>
      <c r="M22" s="49"/>
      <c r="N22" s="49">
        <f>SUM(N20:N21)</f>
        <v>8478</v>
      </c>
      <c r="O22" s="49"/>
      <c r="P22" s="49">
        <f>SUM(P20:P21)</f>
        <v>0</v>
      </c>
      <c r="Q22" s="49"/>
      <c r="R22" s="49">
        <f>SUM(R20:R21)</f>
        <v>0</v>
      </c>
      <c r="S22" s="53"/>
      <c r="T22" s="49">
        <f>SUM(T20:T21)</f>
        <v>8478</v>
      </c>
      <c r="U22" s="53"/>
      <c r="V22" s="49">
        <f>SUM(V20:V21)</f>
        <v>586</v>
      </c>
      <c r="W22" s="49"/>
      <c r="X22" s="49">
        <f>SUM(X20:X21)</f>
        <v>9064</v>
      </c>
    </row>
    <row r="23" spans="1:24" ht="21.75" customHeight="1">
      <c r="A23" s="33" t="s">
        <v>228</v>
      </c>
      <c r="C23" s="56"/>
      <c r="D23" s="49">
        <v>0</v>
      </c>
      <c r="E23" s="49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49"/>
      <c r="N23" s="49">
        <v>0</v>
      </c>
      <c r="O23" s="49"/>
      <c r="P23" s="49">
        <v>-7292</v>
      </c>
      <c r="Q23" s="49"/>
      <c r="R23" s="49">
        <v>0</v>
      </c>
      <c r="S23" s="53"/>
      <c r="T23" s="49">
        <f>SUM(D23:R23)</f>
        <v>-7292</v>
      </c>
      <c r="U23" s="53"/>
      <c r="V23" s="49">
        <v>0</v>
      </c>
      <c r="W23" s="49"/>
      <c r="X23" s="49">
        <f t="shared" ref="X23:X24" si="0">SUM(T23:V23)</f>
        <v>-7292</v>
      </c>
    </row>
    <row r="24" spans="1:24" ht="21.75" customHeight="1">
      <c r="A24" s="33" t="s">
        <v>220</v>
      </c>
      <c r="C24" s="56"/>
      <c r="D24" s="49">
        <v>0</v>
      </c>
      <c r="E24" s="49"/>
      <c r="F24" s="49">
        <v>0</v>
      </c>
      <c r="G24" s="49"/>
      <c r="H24" s="49">
        <v>0</v>
      </c>
      <c r="I24" s="49"/>
      <c r="J24" s="49">
        <v>0</v>
      </c>
      <c r="K24" s="49"/>
      <c r="L24" s="49">
        <v>7292</v>
      </c>
      <c r="M24" s="49"/>
      <c r="N24" s="49">
        <v>-7292</v>
      </c>
      <c r="O24" s="49"/>
      <c r="P24" s="49">
        <v>0</v>
      </c>
      <c r="Q24" s="49"/>
      <c r="R24" s="49">
        <v>0</v>
      </c>
      <c r="S24" s="53"/>
      <c r="T24" s="49">
        <f>SUM(D24:R24)</f>
        <v>0</v>
      </c>
      <c r="U24" s="53"/>
      <c r="V24" s="49">
        <v>0</v>
      </c>
      <c r="W24" s="49"/>
      <c r="X24" s="49">
        <f t="shared" si="0"/>
        <v>0</v>
      </c>
    </row>
    <row r="25" spans="1:24" ht="21.75" customHeight="1" thickBot="1">
      <c r="A25" s="32" t="s">
        <v>183</v>
      </c>
      <c r="C25" s="56"/>
      <c r="D25" s="68">
        <f>SUM(D19,D22:D24)</f>
        <v>282571</v>
      </c>
      <c r="E25" s="52"/>
      <c r="F25" s="68">
        <f>SUM(F19,F22:F24)</f>
        <v>76383</v>
      </c>
      <c r="G25" s="117"/>
      <c r="H25" s="68">
        <f>SUM(H19,H22:H24)</f>
        <v>113578</v>
      </c>
      <c r="I25" s="52"/>
      <c r="J25" s="68">
        <f>SUM(J19,J22:J24)</f>
        <v>5400</v>
      </c>
      <c r="K25" s="117"/>
      <c r="L25" s="68">
        <f>SUM(L19,L22:L24)</f>
        <v>8522</v>
      </c>
      <c r="M25" s="117"/>
      <c r="N25" s="68">
        <f>SUM(N19,N22:N24)</f>
        <v>104682</v>
      </c>
      <c r="O25" s="117"/>
      <c r="P25" s="68">
        <f>SUM(P19,P22:P24)</f>
        <v>-8522</v>
      </c>
      <c r="Q25" s="51"/>
      <c r="R25" s="68">
        <f>SUM(R19,R22:R24)</f>
        <v>3365</v>
      </c>
      <c r="S25" s="51"/>
      <c r="T25" s="68">
        <f>SUM(T19,T22:T24)</f>
        <v>585979</v>
      </c>
      <c r="U25" s="51"/>
      <c r="V25" s="68">
        <f>SUM(V19,V22:V24)</f>
        <v>220212</v>
      </c>
      <c r="W25" s="51"/>
      <c r="X25" s="68">
        <f>SUM(X19,X22:X24)</f>
        <v>806191</v>
      </c>
    </row>
    <row r="26" spans="1:24" ht="21.75" customHeight="1" thickTop="1">
      <c r="A26" s="32"/>
      <c r="C26" s="56"/>
      <c r="D26" s="34">
        <f>D25-BS!E80</f>
        <v>0</v>
      </c>
      <c r="E26" s="34"/>
      <c r="F26" s="34">
        <f>F25-BS!E81</f>
        <v>0</v>
      </c>
      <c r="G26" s="34"/>
      <c r="H26" s="34">
        <f>H25-BS!E82</f>
        <v>0</v>
      </c>
      <c r="I26" s="34"/>
      <c r="J26" s="34">
        <f>J25-BS!E85</f>
        <v>0</v>
      </c>
      <c r="K26" s="34"/>
      <c r="L26" s="34"/>
      <c r="M26" s="34"/>
      <c r="N26" s="34">
        <f>N25-BS!E87</f>
        <v>0</v>
      </c>
      <c r="O26" s="34"/>
      <c r="P26" s="34"/>
      <c r="R26" s="34">
        <f>R25-BS!E89</f>
        <v>0</v>
      </c>
      <c r="T26" s="34">
        <f>T25-BS!E90</f>
        <v>0</v>
      </c>
      <c r="V26" s="34">
        <f>V25-BS!E91</f>
        <v>0</v>
      </c>
      <c r="X26" s="34">
        <f>X25-BS!E92</f>
        <v>0</v>
      </c>
    </row>
    <row r="27" spans="1:24" s="37" customFormat="1" ht="21.75" customHeight="1">
      <c r="A27" s="37" t="s">
        <v>198</v>
      </c>
      <c r="B27" s="36"/>
      <c r="F27" s="58"/>
      <c r="G27" s="58"/>
      <c r="H27" s="58"/>
    </row>
    <row r="28" spans="1:24" s="37" customFormat="1" ht="21.75" customHeight="1">
      <c r="B28" s="36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24" ht="21.75" customHeight="1">
      <c r="D29" s="18">
        <f>D19-BS!G80</f>
        <v>0</v>
      </c>
      <c r="F29" s="18">
        <f>F19-BS!G81</f>
        <v>0</v>
      </c>
      <c r="H29" s="18">
        <f>H19-BS!G82</f>
        <v>0</v>
      </c>
      <c r="J29" s="18">
        <f>J19-BS!G85</f>
        <v>0</v>
      </c>
      <c r="N29" s="18">
        <f>N19-BS!G87</f>
        <v>0</v>
      </c>
      <c r="R29" s="18">
        <f>R19-BS!G89</f>
        <v>0</v>
      </c>
      <c r="T29" s="18">
        <f>T19-BS!G90</f>
        <v>0</v>
      </c>
      <c r="V29" s="18">
        <f>V19-BS!G91</f>
        <v>0</v>
      </c>
      <c r="X29" s="18">
        <f>X19-BS!G92</f>
        <v>0</v>
      </c>
    </row>
  </sheetData>
  <mergeCells count="4">
    <mergeCell ref="D6:X6"/>
    <mergeCell ref="D7:T7"/>
    <mergeCell ref="J9:N9"/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showGridLines="0" tabSelected="1" view="pageBreakPreview" zoomScaleNormal="62" zoomScaleSheetLayoutView="100" workbookViewId="0">
      <selection activeCell="B17" sqref="B17"/>
    </sheetView>
  </sheetViews>
  <sheetFormatPr defaultColWidth="9.140625" defaultRowHeight="21.75" customHeight="1"/>
  <cols>
    <col min="1" max="1" width="14.7109375" style="18" customWidth="1"/>
    <col min="2" max="2" width="13.140625" style="18" customWidth="1"/>
    <col min="3" max="3" width="8" style="18" customWidth="1"/>
    <col min="4" max="4" width="3.85546875" style="34" customWidth="1"/>
    <col min="5" max="5" width="16.5703125" style="18" customWidth="1"/>
    <col min="6" max="6" width="1.7109375" style="18" customWidth="1"/>
    <col min="7" max="7" width="16.5703125" style="18" customWidth="1"/>
    <col min="8" max="8" width="1.7109375" style="18" customWidth="1"/>
    <col min="9" max="9" width="16.5703125" style="18" customWidth="1"/>
    <col min="10" max="10" width="1.7109375" style="18" customWidth="1"/>
    <col min="11" max="11" width="16.5703125" style="18" customWidth="1"/>
    <col min="12" max="12" width="1.7109375" style="18" customWidth="1"/>
    <col min="13" max="13" width="16.5703125" style="18" customWidth="1"/>
    <col min="14" max="14" width="1.5703125" style="18" customWidth="1"/>
    <col min="15" max="15" width="16.5703125" style="18" customWidth="1"/>
    <col min="16" max="16" width="1.7109375" style="18" customWidth="1"/>
    <col min="17" max="17" width="16.5703125" style="18" customWidth="1"/>
    <col min="18" max="18" width="1.85546875" style="18" customWidth="1"/>
    <col min="19" max="16384" width="9.140625" style="18"/>
  </cols>
  <sheetData>
    <row r="1" spans="1:17" ht="21.75" customHeight="1"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5" t="s">
        <v>46</v>
      </c>
    </row>
    <row r="2" spans="1:17" ht="21.75" customHeight="1">
      <c r="A2" s="21" t="s">
        <v>81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21.75" customHeight="1">
      <c r="A3" s="21" t="s">
        <v>229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1.75" customHeight="1">
      <c r="A4" s="21" t="s">
        <v>184</v>
      </c>
      <c r="B4" s="21"/>
      <c r="C4" s="21"/>
      <c r="D4" s="22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21.75" customHeight="1">
      <c r="B5" s="23"/>
      <c r="C5" s="23"/>
      <c r="D5" s="24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5" t="s">
        <v>69</v>
      </c>
    </row>
    <row r="6" spans="1:17" ht="21.75" customHeight="1">
      <c r="A6" s="26"/>
      <c r="B6" s="26"/>
      <c r="C6" s="26"/>
      <c r="D6" s="27"/>
      <c r="E6" s="183" t="s">
        <v>1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ht="21.75" customHeight="1">
      <c r="A7" s="26"/>
      <c r="B7" s="26"/>
      <c r="C7" s="26"/>
      <c r="D7" s="27"/>
      <c r="E7" s="29"/>
      <c r="F7" s="29"/>
      <c r="G7" s="29"/>
      <c r="H7" s="29"/>
      <c r="I7" s="185" t="s">
        <v>166</v>
      </c>
      <c r="J7" s="185"/>
      <c r="K7" s="185"/>
      <c r="L7" s="185"/>
      <c r="M7" s="185"/>
      <c r="N7" s="56"/>
      <c r="O7" s="56"/>
      <c r="P7" s="29"/>
      <c r="Q7" s="29"/>
    </row>
    <row r="8" spans="1:17" ht="21.75" customHeight="1">
      <c r="A8" s="26"/>
      <c r="B8" s="26"/>
      <c r="C8" s="26"/>
      <c r="D8" s="27"/>
      <c r="E8" s="29"/>
      <c r="F8" s="29"/>
      <c r="G8" s="29"/>
      <c r="H8" s="29"/>
      <c r="I8" s="184" t="s">
        <v>217</v>
      </c>
      <c r="J8" s="184"/>
      <c r="K8" s="184"/>
      <c r="L8" s="56"/>
      <c r="M8" s="56"/>
      <c r="N8" s="56"/>
      <c r="O8" s="56"/>
      <c r="P8" s="29"/>
      <c r="Q8" s="29"/>
    </row>
    <row r="9" spans="1:17" s="26" customFormat="1" ht="21.75" customHeight="1">
      <c r="E9" s="30" t="s">
        <v>138</v>
      </c>
      <c r="G9" s="26" t="s">
        <v>85</v>
      </c>
      <c r="I9" s="56"/>
      <c r="J9" s="56"/>
      <c r="K9" s="56" t="s">
        <v>218</v>
      </c>
      <c r="M9" s="56"/>
      <c r="N9" s="56"/>
      <c r="O9" s="174" t="s">
        <v>188</v>
      </c>
      <c r="P9" s="30"/>
      <c r="Q9" s="26" t="s">
        <v>86</v>
      </c>
    </row>
    <row r="10" spans="1:17" s="26" customFormat="1" ht="21.75" customHeight="1">
      <c r="D10" s="30"/>
      <c r="E10" s="31" t="s">
        <v>139</v>
      </c>
      <c r="G10" s="31" t="s">
        <v>204</v>
      </c>
      <c r="I10" s="178" t="s">
        <v>117</v>
      </c>
      <c r="J10" s="56"/>
      <c r="K10" s="178" t="s">
        <v>219</v>
      </c>
      <c r="M10" s="134" t="s">
        <v>26</v>
      </c>
      <c r="N10" s="56"/>
      <c r="O10" s="175" t="s">
        <v>189</v>
      </c>
      <c r="Q10" s="31" t="s">
        <v>87</v>
      </c>
    </row>
    <row r="11" spans="1:17" s="26" customFormat="1" ht="21.75" customHeight="1">
      <c r="A11" s="32" t="s">
        <v>165</v>
      </c>
      <c r="D11" s="56"/>
      <c r="E11" s="49">
        <v>282571</v>
      </c>
      <c r="F11" s="51"/>
      <c r="G11" s="49">
        <v>76383</v>
      </c>
      <c r="H11" s="51"/>
      <c r="I11" s="49">
        <v>3810</v>
      </c>
      <c r="J11" s="49"/>
      <c r="K11" s="49">
        <v>0</v>
      </c>
      <c r="L11" s="51"/>
      <c r="M11" s="49">
        <v>74564</v>
      </c>
      <c r="N11" s="49"/>
      <c r="O11" s="49">
        <v>0</v>
      </c>
      <c r="P11" s="51"/>
      <c r="Q11" s="49">
        <f>SUM(E11:M11)</f>
        <v>437328</v>
      </c>
    </row>
    <row r="12" spans="1:17" ht="21.75" customHeight="1">
      <c r="A12" s="33" t="s">
        <v>141</v>
      </c>
      <c r="D12" s="56"/>
      <c r="E12" s="62">
        <v>0</v>
      </c>
      <c r="F12" s="53"/>
      <c r="G12" s="62">
        <v>0</v>
      </c>
      <c r="H12" s="53"/>
      <c r="I12" s="62">
        <v>0</v>
      </c>
      <c r="J12" s="53"/>
      <c r="K12" s="62">
        <v>0</v>
      </c>
      <c r="L12" s="53"/>
      <c r="M12" s="62">
        <f>SUM(PL!J51)</f>
        <v>10163</v>
      </c>
      <c r="N12" s="53"/>
      <c r="O12" s="62">
        <v>0</v>
      </c>
      <c r="P12" s="53"/>
      <c r="Q12" s="64">
        <f>SUM(E12:M12)</f>
        <v>10163</v>
      </c>
    </row>
    <row r="13" spans="1:17" ht="21.75" customHeight="1">
      <c r="A13" s="33" t="s">
        <v>36</v>
      </c>
      <c r="D13" s="56"/>
      <c r="E13" s="63">
        <v>0</v>
      </c>
      <c r="F13" s="49"/>
      <c r="G13" s="63">
        <v>0</v>
      </c>
      <c r="H13" s="49"/>
      <c r="I13" s="63">
        <v>0</v>
      </c>
      <c r="J13" s="53"/>
      <c r="K13" s="63">
        <v>0</v>
      </c>
      <c r="L13" s="49"/>
      <c r="M13" s="63">
        <v>0</v>
      </c>
      <c r="N13" s="53"/>
      <c r="O13" s="63">
        <v>0</v>
      </c>
      <c r="P13" s="49"/>
      <c r="Q13" s="65">
        <f>SUM(E13:M13)</f>
        <v>0</v>
      </c>
    </row>
    <row r="14" spans="1:17" ht="21.75" customHeight="1">
      <c r="A14" s="33" t="s">
        <v>37</v>
      </c>
      <c r="D14" s="56"/>
      <c r="E14" s="49">
        <f>SUM(E12:E13)</f>
        <v>0</v>
      </c>
      <c r="F14" s="49"/>
      <c r="G14" s="49">
        <f>SUM(G12:G13)</f>
        <v>0</v>
      </c>
      <c r="H14" s="49"/>
      <c r="I14" s="49">
        <f>SUM(I12:I13)</f>
        <v>0</v>
      </c>
      <c r="J14" s="49"/>
      <c r="K14" s="49">
        <f>SUM(K12:K13)</f>
        <v>0</v>
      </c>
      <c r="L14" s="49"/>
      <c r="M14" s="49">
        <f>SUM(M12:M13)</f>
        <v>10163</v>
      </c>
      <c r="N14" s="49"/>
      <c r="O14" s="49">
        <f>SUM(O12:O13)</f>
        <v>0</v>
      </c>
      <c r="P14" s="49"/>
      <c r="Q14" s="49">
        <f>SUM(Q12:Q13)</f>
        <v>10163</v>
      </c>
    </row>
    <row r="15" spans="1:17" ht="21.75" customHeight="1" thickBot="1">
      <c r="A15" s="32" t="s">
        <v>186</v>
      </c>
      <c r="D15" s="30"/>
      <c r="E15" s="50">
        <f>SUM(E11,E14:E14)</f>
        <v>282571</v>
      </c>
      <c r="F15" s="49"/>
      <c r="G15" s="50">
        <f>SUM(G11,G14:G14)</f>
        <v>76383</v>
      </c>
      <c r="H15" s="49"/>
      <c r="I15" s="50">
        <f>SUM(I11,I14:I14)</f>
        <v>3810</v>
      </c>
      <c r="J15" s="53"/>
      <c r="K15" s="50">
        <f>SUM(K11,K14:K14)</f>
        <v>0</v>
      </c>
      <c r="L15" s="52"/>
      <c r="M15" s="50">
        <f>SUM(M11,M14:M14)</f>
        <v>84727</v>
      </c>
      <c r="N15" s="53"/>
      <c r="O15" s="50">
        <f>SUM(O11,O14:O14)</f>
        <v>0</v>
      </c>
      <c r="P15" s="51"/>
      <c r="Q15" s="50">
        <f>SUM(Q11,Q14:Q14)</f>
        <v>447491</v>
      </c>
    </row>
    <row r="16" spans="1:17" ht="21.75" customHeight="1" thickTop="1">
      <c r="A16" s="33"/>
      <c r="E16" s="49"/>
      <c r="F16" s="49"/>
      <c r="G16" s="49"/>
      <c r="H16" s="51"/>
      <c r="I16" s="49"/>
      <c r="J16" s="49"/>
      <c r="K16" s="49"/>
      <c r="L16" s="51"/>
      <c r="M16" s="49"/>
      <c r="N16" s="49"/>
      <c r="O16" s="49"/>
      <c r="P16" s="51"/>
      <c r="Q16" s="49"/>
    </row>
    <row r="17" spans="1:17" ht="21.75" customHeight="1">
      <c r="A17" s="32" t="s">
        <v>187</v>
      </c>
      <c r="E17" s="49">
        <v>282571</v>
      </c>
      <c r="F17" s="51"/>
      <c r="G17" s="49">
        <v>76383</v>
      </c>
      <c r="H17" s="51"/>
      <c r="I17" s="49">
        <v>5400</v>
      </c>
      <c r="J17" s="49"/>
      <c r="K17" s="49">
        <v>1230</v>
      </c>
      <c r="L17" s="51"/>
      <c r="M17" s="49">
        <v>103374</v>
      </c>
      <c r="N17" s="49"/>
      <c r="O17" s="49">
        <v>-1230</v>
      </c>
      <c r="P17" s="51"/>
      <c r="Q17" s="49">
        <f>SUM(E17:O17)</f>
        <v>467728</v>
      </c>
    </row>
    <row r="18" spans="1:17" ht="21.75" customHeight="1">
      <c r="A18" s="33" t="s">
        <v>141</v>
      </c>
      <c r="D18" s="30"/>
      <c r="E18" s="62">
        <v>0</v>
      </c>
      <c r="F18" s="51"/>
      <c r="G18" s="62">
        <v>0</v>
      </c>
      <c r="H18" s="51"/>
      <c r="I18" s="62">
        <v>0</v>
      </c>
      <c r="J18" s="53"/>
      <c r="K18" s="62"/>
      <c r="L18" s="51"/>
      <c r="M18" s="62">
        <f>SUM(PL!H51)</f>
        <v>7479</v>
      </c>
      <c r="N18" s="53"/>
      <c r="O18" s="62">
        <v>0</v>
      </c>
      <c r="P18" s="51"/>
      <c r="Q18" s="64">
        <f t="shared" ref="Q18:Q19" si="0">SUM(E18:M18)</f>
        <v>7479</v>
      </c>
    </row>
    <row r="19" spans="1:17" ht="21.75" customHeight="1">
      <c r="A19" s="33" t="s">
        <v>36</v>
      </c>
      <c r="D19" s="56"/>
      <c r="E19" s="63">
        <v>0</v>
      </c>
      <c r="F19" s="51"/>
      <c r="G19" s="63">
        <v>0</v>
      </c>
      <c r="H19" s="51"/>
      <c r="I19" s="63">
        <v>0</v>
      </c>
      <c r="J19" s="53"/>
      <c r="K19" s="63"/>
      <c r="L19" s="51"/>
      <c r="M19" s="63">
        <v>0</v>
      </c>
      <c r="N19" s="53"/>
      <c r="O19" s="63">
        <v>0</v>
      </c>
      <c r="P19" s="51"/>
      <c r="Q19" s="65">
        <f t="shared" si="0"/>
        <v>0</v>
      </c>
    </row>
    <row r="20" spans="1:17" ht="21.75" customHeight="1">
      <c r="A20" s="33" t="s">
        <v>37</v>
      </c>
      <c r="D20" s="56"/>
      <c r="E20" s="49">
        <f>SUM(E18:E19)</f>
        <v>0</v>
      </c>
      <c r="F20" s="51"/>
      <c r="G20" s="49">
        <f>SUM(G18:G19)</f>
        <v>0</v>
      </c>
      <c r="H20" s="51"/>
      <c r="I20" s="49">
        <f>SUM(I18:I19)</f>
        <v>0</v>
      </c>
      <c r="J20" s="49"/>
      <c r="K20" s="49">
        <f>SUM(K18:K19)</f>
        <v>0</v>
      </c>
      <c r="L20" s="51"/>
      <c r="M20" s="49">
        <f>SUM(M18:M19)</f>
        <v>7479</v>
      </c>
      <c r="N20" s="49"/>
      <c r="O20" s="49">
        <f>SUM(O18:O19)</f>
        <v>0</v>
      </c>
      <c r="P20" s="51"/>
      <c r="Q20" s="49">
        <f>SUM(Q18:Q19)</f>
        <v>7479</v>
      </c>
    </row>
    <row r="21" spans="1:17" ht="21.75" customHeight="1">
      <c r="A21" s="33" t="s">
        <v>228</v>
      </c>
      <c r="D21" s="56"/>
      <c r="E21" s="49">
        <v>0</v>
      </c>
      <c r="F21" s="51"/>
      <c r="G21" s="49">
        <v>0</v>
      </c>
      <c r="H21" s="51"/>
      <c r="I21" s="49">
        <v>0</v>
      </c>
      <c r="J21" s="49"/>
      <c r="K21" s="49">
        <v>0</v>
      </c>
      <c r="L21" s="51"/>
      <c r="M21" s="49">
        <v>0</v>
      </c>
      <c r="N21" s="49"/>
      <c r="O21" s="49">
        <v>-7292</v>
      </c>
      <c r="P21" s="51"/>
      <c r="Q21" s="49">
        <f>SUM(E21:O21)</f>
        <v>-7292</v>
      </c>
    </row>
    <row r="22" spans="1:17" ht="21.75" customHeight="1">
      <c r="A22" s="33" t="s">
        <v>220</v>
      </c>
      <c r="D22" s="56"/>
      <c r="E22" s="49">
        <v>0</v>
      </c>
      <c r="F22" s="51"/>
      <c r="G22" s="49">
        <v>0</v>
      </c>
      <c r="H22" s="51"/>
      <c r="I22" s="49">
        <v>0</v>
      </c>
      <c r="J22" s="49"/>
      <c r="K22" s="49">
        <v>7292</v>
      </c>
      <c r="L22" s="51"/>
      <c r="M22" s="49">
        <v>-7292</v>
      </c>
      <c r="N22" s="49"/>
      <c r="O22" s="49">
        <v>0</v>
      </c>
      <c r="P22" s="51"/>
      <c r="Q22" s="49">
        <f>SUM(E22:O22)</f>
        <v>0</v>
      </c>
    </row>
    <row r="23" spans="1:17" ht="21.75" customHeight="1" thickBot="1">
      <c r="A23" s="32" t="s">
        <v>183</v>
      </c>
      <c r="D23" s="30"/>
      <c r="E23" s="54">
        <f>SUM(E17,E20:E22)</f>
        <v>282571</v>
      </c>
      <c r="F23" s="52"/>
      <c r="G23" s="54">
        <f>SUM(G17,G20:G22)</f>
        <v>76383</v>
      </c>
      <c r="H23" s="52"/>
      <c r="I23" s="54">
        <f>SUM(I17,I20:I22)</f>
        <v>5400</v>
      </c>
      <c r="J23" s="52"/>
      <c r="K23" s="54">
        <f>SUM(K17,K20:K22)</f>
        <v>8522</v>
      </c>
      <c r="L23" s="52"/>
      <c r="M23" s="54">
        <f>SUM(M17,M20:M22)</f>
        <v>103561</v>
      </c>
      <c r="N23" s="52"/>
      <c r="O23" s="54">
        <f>SUM(O17,O20:O22)</f>
        <v>-8522</v>
      </c>
      <c r="P23" s="51"/>
      <c r="Q23" s="54">
        <f>SUM(Q17,Q20:Q22)</f>
        <v>467915</v>
      </c>
    </row>
    <row r="24" spans="1:17" ht="21.75" customHeight="1" thickTop="1">
      <c r="A24" s="32"/>
      <c r="D24" s="30"/>
      <c r="E24" s="30">
        <f>E23-BS!I80</f>
        <v>0</v>
      </c>
      <c r="F24" s="30"/>
      <c r="G24" s="30">
        <f>G23-BS!I81</f>
        <v>0</v>
      </c>
      <c r="H24" s="30"/>
      <c r="I24" s="30">
        <f>I23-BS!I85</f>
        <v>0</v>
      </c>
      <c r="J24" s="56"/>
      <c r="K24" s="56"/>
      <c r="L24" s="30"/>
      <c r="M24" s="30">
        <f>M23-BS!I87</f>
        <v>0</v>
      </c>
      <c r="N24" s="56"/>
      <c r="O24" s="56"/>
      <c r="P24" s="26"/>
      <c r="Q24" s="30">
        <f>Q23-BS!I90</f>
        <v>0</v>
      </c>
    </row>
    <row r="25" spans="1:17" ht="21.75" customHeight="1">
      <c r="A25" s="37" t="s">
        <v>198</v>
      </c>
    </row>
    <row r="26" spans="1:17" ht="21.75" customHeight="1">
      <c r="E26" s="18">
        <f>E17-BS!K80</f>
        <v>0</v>
      </c>
      <c r="G26" s="18">
        <f>G17-BS!K81</f>
        <v>0</v>
      </c>
      <c r="I26" s="18">
        <f>I17-BS!K85</f>
        <v>0</v>
      </c>
      <c r="M26" s="18">
        <f>M17-BS!K87</f>
        <v>0</v>
      </c>
      <c r="Q26" s="18">
        <f>Q17-BS!K90</f>
        <v>0</v>
      </c>
    </row>
  </sheetData>
  <mergeCells count="3">
    <mergeCell ref="E6:Q6"/>
    <mergeCell ref="I7:M7"/>
    <mergeCell ref="I8:K8"/>
  </mergeCells>
  <pageMargins left="0.78740157480314965" right="0.39370078740157483" top="0.78740157480314965" bottom="0.39370078740157483" header="0.31496062992125984" footer="0.31496062992125984"/>
  <pageSetup paperSize="9" scale="87" firstPageNumber="7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9"/>
  <sheetViews>
    <sheetView showGridLines="0" view="pageBreakPreview" topLeftCell="A64" zoomScale="85" zoomScaleNormal="100" zoomScaleSheetLayoutView="85" workbookViewId="0">
      <selection activeCell="A83" sqref="A83"/>
    </sheetView>
  </sheetViews>
  <sheetFormatPr defaultColWidth="9.140625" defaultRowHeight="21.75" customHeight="1"/>
  <cols>
    <col min="1" max="1" width="69.28515625" style="59" customWidth="1"/>
    <col min="2" max="2" width="7.42578125" style="136" customWidth="1"/>
    <col min="3" max="3" width="1" style="59" customWidth="1"/>
    <col min="4" max="4" width="12.7109375" style="137" customWidth="1"/>
    <col min="5" max="5" width="0.7109375" style="138" customWidth="1"/>
    <col min="6" max="6" width="12.7109375" style="139" customWidth="1"/>
    <col min="7" max="7" width="0.7109375" style="138" customWidth="1"/>
    <col min="8" max="8" width="12.7109375" style="137" customWidth="1"/>
    <col min="9" max="9" width="0.7109375" style="140" customWidth="1"/>
    <col min="10" max="10" width="12.7109375" style="137" customWidth="1"/>
    <col min="11" max="11" width="1" style="144" customWidth="1"/>
    <col min="12" max="12" width="9.140625" style="142"/>
    <col min="13" max="16384" width="9.140625" style="59"/>
  </cols>
  <sheetData>
    <row r="1" spans="1:13" ht="21.75" customHeight="1">
      <c r="K1" s="141" t="s">
        <v>46</v>
      </c>
    </row>
    <row r="2" spans="1:13" ht="21.75" customHeight="1">
      <c r="A2" s="143" t="s">
        <v>81</v>
      </c>
    </row>
    <row r="3" spans="1:13" ht="21.75" customHeight="1">
      <c r="A3" s="145" t="s">
        <v>28</v>
      </c>
    </row>
    <row r="4" spans="1:13" s="95" customFormat="1" ht="21.75" customHeight="1">
      <c r="A4" s="104" t="s">
        <v>184</v>
      </c>
      <c r="B4" s="102"/>
      <c r="C4" s="105"/>
      <c r="D4" s="146"/>
      <c r="E4" s="147"/>
      <c r="F4" s="115"/>
      <c r="G4" s="147"/>
      <c r="H4" s="146"/>
      <c r="I4" s="148"/>
      <c r="J4" s="146"/>
      <c r="K4" s="149"/>
      <c r="L4" s="150"/>
    </row>
    <row r="5" spans="1:13" s="95" customFormat="1" ht="21.75" customHeight="1">
      <c r="A5" s="105"/>
      <c r="B5" s="102"/>
      <c r="C5" s="105"/>
      <c r="D5" s="146"/>
      <c r="E5" s="148"/>
      <c r="F5" s="146"/>
      <c r="G5" s="148"/>
      <c r="H5" s="146"/>
      <c r="I5" s="148"/>
      <c r="K5" s="146" t="s">
        <v>63</v>
      </c>
      <c r="L5" s="150"/>
    </row>
    <row r="6" spans="1:13" s="95" customFormat="1" ht="21.75" customHeight="1">
      <c r="B6" s="96"/>
      <c r="D6" s="186" t="s">
        <v>0</v>
      </c>
      <c r="E6" s="186"/>
      <c r="F6" s="186"/>
      <c r="G6" s="151"/>
      <c r="H6" s="186" t="s">
        <v>1</v>
      </c>
      <c r="I6" s="186"/>
      <c r="J6" s="186"/>
      <c r="K6" s="152"/>
      <c r="L6" s="150"/>
    </row>
    <row r="7" spans="1:13" s="95" customFormat="1" ht="21.75" customHeight="1">
      <c r="B7" s="136"/>
      <c r="D7" s="153">
        <v>2567</v>
      </c>
      <c r="F7" s="153">
        <v>2566</v>
      </c>
      <c r="G7" s="154"/>
      <c r="H7" s="153">
        <v>2567</v>
      </c>
      <c r="J7" s="153">
        <v>2566</v>
      </c>
      <c r="K7" s="154"/>
    </row>
    <row r="8" spans="1:13" ht="21.75" customHeight="1">
      <c r="A8" s="145" t="s">
        <v>29</v>
      </c>
      <c r="B8" s="155"/>
      <c r="C8" s="156"/>
      <c r="D8" s="146"/>
      <c r="E8" s="147"/>
      <c r="F8" s="146"/>
      <c r="G8" s="147"/>
      <c r="H8" s="146"/>
      <c r="I8" s="148"/>
      <c r="J8" s="146"/>
      <c r="K8" s="149"/>
    </row>
    <row r="9" spans="1:13" ht="21.75" customHeight="1">
      <c r="A9" s="59" t="s">
        <v>154</v>
      </c>
      <c r="D9" s="146">
        <f>SUM(PL!D29)</f>
        <v>12041</v>
      </c>
      <c r="F9" s="146">
        <f>SUM(PL!F29)</f>
        <v>12671</v>
      </c>
      <c r="H9" s="146">
        <f>SUM(PL!H29)</f>
        <v>9980</v>
      </c>
      <c r="J9" s="146">
        <f>SUM(PL!J29)</f>
        <v>12576</v>
      </c>
      <c r="K9" s="149"/>
      <c r="L9" s="144"/>
    </row>
    <row r="10" spans="1:13" ht="21.75" customHeight="1">
      <c r="A10" s="59" t="s">
        <v>171</v>
      </c>
      <c r="D10" s="157">
        <v>0</v>
      </c>
      <c r="F10" s="157">
        <v>-13</v>
      </c>
      <c r="H10" s="157">
        <v>0</v>
      </c>
      <c r="J10" s="157">
        <v>0</v>
      </c>
      <c r="K10" s="149"/>
      <c r="L10" s="144"/>
      <c r="M10" s="139"/>
    </row>
    <row r="11" spans="1:13" ht="21.75" customHeight="1">
      <c r="A11" s="59" t="s">
        <v>155</v>
      </c>
      <c r="D11" s="146">
        <f>SUM(D9:D10)</f>
        <v>12041</v>
      </c>
      <c r="F11" s="146">
        <f>SUM(F9:F10)</f>
        <v>12658</v>
      </c>
      <c r="H11" s="146">
        <f>SUM(H9:H10)</f>
        <v>9980</v>
      </c>
      <c r="J11" s="146">
        <f>SUM(J9:J10)</f>
        <v>12576</v>
      </c>
      <c r="K11" s="149"/>
      <c r="L11" s="144"/>
    </row>
    <row r="12" spans="1:13" ht="21.75" customHeight="1">
      <c r="A12" s="59" t="s">
        <v>157</v>
      </c>
      <c r="D12" s="146"/>
      <c r="F12" s="146"/>
      <c r="H12" s="146"/>
      <c r="J12" s="146"/>
      <c r="K12" s="149"/>
      <c r="L12" s="144"/>
    </row>
    <row r="13" spans="1:13" ht="21.75" customHeight="1">
      <c r="A13" s="59" t="s">
        <v>75</v>
      </c>
      <c r="D13" s="146"/>
      <c r="F13" s="146"/>
      <c r="K13" s="149"/>
      <c r="L13" s="144"/>
    </row>
    <row r="14" spans="1:13" ht="21.75" customHeight="1">
      <c r="A14" s="158" t="s">
        <v>62</v>
      </c>
      <c r="B14" s="159"/>
      <c r="D14" s="146">
        <v>13812</v>
      </c>
      <c r="E14" s="147"/>
      <c r="F14" s="146">
        <v>9374</v>
      </c>
      <c r="G14" s="147"/>
      <c r="H14" s="146">
        <v>4104</v>
      </c>
      <c r="I14" s="147"/>
      <c r="J14" s="146">
        <v>3777</v>
      </c>
      <c r="K14" s="149"/>
      <c r="L14" s="160"/>
    </row>
    <row r="15" spans="1:13" ht="21.75" customHeight="1">
      <c r="A15" s="158" t="s">
        <v>194</v>
      </c>
      <c r="B15" s="159"/>
      <c r="D15" s="146">
        <v>-2407</v>
      </c>
      <c r="E15" s="147"/>
      <c r="F15" s="146">
        <v>2611</v>
      </c>
      <c r="G15" s="147"/>
      <c r="H15" s="161">
        <v>-2183</v>
      </c>
      <c r="I15" s="147"/>
      <c r="J15" s="161">
        <v>2332</v>
      </c>
      <c r="K15" s="149"/>
      <c r="L15" s="160"/>
    </row>
    <row r="16" spans="1:13" ht="21.75" customHeight="1">
      <c r="A16" s="158" t="s">
        <v>176</v>
      </c>
      <c r="B16" s="159"/>
      <c r="D16" s="146">
        <v>157</v>
      </c>
      <c r="E16" s="147"/>
      <c r="F16" s="146">
        <v>63</v>
      </c>
      <c r="G16" s="147"/>
      <c r="H16" s="161">
        <v>-65</v>
      </c>
      <c r="I16" s="147"/>
      <c r="J16" s="161">
        <v>489</v>
      </c>
      <c r="K16" s="149"/>
      <c r="L16" s="144"/>
    </row>
    <row r="17" spans="1:12" ht="21.75" customHeight="1">
      <c r="A17" s="158" t="s">
        <v>195</v>
      </c>
      <c r="B17" s="159"/>
      <c r="D17" s="146">
        <v>369</v>
      </c>
      <c r="E17" s="147"/>
      <c r="F17" s="146">
        <v>-1130</v>
      </c>
      <c r="G17" s="147"/>
      <c r="H17" s="146">
        <v>371</v>
      </c>
      <c r="I17" s="147"/>
      <c r="J17" s="146">
        <v>-1132</v>
      </c>
      <c r="K17" s="149"/>
      <c r="L17" s="144"/>
    </row>
    <row r="18" spans="1:12" ht="21.75" customHeight="1">
      <c r="A18" s="158" t="s">
        <v>172</v>
      </c>
      <c r="B18" s="159"/>
      <c r="D18" s="146">
        <v>0</v>
      </c>
      <c r="E18" s="147"/>
      <c r="F18" s="146">
        <v>0</v>
      </c>
      <c r="G18" s="147"/>
      <c r="H18" s="146">
        <v>0</v>
      </c>
      <c r="I18" s="147"/>
      <c r="J18" s="146">
        <v>853</v>
      </c>
      <c r="K18" s="149"/>
      <c r="L18" s="144"/>
    </row>
    <row r="19" spans="1:12" ht="21.75" customHeight="1">
      <c r="A19" s="158" t="s">
        <v>162</v>
      </c>
      <c r="B19" s="159"/>
      <c r="D19" s="146">
        <v>0</v>
      </c>
      <c r="E19" s="147"/>
      <c r="F19" s="146">
        <v>0</v>
      </c>
      <c r="G19" s="147"/>
      <c r="H19" s="146">
        <v>0</v>
      </c>
      <c r="I19" s="147"/>
      <c r="J19" s="146">
        <v>136</v>
      </c>
      <c r="K19" s="149"/>
      <c r="L19" s="144"/>
    </row>
    <row r="20" spans="1:12" ht="21.75" customHeight="1">
      <c r="A20" s="158" t="s">
        <v>208</v>
      </c>
      <c r="B20" s="159"/>
      <c r="D20" s="146">
        <v>153</v>
      </c>
      <c r="E20" s="147"/>
      <c r="F20" s="146">
        <v>-62</v>
      </c>
      <c r="G20" s="147"/>
      <c r="H20" s="146">
        <v>-15</v>
      </c>
      <c r="I20" s="147"/>
      <c r="J20" s="146">
        <v>-14</v>
      </c>
      <c r="K20" s="149"/>
      <c r="L20" s="144"/>
    </row>
    <row r="21" spans="1:12" ht="21.75" customHeight="1">
      <c r="A21" s="158" t="s">
        <v>152</v>
      </c>
      <c r="B21" s="159"/>
      <c r="D21" s="146">
        <v>0</v>
      </c>
      <c r="E21" s="147"/>
      <c r="F21" s="146">
        <v>0</v>
      </c>
      <c r="G21" s="147"/>
      <c r="H21" s="146">
        <v>0</v>
      </c>
      <c r="I21" s="147"/>
      <c r="J21" s="146">
        <v>-3052</v>
      </c>
      <c r="K21" s="149"/>
      <c r="L21" s="144"/>
    </row>
    <row r="22" spans="1:12" ht="21.75" customHeight="1">
      <c r="A22" s="158" t="s">
        <v>196</v>
      </c>
      <c r="B22" s="159"/>
      <c r="D22" s="146">
        <v>1</v>
      </c>
      <c r="E22" s="147"/>
      <c r="F22" s="146">
        <v>0</v>
      </c>
      <c r="G22" s="147"/>
      <c r="H22" s="146">
        <v>0</v>
      </c>
      <c r="I22" s="147"/>
      <c r="J22" s="146">
        <v>0</v>
      </c>
      <c r="K22" s="149"/>
      <c r="L22" s="144"/>
    </row>
    <row r="23" spans="1:12" ht="21.75" customHeight="1">
      <c r="A23" s="158" t="s">
        <v>177</v>
      </c>
      <c r="B23" s="159"/>
      <c r="D23" s="146">
        <v>-1906</v>
      </c>
      <c r="E23" s="147"/>
      <c r="F23" s="146">
        <v>-28</v>
      </c>
      <c r="G23" s="147"/>
      <c r="H23" s="146">
        <v>-1906</v>
      </c>
      <c r="I23" s="147"/>
      <c r="J23" s="146">
        <v>-28</v>
      </c>
      <c r="K23" s="149"/>
      <c r="L23" s="144"/>
    </row>
    <row r="24" spans="1:12" ht="21.75" customHeight="1">
      <c r="A24" s="158" t="s">
        <v>147</v>
      </c>
      <c r="B24" s="159"/>
      <c r="D24" s="146">
        <v>-2</v>
      </c>
      <c r="E24" s="147"/>
      <c r="F24" s="146">
        <v>-12</v>
      </c>
      <c r="G24" s="147"/>
      <c r="H24" s="146">
        <v>-2</v>
      </c>
      <c r="I24" s="147"/>
      <c r="J24" s="146">
        <v>0</v>
      </c>
      <c r="K24" s="149"/>
      <c r="L24" s="160"/>
    </row>
    <row r="25" spans="1:12" ht="21.75" customHeight="1">
      <c r="A25" s="158" t="s">
        <v>118</v>
      </c>
      <c r="B25" s="159"/>
      <c r="D25" s="146">
        <v>610</v>
      </c>
      <c r="E25" s="147"/>
      <c r="F25" s="146">
        <v>677</v>
      </c>
      <c r="G25" s="147"/>
      <c r="H25" s="137">
        <v>364</v>
      </c>
      <c r="I25" s="147"/>
      <c r="J25" s="137">
        <v>454</v>
      </c>
      <c r="K25" s="149"/>
      <c r="L25" s="160"/>
    </row>
    <row r="26" spans="1:12" ht="21.75" customHeight="1">
      <c r="A26" s="158" t="s">
        <v>56</v>
      </c>
      <c r="B26" s="159"/>
      <c r="D26" s="146">
        <v>2056</v>
      </c>
      <c r="E26" s="147"/>
      <c r="F26" s="146">
        <v>2237</v>
      </c>
      <c r="G26" s="147"/>
      <c r="H26" s="146">
        <v>1528</v>
      </c>
      <c r="I26" s="147"/>
      <c r="J26" s="146">
        <v>1279</v>
      </c>
      <c r="K26" s="149"/>
      <c r="L26" s="144"/>
    </row>
    <row r="27" spans="1:12" ht="21.75" customHeight="1">
      <c r="A27" s="158" t="s">
        <v>55</v>
      </c>
      <c r="B27" s="159"/>
      <c r="D27" s="157">
        <v>-246</v>
      </c>
      <c r="E27" s="147"/>
      <c r="F27" s="157">
        <v>-165</v>
      </c>
      <c r="G27" s="147"/>
      <c r="H27" s="157">
        <v>-21</v>
      </c>
      <c r="I27" s="147"/>
      <c r="J27" s="157">
        <v>-144</v>
      </c>
      <c r="K27" s="149"/>
      <c r="L27" s="144"/>
    </row>
    <row r="28" spans="1:12" ht="21.75" customHeight="1">
      <c r="A28" s="59" t="s">
        <v>110</v>
      </c>
      <c r="D28" s="146"/>
      <c r="F28" s="146"/>
      <c r="H28" s="146"/>
      <c r="J28" s="146"/>
      <c r="K28" s="149"/>
      <c r="L28" s="144"/>
    </row>
    <row r="29" spans="1:12" ht="21.75" customHeight="1">
      <c r="A29" s="59" t="s">
        <v>59</v>
      </c>
      <c r="D29" s="146">
        <f>SUM(D11:D27)</f>
        <v>24638</v>
      </c>
      <c r="F29" s="146">
        <f>SUM(F11:F27)</f>
        <v>26223</v>
      </c>
      <c r="H29" s="146">
        <f>SUM(H11:H27)</f>
        <v>12155</v>
      </c>
      <c r="J29" s="146">
        <f>SUM(J11:J27)</f>
        <v>17526</v>
      </c>
      <c r="K29" s="149"/>
      <c r="L29" s="144"/>
    </row>
    <row r="30" spans="1:12" ht="21.75" customHeight="1">
      <c r="A30" s="59" t="s">
        <v>76</v>
      </c>
      <c r="D30" s="146"/>
      <c r="F30" s="146"/>
      <c r="H30" s="146"/>
      <c r="J30" s="146"/>
      <c r="K30" s="149"/>
      <c r="L30" s="144"/>
    </row>
    <row r="31" spans="1:12" ht="21.75" customHeight="1">
      <c r="A31" s="59" t="s">
        <v>94</v>
      </c>
      <c r="D31" s="137">
        <v>2928</v>
      </c>
      <c r="F31" s="137">
        <v>3595</v>
      </c>
      <c r="H31" s="137">
        <v>-8529</v>
      </c>
      <c r="I31" s="138"/>
      <c r="J31" s="137">
        <v>-1451</v>
      </c>
      <c r="K31" s="149"/>
      <c r="L31" s="144"/>
    </row>
    <row r="32" spans="1:12" ht="21.75" customHeight="1">
      <c r="A32" s="59" t="s">
        <v>158</v>
      </c>
      <c r="D32" s="137">
        <v>608</v>
      </c>
      <c r="F32" s="137">
        <v>-591</v>
      </c>
      <c r="H32" s="137">
        <v>0</v>
      </c>
      <c r="I32" s="138"/>
      <c r="J32" s="137">
        <v>0</v>
      </c>
      <c r="K32" s="149"/>
      <c r="L32" s="144"/>
    </row>
    <row r="33" spans="1:13" ht="21.75" customHeight="1">
      <c r="A33" s="59" t="s">
        <v>30</v>
      </c>
      <c r="B33" s="159"/>
      <c r="D33" s="137">
        <v>-803</v>
      </c>
      <c r="F33" s="137">
        <v>-8826</v>
      </c>
      <c r="H33" s="137">
        <v>5619</v>
      </c>
      <c r="I33" s="138"/>
      <c r="J33" s="137">
        <v>-5399</v>
      </c>
      <c r="K33" s="149"/>
      <c r="L33" s="144"/>
    </row>
    <row r="34" spans="1:13" ht="21.75" customHeight="1">
      <c r="A34" s="59" t="s">
        <v>88</v>
      </c>
      <c r="B34" s="159"/>
      <c r="D34" s="137">
        <v>1620</v>
      </c>
      <c r="F34" s="137">
        <v>1016</v>
      </c>
      <c r="H34" s="137">
        <v>1562</v>
      </c>
      <c r="I34" s="138"/>
      <c r="J34" s="137">
        <v>997</v>
      </c>
      <c r="K34" s="149"/>
      <c r="L34" s="144"/>
    </row>
    <row r="35" spans="1:13" ht="21.75" customHeight="1">
      <c r="A35" s="59" t="s">
        <v>31</v>
      </c>
      <c r="D35" s="137">
        <v>-3332</v>
      </c>
      <c r="F35" s="137">
        <v>-1981</v>
      </c>
      <c r="H35" s="137">
        <v>-2168</v>
      </c>
      <c r="I35" s="138"/>
      <c r="J35" s="137">
        <v>-2755</v>
      </c>
      <c r="K35" s="149"/>
      <c r="L35" s="160"/>
      <c r="M35" s="162"/>
    </row>
    <row r="36" spans="1:13" ht="21.75" customHeight="1">
      <c r="A36" s="59" t="s">
        <v>32</v>
      </c>
      <c r="D36" s="137">
        <v>876</v>
      </c>
      <c r="F36" s="137">
        <v>1055</v>
      </c>
      <c r="H36" s="137">
        <v>897</v>
      </c>
      <c r="I36" s="138"/>
      <c r="J36" s="137">
        <v>1005</v>
      </c>
      <c r="K36" s="149"/>
      <c r="L36" s="144"/>
    </row>
    <row r="37" spans="1:13" ht="21.75" customHeight="1">
      <c r="D37" s="146"/>
      <c r="H37" s="146"/>
      <c r="I37" s="138"/>
      <c r="J37" s="146"/>
      <c r="K37" s="149"/>
      <c r="L37" s="144"/>
    </row>
    <row r="38" spans="1:13" ht="21.75" customHeight="1">
      <c r="A38" s="37" t="s">
        <v>198</v>
      </c>
      <c r="D38" s="146"/>
      <c r="H38" s="146"/>
      <c r="I38" s="138"/>
      <c r="J38" s="146"/>
      <c r="K38" s="149"/>
      <c r="L38" s="144"/>
    </row>
    <row r="39" spans="1:13" ht="21.75" customHeight="1">
      <c r="K39" s="141" t="s">
        <v>46</v>
      </c>
    </row>
    <row r="40" spans="1:13" ht="21.75" customHeight="1">
      <c r="A40" s="143" t="s">
        <v>81</v>
      </c>
    </row>
    <row r="41" spans="1:13" ht="21.75" customHeight="1">
      <c r="A41" s="145" t="s">
        <v>68</v>
      </c>
    </row>
    <row r="42" spans="1:13" s="95" customFormat="1" ht="21.75" customHeight="1">
      <c r="A42" s="104" t="s">
        <v>184</v>
      </c>
      <c r="B42" s="102"/>
      <c r="C42" s="105"/>
      <c r="D42" s="146"/>
      <c r="E42" s="147"/>
      <c r="G42" s="147"/>
      <c r="H42" s="146"/>
      <c r="I42" s="148"/>
      <c r="J42" s="146"/>
      <c r="K42" s="149"/>
      <c r="L42" s="150"/>
    </row>
    <row r="43" spans="1:13" s="95" customFormat="1" ht="21.75" customHeight="1">
      <c r="A43" s="105"/>
      <c r="B43" s="102"/>
      <c r="C43" s="105"/>
      <c r="D43" s="146"/>
      <c r="E43" s="148"/>
      <c r="F43" s="146"/>
      <c r="G43" s="148"/>
      <c r="H43" s="146"/>
      <c r="I43" s="148"/>
      <c r="K43" s="146" t="s">
        <v>63</v>
      </c>
      <c r="L43" s="150"/>
    </row>
    <row r="44" spans="1:13" s="95" customFormat="1" ht="21.75" customHeight="1">
      <c r="B44" s="96"/>
      <c r="D44" s="186" t="s">
        <v>0</v>
      </c>
      <c r="E44" s="186"/>
      <c r="F44" s="186"/>
      <c r="G44" s="151"/>
      <c r="H44" s="186" t="s">
        <v>1</v>
      </c>
      <c r="I44" s="186"/>
      <c r="J44" s="186"/>
      <c r="K44" s="152"/>
      <c r="L44" s="150"/>
    </row>
    <row r="45" spans="1:13" s="95" customFormat="1" ht="21.75" customHeight="1">
      <c r="B45" s="136"/>
      <c r="D45" s="153">
        <v>2567</v>
      </c>
      <c r="F45" s="153">
        <v>2566</v>
      </c>
      <c r="G45" s="154"/>
      <c r="H45" s="153">
        <v>2567</v>
      </c>
      <c r="J45" s="153">
        <v>2566</v>
      </c>
      <c r="K45" s="154"/>
    </row>
    <row r="46" spans="1:13" ht="21.75" customHeight="1">
      <c r="A46" s="59" t="s">
        <v>77</v>
      </c>
      <c r="F46" s="137"/>
      <c r="I46" s="138"/>
      <c r="K46" s="149"/>
      <c r="L46" s="144"/>
    </row>
    <row r="47" spans="1:13" ht="21.75" customHeight="1">
      <c r="A47" s="59" t="s">
        <v>95</v>
      </c>
      <c r="D47" s="137">
        <v>-789</v>
      </c>
      <c r="F47" s="137">
        <v>-28581</v>
      </c>
      <c r="H47" s="137">
        <v>-2311</v>
      </c>
      <c r="I47" s="138"/>
      <c r="J47" s="137">
        <v>4980</v>
      </c>
      <c r="K47" s="149"/>
      <c r="L47" s="144"/>
    </row>
    <row r="48" spans="1:13" ht="21.75" customHeight="1">
      <c r="A48" s="59" t="s">
        <v>221</v>
      </c>
      <c r="D48" s="137">
        <v>4754</v>
      </c>
      <c r="F48" s="137">
        <v>346</v>
      </c>
      <c r="H48" s="137">
        <v>4108</v>
      </c>
      <c r="I48" s="138"/>
      <c r="J48" s="137">
        <v>11</v>
      </c>
      <c r="K48" s="149"/>
      <c r="L48" s="144"/>
    </row>
    <row r="49" spans="1:12" ht="21.75" customHeight="1">
      <c r="A49" s="59" t="s">
        <v>161</v>
      </c>
      <c r="D49" s="137">
        <v>-495</v>
      </c>
      <c r="F49" s="137">
        <v>0</v>
      </c>
      <c r="H49" s="137">
        <v>-495</v>
      </c>
      <c r="I49" s="138"/>
      <c r="J49" s="137">
        <v>-495</v>
      </c>
      <c r="K49" s="149"/>
      <c r="L49" s="144"/>
    </row>
    <row r="50" spans="1:12" ht="21.75" customHeight="1">
      <c r="A50" s="59" t="s">
        <v>33</v>
      </c>
      <c r="B50" s="149"/>
      <c r="D50" s="137">
        <v>2599</v>
      </c>
      <c r="F50" s="137">
        <v>3817</v>
      </c>
      <c r="H50" s="137">
        <v>1546</v>
      </c>
      <c r="I50" s="138"/>
      <c r="J50" s="137">
        <v>1901</v>
      </c>
      <c r="K50" s="149"/>
      <c r="L50" s="144"/>
    </row>
    <row r="51" spans="1:12" ht="21.75" customHeight="1">
      <c r="A51" s="59" t="s">
        <v>175</v>
      </c>
      <c r="B51" s="149"/>
      <c r="D51" s="137">
        <v>-381</v>
      </c>
      <c r="F51" s="137">
        <v>0</v>
      </c>
      <c r="H51" s="137">
        <v>-173</v>
      </c>
      <c r="I51" s="138"/>
      <c r="J51" s="137">
        <v>0</v>
      </c>
      <c r="K51" s="149"/>
      <c r="L51" s="144"/>
    </row>
    <row r="52" spans="1:12" ht="21.75" customHeight="1">
      <c r="A52" s="59" t="s">
        <v>93</v>
      </c>
      <c r="B52" s="149"/>
      <c r="D52" s="137">
        <v>87</v>
      </c>
      <c r="F52" s="137">
        <v>264</v>
      </c>
      <c r="H52" s="137">
        <v>367</v>
      </c>
      <c r="I52" s="138"/>
      <c r="J52" s="137">
        <v>-153</v>
      </c>
      <c r="K52" s="149"/>
      <c r="L52" s="144"/>
    </row>
    <row r="53" spans="1:12" ht="21.75" customHeight="1">
      <c r="A53" s="59" t="s">
        <v>145</v>
      </c>
      <c r="D53" s="163">
        <f>SUM(D29:D36,D47:D52)</f>
        <v>32310</v>
      </c>
      <c r="F53" s="163">
        <f>SUM(F29:F36,F47:F52)</f>
        <v>-3663</v>
      </c>
      <c r="H53" s="163">
        <f>SUM(H29:H36,H47:H52)</f>
        <v>12578</v>
      </c>
      <c r="J53" s="163">
        <f>SUM(J29:J36,J47:J52)</f>
        <v>16167</v>
      </c>
      <c r="K53" s="149"/>
      <c r="L53" s="144"/>
    </row>
    <row r="54" spans="1:12" ht="21.75" customHeight="1">
      <c r="A54" s="59" t="s">
        <v>74</v>
      </c>
      <c r="D54" s="137">
        <v>-1574</v>
      </c>
      <c r="F54" s="137">
        <v>-2937</v>
      </c>
      <c r="H54" s="137">
        <v>0</v>
      </c>
      <c r="I54" s="138"/>
      <c r="J54" s="137">
        <v>-1681</v>
      </c>
      <c r="K54" s="149"/>
      <c r="L54" s="160"/>
    </row>
    <row r="55" spans="1:12" ht="21.75" customHeight="1">
      <c r="A55" s="145" t="s">
        <v>111</v>
      </c>
      <c r="D55" s="164">
        <f>SUM(D53:D54)</f>
        <v>30736</v>
      </c>
      <c r="F55" s="164">
        <f>SUM(F53:F54)</f>
        <v>-6600</v>
      </c>
      <c r="H55" s="164">
        <f>SUM(H53:H54)</f>
        <v>12578</v>
      </c>
      <c r="J55" s="164">
        <f>SUM(J53:J54)</f>
        <v>14486</v>
      </c>
      <c r="K55" s="149"/>
      <c r="L55" s="144"/>
    </row>
    <row r="56" spans="1:12" ht="21.75" customHeight="1">
      <c r="A56" s="145" t="s">
        <v>34</v>
      </c>
      <c r="B56" s="59"/>
      <c r="D56" s="139"/>
      <c r="H56" s="139"/>
      <c r="I56" s="138"/>
      <c r="J56" s="139"/>
      <c r="K56" s="149"/>
    </row>
    <row r="57" spans="1:12" ht="21.75" customHeight="1">
      <c r="A57" s="59" t="s">
        <v>179</v>
      </c>
      <c r="B57" s="159"/>
      <c r="D57" s="146">
        <v>-41</v>
      </c>
      <c r="F57" s="146">
        <v>-15</v>
      </c>
      <c r="H57" s="146">
        <v>-19</v>
      </c>
      <c r="I57" s="138"/>
      <c r="J57" s="146">
        <v>-9</v>
      </c>
      <c r="K57" s="149"/>
    </row>
    <row r="58" spans="1:12" ht="21.75" customHeight="1">
      <c r="A58" s="59" t="s">
        <v>57</v>
      </c>
      <c r="B58" s="159"/>
      <c r="D58" s="137">
        <v>41</v>
      </c>
      <c r="E58" s="139"/>
      <c r="F58" s="137">
        <v>15</v>
      </c>
      <c r="G58" s="139"/>
      <c r="H58" s="137">
        <v>21</v>
      </c>
      <c r="I58" s="139"/>
      <c r="J58" s="137">
        <v>9</v>
      </c>
      <c r="K58" s="149"/>
    </row>
    <row r="59" spans="1:12" ht="21.75" customHeight="1">
      <c r="A59" s="59" t="s">
        <v>173</v>
      </c>
      <c r="B59" s="159"/>
      <c r="D59" s="137">
        <v>0</v>
      </c>
      <c r="E59" s="139"/>
      <c r="F59" s="137">
        <v>0</v>
      </c>
      <c r="G59" s="139"/>
      <c r="H59" s="137">
        <v>0</v>
      </c>
      <c r="I59" s="139"/>
      <c r="J59" s="137">
        <v>-853</v>
      </c>
      <c r="K59" s="149"/>
    </row>
    <row r="60" spans="1:12" ht="21.75" customHeight="1">
      <c r="A60" s="59" t="s">
        <v>119</v>
      </c>
      <c r="B60" s="159"/>
      <c r="D60" s="137">
        <v>445</v>
      </c>
      <c r="E60" s="139"/>
      <c r="F60" s="137">
        <v>183</v>
      </c>
      <c r="G60" s="139"/>
      <c r="H60" s="137">
        <v>442</v>
      </c>
      <c r="I60" s="139"/>
      <c r="J60" s="137">
        <v>59</v>
      </c>
      <c r="K60" s="149"/>
    </row>
    <row r="61" spans="1:12" ht="21.75" customHeight="1">
      <c r="A61" s="59" t="s">
        <v>153</v>
      </c>
      <c r="B61" s="159"/>
      <c r="D61" s="137">
        <v>0</v>
      </c>
      <c r="E61" s="139"/>
      <c r="F61" s="137">
        <v>0</v>
      </c>
      <c r="G61" s="139"/>
      <c r="H61" s="137">
        <v>0</v>
      </c>
      <c r="I61" s="139"/>
      <c r="J61" s="137">
        <v>19580</v>
      </c>
      <c r="K61" s="149"/>
    </row>
    <row r="62" spans="1:12" ht="21.75" customHeight="1">
      <c r="A62" s="59" t="s">
        <v>197</v>
      </c>
      <c r="B62" s="159"/>
      <c r="D62" s="137">
        <v>19678</v>
      </c>
      <c r="E62" s="139"/>
      <c r="F62" s="137">
        <v>0</v>
      </c>
      <c r="G62" s="139"/>
      <c r="H62" s="137">
        <v>0</v>
      </c>
      <c r="I62" s="139"/>
      <c r="J62" s="137">
        <v>0</v>
      </c>
      <c r="K62" s="149"/>
    </row>
    <row r="63" spans="1:12" ht="21.75" customHeight="1">
      <c r="A63" s="59" t="s">
        <v>205</v>
      </c>
      <c r="B63" s="159"/>
      <c r="D63" s="137">
        <v>-17318</v>
      </c>
      <c r="E63" s="139"/>
      <c r="F63" s="137">
        <v>-20277</v>
      </c>
      <c r="G63" s="139"/>
      <c r="H63" s="137">
        <v>-1808</v>
      </c>
      <c r="I63" s="139"/>
      <c r="J63" s="137">
        <v>-2620</v>
      </c>
      <c r="K63" s="149"/>
      <c r="L63" s="158"/>
    </row>
    <row r="64" spans="1:12" ht="21.75" customHeight="1">
      <c r="A64" s="59" t="s">
        <v>210</v>
      </c>
      <c r="B64" s="159"/>
      <c r="D64" s="137">
        <v>-1208</v>
      </c>
      <c r="E64" s="139"/>
      <c r="F64" s="137">
        <v>-465</v>
      </c>
      <c r="G64" s="139"/>
      <c r="H64" s="137">
        <v>-1173</v>
      </c>
      <c r="I64" s="139"/>
      <c r="J64" s="137">
        <v>-401</v>
      </c>
      <c r="K64" s="149"/>
      <c r="L64" s="158"/>
    </row>
    <row r="65" spans="1:12" ht="21.75" customHeight="1">
      <c r="A65" s="145" t="s">
        <v>142</v>
      </c>
      <c r="B65" s="159"/>
      <c r="D65" s="164">
        <f>SUM(D57:D64)</f>
        <v>1597</v>
      </c>
      <c r="E65" s="137"/>
      <c r="F65" s="164">
        <f>SUM(F57:F64)</f>
        <v>-20559</v>
      </c>
      <c r="G65" s="137"/>
      <c r="H65" s="164">
        <f>SUM(H57:H64)</f>
        <v>-2537</v>
      </c>
      <c r="I65" s="137"/>
      <c r="J65" s="164">
        <f>SUM(J57:J64)</f>
        <v>15765</v>
      </c>
      <c r="K65" s="149"/>
    </row>
    <row r="66" spans="1:12" ht="21.75" customHeight="1">
      <c r="A66" s="145" t="s">
        <v>58</v>
      </c>
      <c r="B66" s="159"/>
      <c r="D66" s="146"/>
      <c r="E66" s="137"/>
      <c r="F66" s="146"/>
      <c r="G66" s="137"/>
      <c r="H66" s="146"/>
      <c r="I66" s="137"/>
      <c r="J66" s="146"/>
      <c r="K66" s="149"/>
    </row>
    <row r="67" spans="1:12" ht="21.75" customHeight="1">
      <c r="A67" s="59" t="s">
        <v>214</v>
      </c>
      <c r="B67" s="159"/>
      <c r="D67" s="137">
        <v>-13062</v>
      </c>
      <c r="E67" s="137"/>
      <c r="F67" s="137">
        <v>-2922</v>
      </c>
      <c r="G67" s="137"/>
      <c r="H67" s="137">
        <v>-13062</v>
      </c>
      <c r="I67" s="137"/>
      <c r="J67" s="137">
        <v>-2427</v>
      </c>
      <c r="K67" s="149"/>
      <c r="L67" s="158"/>
    </row>
    <row r="68" spans="1:12" ht="21.75" customHeight="1">
      <c r="A68" s="59" t="s">
        <v>222</v>
      </c>
      <c r="B68" s="159"/>
      <c r="D68" s="137">
        <v>-4140</v>
      </c>
      <c r="E68" s="137"/>
      <c r="F68" s="137">
        <v>-2512</v>
      </c>
      <c r="G68" s="137"/>
      <c r="H68" s="137">
        <v>-2051</v>
      </c>
      <c r="I68" s="137"/>
      <c r="J68" s="137">
        <v>-1889</v>
      </c>
      <c r="K68" s="149"/>
    </row>
    <row r="69" spans="1:12" ht="21.75" customHeight="1">
      <c r="A69" s="59" t="s">
        <v>223</v>
      </c>
      <c r="B69" s="159"/>
      <c r="D69" s="137">
        <v>-5898</v>
      </c>
      <c r="E69" s="137"/>
      <c r="F69" s="137">
        <v>-7311</v>
      </c>
      <c r="G69" s="137"/>
      <c r="H69" s="137">
        <v>-1960</v>
      </c>
      <c r="I69" s="137"/>
      <c r="J69" s="137">
        <v>-2326</v>
      </c>
      <c r="K69" s="149"/>
    </row>
    <row r="70" spans="1:12" ht="21.75" customHeight="1">
      <c r="A70" s="59" t="s">
        <v>224</v>
      </c>
      <c r="B70" s="159"/>
      <c r="D70" s="137">
        <v>-7292</v>
      </c>
      <c r="E70" s="137"/>
      <c r="F70" s="137">
        <v>0</v>
      </c>
      <c r="G70" s="137"/>
      <c r="H70" s="137">
        <v>-7292</v>
      </c>
      <c r="I70" s="137"/>
      <c r="J70" s="137">
        <v>0</v>
      </c>
      <c r="K70" s="149"/>
      <c r="L70" s="59"/>
    </row>
    <row r="71" spans="1:12" ht="21.75" customHeight="1">
      <c r="A71" s="59" t="s">
        <v>98</v>
      </c>
      <c r="B71" s="159"/>
      <c r="D71" s="137">
        <v>-2088</v>
      </c>
      <c r="F71" s="137">
        <v>-2466</v>
      </c>
      <c r="G71" s="137"/>
      <c r="H71" s="146">
        <v>-1566</v>
      </c>
      <c r="I71" s="137"/>
      <c r="J71" s="137">
        <v>-1371</v>
      </c>
      <c r="K71" s="149"/>
      <c r="L71" s="158"/>
    </row>
    <row r="72" spans="1:12" ht="21.75" customHeight="1">
      <c r="A72" s="145" t="s">
        <v>207</v>
      </c>
      <c r="B72" s="159"/>
      <c r="D72" s="164">
        <f>SUM(D67:D71)</f>
        <v>-32480</v>
      </c>
      <c r="E72" s="137"/>
      <c r="F72" s="164">
        <f>SUM(F67:F71)</f>
        <v>-15211</v>
      </c>
      <c r="G72" s="137"/>
      <c r="H72" s="164">
        <f>SUM(H67:H71)</f>
        <v>-25931</v>
      </c>
      <c r="I72" s="137"/>
      <c r="J72" s="164">
        <f>SUM(J67:J71)</f>
        <v>-8013</v>
      </c>
      <c r="K72" s="149"/>
    </row>
    <row r="73" spans="1:12" ht="21.75" customHeight="1">
      <c r="A73" s="145" t="s">
        <v>156</v>
      </c>
      <c r="D73" s="137">
        <f>SUM(D55,D65,D72)</f>
        <v>-147</v>
      </c>
      <c r="E73" s="139"/>
      <c r="F73" s="137">
        <f>SUM(F55,F65,F72)</f>
        <v>-42370</v>
      </c>
      <c r="G73" s="139"/>
      <c r="H73" s="137">
        <f>SUM(H55,H65,H72)</f>
        <v>-15890</v>
      </c>
      <c r="I73" s="137"/>
      <c r="J73" s="137">
        <f>SUM(J55,J65,J72)</f>
        <v>22238</v>
      </c>
      <c r="K73" s="149"/>
    </row>
    <row r="74" spans="1:12" ht="21.75" customHeight="1">
      <c r="A74" s="59" t="s">
        <v>100</v>
      </c>
      <c r="D74" s="165">
        <v>74458</v>
      </c>
      <c r="E74" s="115"/>
      <c r="F74" s="165">
        <v>289354</v>
      </c>
      <c r="G74" s="115"/>
      <c r="H74" s="165">
        <v>45199</v>
      </c>
      <c r="I74" s="146"/>
      <c r="J74" s="165">
        <v>20369</v>
      </c>
      <c r="K74" s="149"/>
    </row>
    <row r="75" spans="1:12" ht="21.75" customHeight="1">
      <c r="A75" s="145" t="s">
        <v>99</v>
      </c>
      <c r="B75" s="159"/>
      <c r="D75" s="166">
        <f>SUM(D73:D74)</f>
        <v>74311</v>
      </c>
      <c r="E75" s="139"/>
      <c r="F75" s="166">
        <f>SUM(F73:F74)</f>
        <v>246984</v>
      </c>
      <c r="G75" s="139"/>
      <c r="H75" s="166">
        <f>SUM(H73:H74)</f>
        <v>29309</v>
      </c>
      <c r="I75" s="137"/>
      <c r="J75" s="166">
        <f>SUM(J73:J74)</f>
        <v>42607</v>
      </c>
    </row>
    <row r="76" spans="1:12" ht="21.75" customHeight="1">
      <c r="D76" s="137">
        <f>SUM(D75-BS!E11)</f>
        <v>0</v>
      </c>
      <c r="E76" s="137"/>
      <c r="F76" s="137"/>
      <c r="G76" s="139"/>
      <c r="H76" s="137">
        <f>SUM(H75-BS!I11)</f>
        <v>0</v>
      </c>
      <c r="I76" s="137"/>
    </row>
    <row r="77" spans="1:12" ht="21.75" customHeight="1">
      <c r="A77" s="145" t="s">
        <v>60</v>
      </c>
      <c r="E77" s="139"/>
      <c r="F77" s="137"/>
      <c r="G77" s="139"/>
      <c r="I77" s="137"/>
    </row>
    <row r="78" spans="1:12" ht="21.75" customHeight="1">
      <c r="A78" s="59" t="s">
        <v>61</v>
      </c>
      <c r="E78" s="139"/>
      <c r="F78" s="137"/>
      <c r="G78" s="139"/>
      <c r="I78" s="137"/>
    </row>
    <row r="79" spans="1:12" ht="21.75" customHeight="1">
      <c r="A79" s="59" t="s">
        <v>211</v>
      </c>
      <c r="D79" s="137">
        <v>20555</v>
      </c>
      <c r="E79" s="139"/>
      <c r="F79" s="137">
        <v>11404</v>
      </c>
      <c r="G79" s="139"/>
      <c r="H79" s="137">
        <v>15</v>
      </c>
      <c r="I79" s="137"/>
      <c r="J79" s="137">
        <v>574</v>
      </c>
      <c r="L79" s="158"/>
    </row>
    <row r="80" spans="1:12" ht="21.75" customHeight="1">
      <c r="A80" s="167" t="s">
        <v>212</v>
      </c>
      <c r="B80" s="167"/>
      <c r="C80" s="167"/>
      <c r="D80" s="139">
        <v>365</v>
      </c>
      <c r="E80" s="168"/>
      <c r="F80" s="139">
        <v>0</v>
      </c>
      <c r="G80" s="168"/>
      <c r="H80" s="139">
        <v>145</v>
      </c>
      <c r="I80" s="168"/>
      <c r="J80" s="139">
        <v>0</v>
      </c>
    </row>
    <row r="81" spans="1:11" ht="21.75" customHeight="1">
      <c r="A81" s="167" t="s">
        <v>159</v>
      </c>
      <c r="B81" s="167"/>
      <c r="C81" s="167"/>
      <c r="D81" s="139">
        <v>2862</v>
      </c>
      <c r="E81" s="168"/>
      <c r="F81" s="139">
        <v>3858</v>
      </c>
      <c r="G81" s="168"/>
      <c r="H81" s="139">
        <v>2800</v>
      </c>
      <c r="I81" s="168"/>
      <c r="J81" s="139">
        <v>3858</v>
      </c>
    </row>
    <row r="82" spans="1:11" ht="21.75" customHeight="1">
      <c r="A82" s="167" t="s">
        <v>225</v>
      </c>
      <c r="B82" s="167"/>
      <c r="C82" s="167"/>
      <c r="D82" s="139">
        <v>-62</v>
      </c>
      <c r="E82" s="168"/>
      <c r="F82" s="139">
        <v>-127</v>
      </c>
      <c r="G82" s="168"/>
      <c r="H82" s="139">
        <v>-62</v>
      </c>
      <c r="I82" s="168"/>
      <c r="J82" s="139">
        <v>0</v>
      </c>
    </row>
    <row r="83" spans="1:11" ht="21.75" customHeight="1">
      <c r="A83" s="167"/>
      <c r="B83" s="167"/>
      <c r="C83" s="167"/>
      <c r="D83" s="168"/>
      <c r="E83" s="168"/>
      <c r="F83" s="168"/>
      <c r="G83" s="168"/>
      <c r="H83" s="139"/>
      <c r="I83" s="168"/>
      <c r="J83" s="139"/>
    </row>
    <row r="84" spans="1:11" s="95" customFormat="1" ht="21.75" customHeight="1">
      <c r="A84" s="37" t="s">
        <v>198</v>
      </c>
      <c r="B84" s="36"/>
      <c r="C84" s="36"/>
      <c r="D84" s="98"/>
      <c r="E84" s="169"/>
      <c r="F84" s="98"/>
      <c r="G84" s="169"/>
      <c r="H84" s="98"/>
      <c r="I84" s="169"/>
      <c r="J84" s="98"/>
      <c r="K84" s="170"/>
    </row>
    <row r="85" spans="1:11" s="95" customFormat="1" ht="21.75" customHeight="1">
      <c r="A85" s="37"/>
      <c r="B85" s="36"/>
      <c r="C85" s="36"/>
      <c r="D85" s="98"/>
      <c r="E85" s="169"/>
      <c r="F85" s="98"/>
      <c r="G85" s="169"/>
      <c r="H85" s="98"/>
      <c r="I85" s="169"/>
      <c r="J85" s="98"/>
    </row>
    <row r="86" spans="1:11" s="95" customFormat="1" ht="21.75" customHeight="1">
      <c r="A86" s="37"/>
      <c r="B86" s="36"/>
      <c r="C86" s="36"/>
      <c r="D86" s="97"/>
      <c r="E86" s="171"/>
      <c r="F86" s="97"/>
      <c r="G86" s="171"/>
      <c r="H86" s="97"/>
      <c r="I86" s="171"/>
      <c r="J86" s="97"/>
      <c r="K86" s="170"/>
    </row>
    <row r="87" spans="1:11" s="95" customFormat="1" ht="21.75" customHeight="1">
      <c r="A87" s="37"/>
      <c r="B87" s="36"/>
      <c r="C87" s="36"/>
      <c r="D87" s="97"/>
      <c r="E87" s="171"/>
      <c r="F87" s="97"/>
      <c r="G87" s="171"/>
      <c r="H87" s="97"/>
      <c r="I87" s="171"/>
      <c r="J87" s="97"/>
      <c r="K87" s="170"/>
    </row>
    <row r="88" spans="1:11" s="95" customFormat="1" ht="21.75" customHeight="1">
      <c r="A88" s="37"/>
      <c r="B88" s="36"/>
      <c r="C88" s="36"/>
      <c r="D88" s="97"/>
      <c r="E88" s="171"/>
      <c r="F88" s="97"/>
      <c r="G88" s="171"/>
      <c r="H88" s="97"/>
      <c r="I88" s="171"/>
      <c r="J88" s="97"/>
      <c r="K88" s="170"/>
    </row>
    <row r="89" spans="1:11" s="95" customFormat="1" ht="21.75" customHeight="1">
      <c r="A89" s="37"/>
      <c r="B89" s="36"/>
      <c r="C89" s="36"/>
      <c r="D89" s="97"/>
      <c r="E89" s="171"/>
      <c r="F89" s="97"/>
      <c r="G89" s="171"/>
      <c r="H89" s="97"/>
      <c r="I89" s="171"/>
      <c r="J89" s="97"/>
      <c r="K89" s="170"/>
    </row>
  </sheetData>
  <sheetProtection selectLockedCells="1" selectUnlockedCells="1"/>
  <mergeCells count="4">
    <mergeCell ref="D6:F6"/>
    <mergeCell ref="H6:J6"/>
    <mergeCell ref="D44:F44"/>
    <mergeCell ref="H44:J4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5" firstPageNumber="8" orientation="portrait" useFirstPageNumber="1" r:id="rId1"/>
  <headerFooter scaleWithDoc="0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F29897-AE8D-4C70-A47D-D71D02C905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ba3644-572e-46fb-ba08-045835699b9b"/>
    <ds:schemaRef ds:uri="http://purl.org/dc/elements/1.1/"/>
    <ds:schemaRef ds:uri="11ff39c8-f704-4547-805b-fd6ef7fa328d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55389</vt:lpwstr>
  </property>
  <property fmtid="{D5CDD505-2E9C-101B-9397-08002B2CF9AE}" pid="4" name="OptimizationTime">
    <vt:lpwstr>20240515_1655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2024-05-15T09:39:37Z</cp:lastPrinted>
  <dcterms:created xsi:type="dcterms:W3CDTF">2011-04-04T11:07:06Z</dcterms:created>
  <dcterms:modified xsi:type="dcterms:W3CDTF">2024-05-15T09:39:39Z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