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46EDB5D0-B629-4919-A624-36C6DE84F40B}" xr6:coauthVersionLast="47" xr6:coauthVersionMax="47" xr10:uidLastSave="{00000000-0000-0000-0000-000000000000}"/>
  <bookViews>
    <workbookView xWindow="-110" yWindow="-110" windowWidth="19420" windowHeight="10300" tabRatio="723" activeTab="5" xr2:uid="{00000000-000D-0000-FFFF-FFFF00000000}"/>
  </bookViews>
  <sheets>
    <sheet name="BS3-5" sheetId="12" r:id="rId1"/>
    <sheet name="PL6-7" sheetId="2" r:id="rId2"/>
    <sheet name="SH-8" sheetId="4" r:id="rId3"/>
    <sheet name="SH-9 " sheetId="15" r:id="rId4"/>
    <sheet name="SH10" sheetId="9" r:id="rId5"/>
    <sheet name="CF11-12" sheetId="13" r:id="rId6"/>
  </sheets>
  <definedNames>
    <definedName name="_xlnm.Print_Area" localSheetId="0">'BS3-5'!$A$1:$J$93</definedName>
    <definedName name="_xlnm.Print_Area" localSheetId="1">'PL6-7'!$A$1:$J$55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9" l="1"/>
  <c r="O34" i="9" l="1"/>
  <c r="V24" i="15"/>
  <c r="X24" i="15" s="1"/>
  <c r="AB24" i="15" s="1"/>
  <c r="AB24" i="4"/>
  <c r="G98" i="13" l="1"/>
  <c r="C98" i="13"/>
  <c r="V30" i="15"/>
  <c r="V19" i="15"/>
  <c r="X19" i="15" s="1"/>
  <c r="AB19" i="15" s="1"/>
  <c r="V13" i="15"/>
  <c r="X13" i="15" s="1"/>
  <c r="AB13" i="15" s="1"/>
  <c r="M40" i="9" l="1"/>
  <c r="O40" i="9" s="1"/>
  <c r="V31" i="15"/>
  <c r="X34" i="4"/>
  <c r="D32" i="4"/>
  <c r="AB19" i="4"/>
  <c r="V32" i="15" l="1"/>
  <c r="X31" i="15"/>
  <c r="AB31" i="15" s="1"/>
  <c r="C18" i="9"/>
  <c r="X35" i="4"/>
  <c r="AB35" i="4" s="1"/>
  <c r="AB34" i="4"/>
  <c r="D25" i="4"/>
  <c r="D20" i="4"/>
  <c r="O15" i="9"/>
  <c r="O11" i="9"/>
  <c r="Z32" i="4"/>
  <c r="X31" i="4"/>
  <c r="AB31" i="4" s="1"/>
  <c r="V31" i="4"/>
  <c r="T32" i="4"/>
  <c r="P30" i="4" l="1"/>
  <c r="P30" i="15"/>
  <c r="X30" i="15" s="1"/>
  <c r="AB30" i="15" s="1"/>
  <c r="X30" i="4" l="1"/>
  <c r="AB30" i="4" s="1"/>
  <c r="P32" i="4"/>
  <c r="M21" i="9"/>
  <c r="O21" i="9" s="1"/>
  <c r="O23" i="9" s="1"/>
  <c r="M18" i="9"/>
  <c r="X13" i="4"/>
  <c r="AB13" i="4" s="1"/>
  <c r="D27" i="4"/>
  <c r="D37" i="4" s="1"/>
  <c r="X20" i="4"/>
  <c r="M23" i="9" l="1"/>
  <c r="M27" i="9" s="1"/>
  <c r="M42" i="9" l="1"/>
  <c r="E42" i="9"/>
  <c r="C42" i="9"/>
  <c r="M37" i="9"/>
  <c r="K37" i="9"/>
  <c r="I37" i="9"/>
  <c r="G37" i="9"/>
  <c r="E37" i="9"/>
  <c r="C37" i="9"/>
  <c r="K23" i="9" l="1"/>
  <c r="I23" i="9"/>
  <c r="G23" i="9"/>
  <c r="E23" i="9"/>
  <c r="C23" i="9"/>
  <c r="C27" i="9" s="1"/>
  <c r="K18" i="9"/>
  <c r="I18" i="9"/>
  <c r="I27" i="9" s="1"/>
  <c r="G18" i="9"/>
  <c r="G27" i="9" s="1"/>
  <c r="E18" i="9"/>
  <c r="K27" i="9" l="1"/>
  <c r="O18" i="9"/>
  <c r="O27" i="9" s="1"/>
  <c r="E27" i="9"/>
  <c r="Z20" i="4"/>
  <c r="AB20" i="4" s="1"/>
  <c r="V13" i="4"/>
  <c r="X32" i="4"/>
  <c r="AB32" i="4" s="1"/>
  <c r="F88" i="12" l="1"/>
  <c r="F87" i="12"/>
  <c r="J20" i="12"/>
  <c r="F20" i="12"/>
  <c r="I97" i="13" l="1"/>
  <c r="I99" i="13" s="1"/>
  <c r="E97" i="13"/>
  <c r="E99" i="13" s="1"/>
  <c r="I91" i="13"/>
  <c r="E91" i="13"/>
  <c r="I77" i="13"/>
  <c r="E77" i="13"/>
  <c r="C32" i="13"/>
  <c r="G32" i="13"/>
  <c r="V32" i="4" l="1"/>
  <c r="R32" i="4"/>
  <c r="N32" i="4"/>
  <c r="L32" i="4"/>
  <c r="J32" i="4"/>
  <c r="H32" i="4"/>
  <c r="F32" i="4"/>
  <c r="F54" i="2"/>
  <c r="J54" i="2" l="1"/>
  <c r="H54" i="2"/>
  <c r="D54" i="2"/>
  <c r="J52" i="2"/>
  <c r="H52" i="2"/>
  <c r="F52" i="2"/>
  <c r="J47" i="2"/>
  <c r="F47" i="2"/>
  <c r="J33" i="2"/>
  <c r="F33" i="2"/>
  <c r="J22" i="2"/>
  <c r="H22" i="2"/>
  <c r="F22" i="2"/>
  <c r="J14" i="2"/>
  <c r="F14" i="2"/>
  <c r="D14" i="2"/>
  <c r="D54" i="12"/>
  <c r="O37" i="9"/>
  <c r="F25" i="4"/>
  <c r="H25" i="4"/>
  <c r="J25" i="4"/>
  <c r="L25" i="4"/>
  <c r="N25" i="4"/>
  <c r="P25" i="4"/>
  <c r="R25" i="4"/>
  <c r="T25" i="4"/>
  <c r="V25" i="4"/>
  <c r="X25" i="4"/>
  <c r="Z25" i="4"/>
  <c r="Z27" i="4" s="1"/>
  <c r="Z37" i="4" s="1"/>
  <c r="F20" i="4"/>
  <c r="H20" i="4"/>
  <c r="J20" i="4"/>
  <c r="L20" i="4"/>
  <c r="N20" i="4"/>
  <c r="P20" i="4"/>
  <c r="R20" i="4"/>
  <c r="T20" i="4"/>
  <c r="V20" i="4"/>
  <c r="X27" i="4" l="1"/>
  <c r="X37" i="4" s="1"/>
  <c r="AB25" i="4"/>
  <c r="AB27" i="4" s="1"/>
  <c r="AB37" i="4" s="1"/>
  <c r="J27" i="4"/>
  <c r="J37" i="4" s="1"/>
  <c r="F27" i="4"/>
  <c r="F37" i="4" s="1"/>
  <c r="T27" i="4"/>
  <c r="T37" i="4" s="1"/>
  <c r="V27" i="4"/>
  <c r="V37" i="4" s="1"/>
  <c r="R27" i="4"/>
  <c r="R37" i="4" s="1"/>
  <c r="N27" i="4"/>
  <c r="N37" i="4" s="1"/>
  <c r="H27" i="4"/>
  <c r="H37" i="4" s="1"/>
  <c r="P27" i="4"/>
  <c r="P37" i="4" s="1"/>
  <c r="L27" i="4"/>
  <c r="L37" i="4" s="1"/>
  <c r="J25" i="2"/>
  <c r="J27" i="2" s="1"/>
  <c r="I10" i="13" s="1"/>
  <c r="I32" i="13" s="1"/>
  <c r="I46" i="13" s="1"/>
  <c r="I48" i="13" s="1"/>
  <c r="F25" i="2"/>
  <c r="F27" i="2" s="1"/>
  <c r="K42" i="9"/>
  <c r="I42" i="9"/>
  <c r="G42" i="9"/>
  <c r="G47" i="9" s="1"/>
  <c r="O42" i="9"/>
  <c r="F34" i="2" l="1"/>
  <c r="E10" i="13"/>
  <c r="E32" i="13" s="1"/>
  <c r="E46" i="13" s="1"/>
  <c r="E48" i="13" s="1"/>
  <c r="J34" i="2"/>
  <c r="E47" i="9"/>
  <c r="I47" i="9"/>
  <c r="K47" i="9"/>
  <c r="M47" i="9"/>
  <c r="C47" i="9"/>
  <c r="O47" i="9"/>
  <c r="J89" i="12" l="1"/>
  <c r="J91" i="12" s="1"/>
  <c r="H89" i="12"/>
  <c r="H91" i="12" s="1"/>
  <c r="F89" i="12"/>
  <c r="F91" i="12" s="1"/>
  <c r="D89" i="12"/>
  <c r="D91" i="12" s="1"/>
  <c r="J61" i="12"/>
  <c r="H61" i="12"/>
  <c r="D61" i="12"/>
  <c r="F61" i="12"/>
  <c r="J54" i="12"/>
  <c r="H54" i="12"/>
  <c r="F54" i="12"/>
  <c r="A39" i="12"/>
  <c r="A66" i="12" s="1"/>
  <c r="J34" i="12"/>
  <c r="H34" i="12"/>
  <c r="F34" i="12"/>
  <c r="D34" i="12"/>
  <c r="H20" i="12"/>
  <c r="D20" i="12"/>
  <c r="J63" i="12" l="1"/>
  <c r="J93" i="12"/>
  <c r="F36" i="12"/>
  <c r="F63" i="12"/>
  <c r="F93" i="12" s="1"/>
  <c r="F94" i="12" s="1"/>
  <c r="J36" i="12"/>
  <c r="H63" i="12"/>
  <c r="H93" i="12" s="1"/>
  <c r="D63" i="12"/>
  <c r="D93" i="12" s="1"/>
  <c r="H36" i="12"/>
  <c r="D36" i="12"/>
  <c r="J94" i="12" l="1"/>
  <c r="D94" i="12"/>
  <c r="H94" i="12"/>
  <c r="AB25" i="15" l="1"/>
  <c r="H32" i="15" l="1"/>
  <c r="H25" i="15"/>
  <c r="H20" i="15"/>
  <c r="Z32" i="15"/>
  <c r="T32" i="15"/>
  <c r="R32" i="15"/>
  <c r="P32" i="15"/>
  <c r="N32" i="15"/>
  <c r="L32" i="15"/>
  <c r="J32" i="15"/>
  <c r="F32" i="15"/>
  <c r="D32" i="15"/>
  <c r="Z25" i="15"/>
  <c r="R25" i="15"/>
  <c r="L25" i="15"/>
  <c r="J25" i="15"/>
  <c r="F25" i="15"/>
  <c r="D25" i="15"/>
  <c r="V25" i="15"/>
  <c r="Z20" i="15"/>
  <c r="V20" i="15"/>
  <c r="T20" i="15"/>
  <c r="R20" i="15"/>
  <c r="R36" i="15" s="1"/>
  <c r="P20" i="15"/>
  <c r="N20" i="15"/>
  <c r="L20" i="15"/>
  <c r="J20" i="15"/>
  <c r="F20" i="15"/>
  <c r="D20" i="15"/>
  <c r="X20" i="15"/>
  <c r="F36" i="15" l="1"/>
  <c r="T36" i="15"/>
  <c r="P27" i="15"/>
  <c r="P36" i="15"/>
  <c r="D36" i="15"/>
  <c r="H27" i="15"/>
  <c r="Z36" i="15"/>
  <c r="H36" i="15"/>
  <c r="L36" i="15"/>
  <c r="N36" i="15"/>
  <c r="J36" i="15"/>
  <c r="V36" i="15"/>
  <c r="R27" i="15"/>
  <c r="X25" i="15"/>
  <c r="X27" i="15" s="1"/>
  <c r="AB20" i="15"/>
  <c r="AB27" i="15" s="1"/>
  <c r="V27" i="15"/>
  <c r="Z27" i="15"/>
  <c r="X32" i="15"/>
  <c r="AB32" i="15" s="1"/>
  <c r="X36" i="15" l="1"/>
  <c r="AB36" i="15" s="1"/>
  <c r="G91" i="13" l="1"/>
  <c r="C91" i="13"/>
  <c r="G46" i="13" l="1"/>
  <c r="G48" i="13" s="1"/>
  <c r="C46" i="13"/>
  <c r="C48" i="13" s="1"/>
  <c r="G77" i="13"/>
  <c r="C77" i="13"/>
  <c r="C93" i="13" l="1"/>
  <c r="C97" i="13" s="1"/>
  <c r="C99" i="13" s="1"/>
  <c r="G93" i="13"/>
  <c r="G97" i="13" s="1"/>
  <c r="G99" i="13" s="1"/>
  <c r="H33" i="2" l="1"/>
  <c r="D33" i="2"/>
  <c r="D52" i="2" l="1"/>
  <c r="H47" i="2"/>
  <c r="D47" i="2"/>
  <c r="D22" i="2"/>
  <c r="H14" i="2"/>
  <c r="H25" i="2" l="1"/>
  <c r="H27" i="2" s="1"/>
  <c r="H34" i="2" s="1"/>
  <c r="D25" i="2"/>
  <c r="D27" i="2" s="1"/>
  <c r="D34" i="2" s="1"/>
</calcChain>
</file>

<file path=xl/sharedStrings.xml><?xml version="1.0" encoding="utf-8"?>
<sst xmlns="http://schemas.openxmlformats.org/spreadsheetml/2006/main" count="448" uniqueCount="248">
  <si>
    <t>บริษัท เมก้า ไลฟ์ไซแอ็นซ์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</si>
  <si>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</si>
  <si>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</si>
  <si>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</si>
  <si>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</si>
  <si>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</si>
  <si>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</si>
  <si>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</si>
  <si>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</si>
  <si>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</si>
  <si>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</si>
  <si>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</si>
  <si>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</si>
  <si>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</si>
  <si>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</si>
  <si>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</si>
  <si>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</si>
  <si>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</si>
  <si>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</si>
  <si>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</si>
  <si>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</si>
  <si>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</si>
  <si>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</si>
  <si>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</si>
  <si>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</si>
  <si>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</si>
  <si>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</si>
  <si>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</si>
  <si>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</si>
  <si>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</si>
  <si>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</si>
  <si>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</si>
  <si>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</si>
  <si>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</si>
  <si>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</si>
  <si>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</si>
  <si>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</si>
  <si>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</si>
  <si>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</si>
  <si>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</si>
  <si>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</si>
  <si>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</si>
  <si>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</si>
  <si>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</si>
  <si>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</si>
  <si>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</si>
  <si>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</si>
  <si>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</si>
  <si>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</si>
  <si>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</si>
  <si>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</si>
  <si>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</si>
  <si>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</si>
  <si>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</si>
  <si>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</si>
  <si>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</si>
  <si>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</si>
  <si>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</si>
  <si>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</si>
  <si>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</si>
  <si>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</si>
  <si>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</si>
  <si>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</si>
  <si>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</si>
  <si>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</si>
  <si>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</si>
  <si>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</si>
  <si>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</si>
  <si>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</si>
  <si>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สำรอง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</si>
  <si>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</si>
  <si>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</si>
  <si>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</si>
  <si>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</si>
  <si>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</si>
  <si>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</si>
  <si>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</si>
  <si>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</si>
  <si>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</si>
  <si>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</si>
  <si>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</si>
  <si>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</si>
  <si>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</si>
  <si>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</si>
  <si>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</si>
  <si>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</si>
  <si>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</si>
  <si>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</si>
  <si>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</si>
  <si>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 xml:space="preserve">     กำไรขาดทุนเบ็ดเสร็จอื่น</t>
  </si>
  <si>
    <t xml:space="preserve">     การจ่ายโดยใช้หุ้นเป็นเกณฑ์</t>
  </si>
  <si>
    <t>ใบสำคัญ</t>
  </si>
  <si>
    <t>การจ่ายโดยใช้หุ้นเป็นเกณฑ์</t>
  </si>
  <si>
    <t>กิจกรรม</t>
  </si>
  <si>
    <t>ความรับผิดชอบ</t>
  </si>
  <si>
    <t>ต่อสังคม</t>
  </si>
  <si>
    <t>แสดงสิทธิ</t>
  </si>
  <si>
    <t>เงินลงทุนชั่วคราว</t>
  </si>
  <si>
    <t>การแบ่งปันกำไรเบ็ดเสร็จรวม</t>
  </si>
  <si>
    <t>เงินลงทุนในการร่วมค้า</t>
  </si>
  <si>
    <t>ค่าความนิยม</t>
  </si>
  <si>
    <t>ใบสำคัญแสดงสิทธิที่จะซื้อหุ้น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</si>
  <si>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</si>
  <si>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</si>
  <si>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</si>
  <si>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</si>
  <si>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เงินสดรับจากการออกหุ้นสามัญ</t>
  </si>
  <si>
    <t>ผลกระทบจากอัตราแลกเปลี่ยนของเงินตราต่างประเทศ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</si>
  <si>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</si>
  <si>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</si>
  <si>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</si>
  <si>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</si>
  <si>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</si>
  <si>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 xml:space="preserve">   เทียบเท่าเงินสด</t>
  </si>
  <si>
    <t>เงินสดจ่ายเพื่อซื้อเงินลงทุนระยะยาวอื่น</t>
  </si>
  <si>
    <t>ลูกหนี้อื่น</t>
  </si>
  <si>
    <t>อสังหาริมทรัพย์เพื่อการลงทุน</t>
  </si>
  <si>
    <t>เจ้าหนี้อื่น</t>
  </si>
  <si>
    <t>ผลต่างจากอัตราแลกเปลี่ยนจากการแปลงค่างบการเงิน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</si>
  <si>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</si>
  <si>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</si>
  <si>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เงินสดจ่ายเพื่อซื้อเงินลงทุนชั่วคราว</t>
  </si>
  <si>
    <t>ดอกเบี้ยจ่าย</t>
  </si>
  <si>
    <t>องค์ประกอบอื่น
ของส่วนของ
ผู้ถือหุ้น</t>
  </si>
  <si>
    <t>สิทธิในการได้รับผลิตภัณฑ์คืน</t>
  </si>
  <si>
    <t>เงินกู้ยืมระยะสั้นจากกิจการที่เกี่ยวข้องกัน</t>
  </si>
  <si>
    <t>ประมาณการรับคืนสินค้า</t>
  </si>
  <si>
    <t xml:space="preserve">     โอนไปยังใบสำคัญแสดงสิทธิที่ไม่ได้ใช้สิทธิ</t>
  </si>
  <si>
    <t>ที่ไม่ได้ใช้สิทธิ</t>
  </si>
  <si>
    <t>ค่าเสื่อมราคาและค่าตัดจำหน่าย</t>
  </si>
  <si>
    <t>ดอกเบี้ยรับ</t>
  </si>
  <si>
    <t>เงินปันผลรับ</t>
  </si>
  <si>
    <t>เงินสดจ่ายเพื่อซื้อเงินลงทุนในบริษัทร่วมและการร่วมค้า</t>
  </si>
  <si>
    <t>เงินสดและรายการเทียบเท่าเงินสด ณ 1 มกราคม</t>
  </si>
  <si>
    <t>ส่วนเกินมูลค่าหุ้นจากการใช้ใบสำคัญแสดงสิทธิ</t>
  </si>
  <si>
    <t>เงินสดรับจากหุ้นทุนออกให้ตามสิทธิที่จะซื้อหุ้น</t>
  </si>
  <si>
    <t>ประมาณการหนี้สินไม่หมุนเวียนสำหรับผลประโยชน์พนักงาน</t>
  </si>
  <si>
    <t>การรวมค่าเช่าจ่ายระหว่างก่อสร้างเป็นต้นทุนของสินทรัพย์ที่เข้าเงื่อนไข</t>
  </si>
  <si>
    <t>จ่ายประมาณการหนี้สินไม่หมุนเวียนสำหรับผลประโยชน์พนักงาน</t>
  </si>
  <si>
    <t>ซื้ออาคารและอุปกรณ์ภายใต้สัญญาเช่าการเงิน</t>
  </si>
  <si>
    <t xml:space="preserve">31 ธันวาคม 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</si>
  <si>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</si>
  <si>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</si>
  <si>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</si>
  <si>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 xml:space="preserve">   ส่วนเกินมูลค่าหุ้นสามัญ</t>
  </si>
  <si>
    <t>ตามวิธีส่วนได้เสีย</t>
  </si>
  <si>
    <t>กำไรก่อนภาษีเงินได้</t>
  </si>
  <si>
    <t>ผลต่าง</t>
  </si>
  <si>
    <t>ของอัตรา</t>
  </si>
  <si>
    <t>เบ็ดเสร็จอื่น</t>
  </si>
  <si>
    <t>ของการร่วมค้า</t>
  </si>
  <si>
    <t>ส่วนแบ่งกำไร</t>
  </si>
  <si>
    <t>เงินสดรับจากการขายเงินลงทุนชั่วคราว</t>
  </si>
  <si>
    <t>เงินสดจ่ายสุทธิใช้ไปในการซื้อธุรกิจ</t>
  </si>
  <si>
    <t>เงินสดจ่ายชำระหนี้สินตามสัญญาเช่า</t>
  </si>
  <si>
    <t>เงินสดรับจากการขายเงินลงทุนในบริษัทร่วม</t>
  </si>
  <si>
    <t>เงินสดรับจากการรับชำระทุนคืนในการร่วมค้า</t>
  </si>
  <si>
    <t>ขาดทุนจากการด้อยค่าของเงินลงทุนในการร่วมค้า</t>
  </si>
  <si>
    <t>ขาดทุนจากการขายเงินลงทุนในการร่วมค้า</t>
  </si>
  <si>
    <t xml:space="preserve">             PT Futamed Pharmaceuticals</t>
  </si>
  <si>
    <t xml:space="preserve">         การได้มาซึ่งส่วนได้เสียที่ไม่มีอำนาจควบคุมของ</t>
  </si>
  <si>
    <t xml:space="preserve">เงินให้กู้ยืมระยะสั้นและดอกเบี้ยค้างรับ </t>
  </si>
  <si>
    <t xml:space="preserve">หนี้สินตามสัญญาเช่า </t>
  </si>
  <si>
    <t>ภาษีเงินได้จ่ายออก</t>
  </si>
  <si>
    <t xml:space="preserve">    เงินกู้ยืมระยะสั้นจากสถาบันการเงิน</t>
  </si>
  <si>
    <t>ประมาณการหนี้สินจากการด้อยค่าของลูกหนี้อื่น</t>
  </si>
  <si>
    <t>ประมาณการหนี้สินจากการด้อยค่าของสินทรัพย์ไม่มีตัวตน</t>
  </si>
  <si>
    <t>แลกเปลี่ยน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</si>
  <si>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</si>
  <si>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</si>
  <si>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</si>
  <si>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</si>
  <si>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</si>
  <si>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 xml:space="preserve">    กำไรขาดทุนเบ็ดเสร็จอื่น</t>
  </si>
  <si>
    <t>จ่ายสำรองกิจกรรมความรับผิดชอบต่อสังคม</t>
  </si>
  <si>
    <t>ผลกระทบของอัตราแลกเปลี่ยนที่มีต่อเงินสดและรายการเทียบเท่าเงินสด</t>
  </si>
  <si>
    <t>ค่าเช่าที่ดินจ่ายล่วงหน้าส่วนที่หมุนเวียน</t>
  </si>
  <si>
    <t>ค่าเช่าที่ดินจ่ายล่วงหน้า</t>
  </si>
  <si>
    <t>17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</si>
  <si>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</si>
  <si>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</si>
  <si>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</si>
  <si>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</si>
  <si>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</si>
  <si>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</si>
  <si>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รวมรายการกับผู้เป็นเจ้าของที่บันทึกโดยตรงเข้าส่วนของผู้ถือหุ้น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</si>
  <si>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</si>
  <si>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</si>
  <si>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   การได้มาซึ่งส่วนได้เสียที่ไม่มีอำนาจควบคุมโดยอำนาจควบคุม</t>
  </si>
  <si>
    <t xml:space="preserve">             ไม่เปลี่ยนแปลง</t>
  </si>
  <si>
    <t>โอนสำรองกิจกรรมความรับผิดชอบต่อสังคม</t>
  </si>
  <si>
    <t>ปรับรายการที่กระทบกำไรเป็นเงินสดรับ (จ่าย)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</si>
  <si>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</si>
  <si>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</si>
  <si>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ส่วนของหนี้สินตามสัญญาเช่าที่ถึงกำหนดชำระภายในหนึ่งปี</t>
  </si>
  <si>
    <t>ใบสำคัญ
แสดงสิทธิ</t>
  </si>
  <si>
    <t>ส่วนเกินทุนอื่น</t>
  </si>
  <si>
    <t>ทุนอื่น</t>
  </si>
  <si>
    <t>ขาดทุนจากการปรับมูลค่าสินค้า</t>
  </si>
  <si>
    <t>เงินปันผลจ่าย</t>
  </si>
  <si>
    <t>(กำไร) ขาดทุนจากอัตราแลกเปลี่ยนที่ยังไม่เกิดขึ้น</t>
  </si>
  <si>
    <t>2, 3</t>
  </si>
  <si>
    <t xml:space="preserve">    จากกิจการที่เกี่ยวข้องกัน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</si>
  <si>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</si>
  <si>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ยอดคงเหลือ ณ วันที่ 1 มกราคม 2566</t>
  </si>
  <si>
    <t>ทุน</t>
  </si>
  <si>
    <t>รวมกำไรเบ็ดเสร็จสำหรับงวด</t>
  </si>
  <si>
    <t>เงินสดรับจากการขายที่ดิน อาคารและอุปกรณ์</t>
  </si>
  <si>
    <t>ส่วนแบ่งกำไรจากการร่วมค้าตามวิธีส่วนได้เสีย</t>
  </si>
  <si>
    <t xml:space="preserve">      การจัดสรรส่วนทุนให้ผู้ถือหุ้น</t>
  </si>
  <si>
    <t xml:space="preserve">            เงินปันผล</t>
  </si>
  <si>
    <t xml:space="preserve">      การเปลี่ยนแปลงในส่วนได้เสียในบริษัทย่อย </t>
  </si>
  <si>
    <t xml:space="preserve">            การได้มาซึ่งส่วนได้เสียที่ไม่มีอำนาจควบคุมโดยอำนาจควบคุม</t>
  </si>
  <si>
    <t xml:space="preserve">                  ไม่เปลี่ยนแปลง</t>
  </si>
  <si>
    <t xml:space="preserve">      รวมการเปลี่ยนแปลงในส่วนได้เสียในบริษัทย่อย</t>
  </si>
  <si>
    <t xml:space="preserve">      กำไร (ขาดทุน)</t>
  </si>
  <si>
    <t xml:space="preserve">      กำไรขาดทุนเบ็ดเสร็จอื่น</t>
  </si>
  <si>
    <t xml:space="preserve">      รวมการจัดสรรส่วนทุนให้ผู้ถือหุ้น</t>
  </si>
  <si>
    <t xml:space="preserve">      กำไร</t>
  </si>
  <si>
    <t>(กำไร) ขาดทุนจากการจำหน่ายที่ดิน อาคารและอุปกรณ์</t>
  </si>
  <si>
    <t>เงินสดรับจาก (จ่ายเพื่อชำระ) เงินเบิกเกินบัญชีธนาคารและ</t>
  </si>
  <si>
    <t>(กลับรายการ) ประมาณการหนี้สินจากการด้อยค่าของที่ดิน อาคารและอุปกรณ์</t>
  </si>
  <si>
    <t>31 มีนาคม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</si>
  <si>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</si>
  <si>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</si>
  <si>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</si>
  <si>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</si>
  <si>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</si>
  <si>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</si>
  <si>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เงินสดและรายการเทียบเท่าเงินสดปลายงวด ณ 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</si>
  <si>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</si>
  <si>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</si>
  <si>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>(ขาดทุน)</t>
  </si>
  <si>
    <t>ผลขาดทุนด้านเครดิตที่คาดว่าจะเกิดขึ้นของเงินให้กู้ยืมระยะสั้นแก่กิจการที่เกี่ยวข้องกัน</t>
  </si>
  <si>
    <t>ผลขาดทุนด้านเครดิตที่คาดว่าจะเกิดขึ้นของลูกหนี้การค้า</t>
  </si>
  <si>
    <t>2, 6</t>
  </si>
  <si>
    <t>ส่วนแบ่งกำไรของการร่วมค้าตามวิธีส่วนได้เสีย</t>
  </si>
  <si>
    <t>ส่วนแบ่งกำไร (ขาดทุน) เบ็ดเสร็จอื่นของการร่วมค้าตามวิธีส่วนได้เสีย</t>
  </si>
  <si>
    <t>กำไร (ขาดทุน) เบ็ดเสร็จอื่นสำหรับงวด - สุทธิจากภาษีเงินได้</t>
  </si>
  <si>
    <t>(กลับรายการ) ประมาณการรับคืนสินค้า</t>
  </si>
  <si>
    <t>กระแสเงินสดสุทธิได้มาจาก (ใช้ไปใน) กิจกรรมจัดหาเงิน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</si>
  <si>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</si>
  <si>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</si>
  <si>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รวม</t>
  </si>
  <si>
    <t>บริษัทใหญ่</t>
  </si>
  <si>
    <t>รายการที่อาจถูกจัดประเภทใหม่ไว้ในกำไรหรือขาดทุนในภายหลัง</t>
  </si>
  <si>
    <t>สำรองกิจกรรม</t>
  </si>
  <si>
    <t>เงินสดและรายการเทียบเท่าเงินสดเพิ่มขึ้นสุทธิก่อนผลกระทบของอัตราแลกเปลี่ยน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</si>
</sst>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  <font>
      <b/>
      <sz val="12"/>
      <name val="Times New Roman"/>
      <family val="1"/>
    </font>
    <font>
      <sz val="15"/>
      <color theme="0" tint="-0.3499862666707357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306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/>
    <xf numFmtId="166" fontId="3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/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9" fontId="3" fillId="0" borderId="0" xfId="15" applyFont="1" applyFill="1" applyAlignment="1"/>
    <xf numFmtId="168" fontId="3" fillId="0" borderId="0" xfId="0" applyNumberFormat="1" applyFont="1" applyFill="1" applyAlignment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5" fontId="3" fillId="0" borderId="0" xfId="0" applyNumberFormat="1" applyFont="1" applyFill="1" applyAlignment="1"/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/>
    <xf numFmtId="165" fontId="5" fillId="0" borderId="1" xfId="0" applyNumberFormat="1" applyFont="1" applyFill="1" applyBorder="1" applyAlignment="1"/>
    <xf numFmtId="164" fontId="5" fillId="0" borderId="0" xfId="1" applyNumberFormat="1" applyFont="1" applyFill="1" applyAlignment="1"/>
    <xf numFmtId="0" fontId="5" fillId="0" borderId="0" xfId="0" applyFont="1" applyFill="1" applyAlignment="1">
      <alignment vertical="top" wrapText="1"/>
    </xf>
    <xf numFmtId="165" fontId="5" fillId="0" borderId="3" xfId="0" applyNumberFormat="1" applyFont="1" applyFill="1" applyBorder="1" applyAlignment="1"/>
    <xf numFmtId="0" fontId="4" fillId="0" borderId="0" xfId="0" applyFont="1" applyFill="1"/>
    <xf numFmtId="0" fontId="5" fillId="0" borderId="0" xfId="12" applyFont="1" applyFill="1" applyAlignment="1">
      <alignment horizontal="left"/>
    </xf>
    <xf numFmtId="0" fontId="5" fillId="0" borderId="0" xfId="0" applyFont="1" applyFill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165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Alignment="1">
      <alignment wrapText="1"/>
    </xf>
    <xf numFmtId="165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165" fontId="3" fillId="0" borderId="0" xfId="1" applyNumberFormat="1" applyFont="1" applyFill="1" applyBorder="1" applyAlignment="1"/>
    <xf numFmtId="165" fontId="22" fillId="0" borderId="2" xfId="5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5" fontId="3" fillId="0" borderId="0" xfId="6" applyNumberFormat="1" applyFont="1" applyFill="1" applyAlignment="1"/>
    <xf numFmtId="165" fontId="5" fillId="0" borderId="1" xfId="6" applyNumberFormat="1" applyFont="1" applyFill="1" applyBorder="1" applyAlignment="1"/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3" fillId="0" borderId="2" xfId="6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/>
    <xf numFmtId="0" fontId="0" fillId="0" borderId="0" xfId="0" applyFont="1" applyFill="1" applyAlignment="1"/>
    <xf numFmtId="165" fontId="3" fillId="0" borderId="0" xfId="0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/>
    <xf numFmtId="0" fontId="3" fillId="0" borderId="0" xfId="0" applyFont="1" applyFill="1" applyBorder="1" applyAlignment="1">
      <alignment vertical="top" wrapText="1"/>
    </xf>
    <xf numFmtId="165" fontId="3" fillId="0" borderId="0" xfId="6" applyNumberFormat="1" applyFont="1" applyFill="1" applyBorder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" vertical="top" wrapText="1"/>
    </xf>
    <xf numFmtId="37" fontId="5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165" fontId="3" fillId="0" borderId="2" xfId="1" applyNumberFormat="1" applyFont="1" applyFill="1" applyBorder="1" applyAlignment="1"/>
    <xf numFmtId="165" fontId="22" fillId="0" borderId="0" xfId="5" applyNumberFormat="1" applyFont="1" applyFill="1" applyBorder="1" applyAlignment="1"/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2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0" borderId="0" xfId="13" applyNumberFormat="1" applyFont="1" applyFill="1" applyBorder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5" fontId="3" fillId="0" borderId="0" xfId="13" applyNumberFormat="1" applyFont="1" applyFill="1" applyBorder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5" fontId="3" fillId="0" borderId="0" xfId="13" applyNumberFormat="1" applyFont="1" applyFill="1"/>
    <xf numFmtId="165" fontId="3" fillId="0" borderId="0" xfId="3" applyNumberFormat="1" applyFont="1" applyFill="1"/>
    <xf numFmtId="165" fontId="10" fillId="0" borderId="2" xfId="3" applyNumberFormat="1" applyFont="1" applyFill="1" applyBorder="1" applyAlignment="1">
      <alignment horizontal="center"/>
    </xf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/>
    <xf numFmtId="165" fontId="3" fillId="0" borderId="2" xfId="13" applyNumberFormat="1" applyFont="1" applyFill="1" applyBorder="1"/>
    <xf numFmtId="43" fontId="3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top"/>
    </xf>
    <xf numFmtId="43" fontId="5" fillId="0" borderId="3" xfId="1" applyNumberFormat="1" applyFont="1" applyFill="1" applyBorder="1" applyAlignment="1"/>
    <xf numFmtId="0" fontId="3" fillId="0" borderId="0" xfId="0" applyFont="1"/>
    <xf numFmtId="0" fontId="19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 applyAlignment="1">
      <alignment horizontal="right"/>
    </xf>
    <xf numFmtId="49" fontId="4" fillId="0" borderId="0" xfId="0" applyNumberFormat="1" applyFont="1"/>
    <xf numFmtId="37" fontId="3" fillId="0" borderId="0" xfId="0" applyNumberFormat="1" applyFont="1"/>
    <xf numFmtId="49" fontId="5" fillId="0" borderId="0" xfId="0" applyNumberFormat="1" applyFont="1"/>
    <xf numFmtId="165" fontId="3" fillId="0" borderId="0" xfId="0" applyNumberFormat="1" applyFont="1"/>
    <xf numFmtId="165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166" fontId="5" fillId="0" borderId="0" xfId="0" applyNumberFormat="1" applyFont="1" applyAlignment="1">
      <alignment horizontal="right"/>
    </xf>
    <xf numFmtId="167" fontId="3" fillId="0" borderId="0" xfId="0" applyNumberFormat="1" applyFont="1"/>
    <xf numFmtId="37" fontId="3" fillId="0" borderId="0" xfId="0" applyNumberFormat="1" applyFont="1" applyFill="1"/>
    <xf numFmtId="0" fontId="4" fillId="0" borderId="0" xfId="0" applyFont="1" applyAlignment="1">
      <alignment horizontal="center"/>
    </xf>
    <xf numFmtId="0" fontId="5" fillId="0" borderId="0" xfId="10" applyFont="1" applyFill="1" applyAlignment="1">
      <alignment horizontal="center"/>
    </xf>
    <xf numFmtId="37" fontId="3" fillId="0" borderId="0" xfId="14" applyNumberFormat="1" applyFont="1" applyAlignment="1">
      <alignment horizontal="right"/>
    </xf>
    <xf numFmtId="43" fontId="3" fillId="0" borderId="0" xfId="1" applyFont="1" applyAlignment="1">
      <alignment horizontal="right"/>
    </xf>
    <xf numFmtId="43" fontId="3" fillId="0" borderId="2" xfId="1" applyFont="1" applyBorder="1" applyAlignment="1">
      <alignment horizontal="right"/>
    </xf>
    <xf numFmtId="0" fontId="4" fillId="0" borderId="0" xfId="0" applyFont="1" applyAlignment="1">
      <alignment horizontal="center"/>
    </xf>
    <xf numFmtId="165" fontId="3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0" fontId="3" fillId="0" borderId="4" xfId="0" applyFont="1" applyFill="1" applyBorder="1" applyAlignment="1"/>
    <xf numFmtId="165" fontId="5" fillId="0" borderId="4" xfId="6" applyNumberFormat="1" applyFont="1" applyFill="1" applyBorder="1" applyAlignment="1"/>
    <xf numFmtId="0" fontId="4" fillId="0" borderId="0" xfId="0" applyFont="1" applyAlignment="1">
      <alignment horizontal="center"/>
    </xf>
    <xf numFmtId="165" fontId="5" fillId="0" borderId="5" xfId="1" applyNumberFormat="1" applyFont="1" applyBorder="1" applyAlignment="1">
      <alignment horizontal="right"/>
    </xf>
    <xf numFmtId="0" fontId="3" fillId="0" borderId="0" xfId="0" applyNumberFormat="1" applyFont="1" applyFill="1" applyBorder="1" applyAlignment="1"/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0" fontId="3" fillId="0" borderId="0" xfId="0" applyNumberFormat="1" applyFont="1" applyFill="1" applyAlignment="1"/>
    <xf numFmtId="0" fontId="5" fillId="0" borderId="0" xfId="0" applyNumberFormat="1" applyFont="1" applyFill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0" xfId="0" applyFont="1"/>
    <xf numFmtId="0" fontId="2" fillId="2" borderId="0" xfId="0" applyFont="1" applyFill="1"/>
    <xf numFmtId="0" fontId="0" fillId="2" borderId="0" xfId="0" applyFill="1"/>
    <xf numFmtId="167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2" borderId="0" xfId="1" applyNumberFormat="1" applyFont="1" applyFill="1" applyAlignment="1"/>
    <xf numFmtId="0" fontId="3" fillId="2" borderId="0" xfId="0" applyFont="1" applyFill="1"/>
    <xf numFmtId="167" fontId="3" fillId="2" borderId="0" xfId="1" applyNumberFormat="1" applyFont="1" applyFill="1" applyAlignment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165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165" fontId="3" fillId="2" borderId="0" xfId="1" applyNumberFormat="1" applyFont="1" applyFill="1" applyAlignment="1"/>
    <xf numFmtId="166" fontId="3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vertical="center"/>
    </xf>
    <xf numFmtId="37" fontId="3" fillId="2" borderId="0" xfId="14" applyNumberFormat="1" applyFont="1" applyFill="1" applyAlignment="1">
      <alignment horizontal="right"/>
    </xf>
    <xf numFmtId="43" fontId="3" fillId="2" borderId="0" xfId="1" applyFont="1" applyFill="1" applyAlignment="1"/>
    <xf numFmtId="43" fontId="3" fillId="2" borderId="0" xfId="1" applyFont="1" applyFill="1" applyAlignment="1">
      <alignment horizontal="right"/>
    </xf>
    <xf numFmtId="0" fontId="5" fillId="2" borderId="0" xfId="0" applyFont="1" applyFill="1"/>
    <xf numFmtId="165" fontId="5" fillId="2" borderId="1" xfId="1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Alignment="1">
      <alignment horizontal="right"/>
    </xf>
    <xf numFmtId="165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quotePrefix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right"/>
    </xf>
    <xf numFmtId="0" fontId="15" fillId="2" borderId="0" xfId="0" applyFont="1" applyFill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166" fontId="17" fillId="2" borderId="0" xfId="0" applyNumberFormat="1" applyFont="1" applyFill="1" applyAlignment="1">
      <alignment horizontal="right"/>
    </xf>
    <xf numFmtId="167" fontId="17" fillId="2" borderId="0" xfId="1" applyNumberFormat="1" applyFont="1" applyFill="1" applyAlignment="1"/>
    <xf numFmtId="164" fontId="3" fillId="2" borderId="0" xfId="1" applyNumberFormat="1" applyFont="1" applyFill="1" applyAlignment="1"/>
    <xf numFmtId="166" fontId="3" fillId="2" borderId="0" xfId="0" applyNumberFormat="1" applyFont="1" applyFill="1"/>
    <xf numFmtId="167" fontId="3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66" fontId="3" fillId="2" borderId="3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64" fontId="3" fillId="2" borderId="0" xfId="1" applyNumberFormat="1" applyFont="1" applyFill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165" fontId="12" fillId="0" borderId="0" xfId="0" applyNumberFormat="1" applyFont="1" applyAlignment="1">
      <alignment horizontal="center" vertical="top" wrapText="1"/>
    </xf>
    <xf numFmtId="0" fontId="6" fillId="0" borderId="0" xfId="0" applyFo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5" fontId="5" fillId="0" borderId="0" xfId="0" applyNumberFormat="1" applyFont="1"/>
    <xf numFmtId="0" fontId="4" fillId="0" borderId="0" xfId="0" applyFont="1"/>
    <xf numFmtId="43" fontId="3" fillId="0" borderId="0" xfId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/>
    <xf numFmtId="41" fontId="3" fillId="0" borderId="0" xfId="0" applyNumberFormat="1" applyFont="1"/>
    <xf numFmtId="41" fontId="10" fillId="0" borderId="0" xfId="0" applyNumberFormat="1" applyFont="1" applyAlignment="1">
      <alignment horizontal="center" vertical="top" wrapText="1"/>
    </xf>
    <xf numFmtId="41" fontId="3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6" applyNumberFormat="1" applyFont="1" applyFill="1" applyBorder="1" applyAlignment="1"/>
    <xf numFmtId="165" fontId="23" fillId="0" borderId="0" xfId="16" applyNumberFormat="1" applyFont="1" applyFill="1" applyBorder="1" applyAlignment="1"/>
    <xf numFmtId="165" fontId="12" fillId="0" borderId="0" xfId="0" applyNumberFormat="1" applyFont="1" applyAlignment="1">
      <alignment horizontal="center"/>
    </xf>
    <xf numFmtId="37" fontId="24" fillId="0" borderId="0" xfId="0" applyNumberFormat="1" applyFont="1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8" fontId="0" fillId="0" borderId="0" xfId="0" applyNumberFormat="1" applyFont="1" applyFill="1" applyAlignment="1"/>
    <xf numFmtId="38" fontId="3" fillId="0" borderId="0" xfId="0" applyNumberFormat="1" applyFont="1" applyFill="1" applyAlignment="1"/>
    <xf numFmtId="40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5" fontId="3" fillId="0" borderId="0" xfId="1" quotePrefix="1" applyNumberFormat="1" applyFont="1" applyFill="1" applyAlignment="1"/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Alignment="1"/>
    <xf numFmtId="43" fontId="3" fillId="0" borderId="0" xfId="6" applyNumberFormat="1" applyFont="1" applyFill="1" applyBorder="1" applyAlignment="1"/>
    <xf numFmtId="43" fontId="3" fillId="0" borderId="0" xfId="0" applyNumberFormat="1" applyFont="1" applyFill="1" applyBorder="1" applyAlignment="1"/>
    <xf numFmtId="43" fontId="3" fillId="0" borderId="0" xfId="13" applyNumberFormat="1" applyFont="1" applyFill="1" applyBorder="1"/>
    <xf numFmtId="43" fontId="3" fillId="0" borderId="0" xfId="3" applyNumberFormat="1" applyFont="1" applyFill="1" applyBorder="1"/>
    <xf numFmtId="165" fontId="3" fillId="0" borderId="1" xfId="6" applyNumberFormat="1" applyFont="1" applyFill="1" applyBorder="1" applyAlignment="1"/>
    <xf numFmtId="0" fontId="4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3" fillId="3" borderId="0" xfId="1" applyNumberFormat="1" applyFont="1" applyFill="1" applyAlignment="1"/>
    <xf numFmtId="164" fontId="3" fillId="3" borderId="0" xfId="1" applyNumberFormat="1" applyFont="1" applyFill="1" applyAlignment="1"/>
    <xf numFmtId="0" fontId="3" fillId="3" borderId="0" xfId="0" applyFont="1" applyFill="1"/>
    <xf numFmtId="166" fontId="3" fillId="3" borderId="0" xfId="0" applyNumberFormat="1" applyFont="1" applyFill="1"/>
    <xf numFmtId="167" fontId="5" fillId="2" borderId="0" xfId="1" applyNumberFormat="1" applyFont="1" applyFill="1" applyAlignment="1"/>
    <xf numFmtId="41" fontId="3" fillId="0" borderId="0" xfId="0" applyNumberFormat="1" applyFont="1" applyFill="1"/>
    <xf numFmtId="43" fontId="5" fillId="0" borderId="1" xfId="1" applyFont="1" applyFill="1" applyBorder="1" applyAlignment="1"/>
    <xf numFmtId="165" fontId="5" fillId="0" borderId="2" xfId="6" applyNumberFormat="1" applyFont="1" applyFill="1" applyBorder="1" applyAlignment="1"/>
    <xf numFmtId="165" fontId="5" fillId="2" borderId="2" xfId="1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5" fontId="5" fillId="2" borderId="4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/>
    <xf numFmtId="43" fontId="3" fillId="0" borderId="2" xfId="1" applyFont="1" applyFill="1" applyBorder="1" applyAlignment="1">
      <alignment horizontal="right"/>
    </xf>
    <xf numFmtId="165" fontId="3" fillId="0" borderId="0" xfId="13" applyNumberFormat="1" applyFont="1"/>
    <xf numFmtId="167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/>
    <xf numFmtId="165" fontId="5" fillId="0" borderId="0" xfId="13" applyNumberFormat="1" applyFont="1"/>
    <xf numFmtId="165" fontId="12" fillId="0" borderId="0" xfId="0" applyNumberFormat="1" applyFont="1" applyAlignment="1">
      <alignment horizontal="center" vertical="top"/>
    </xf>
    <xf numFmtId="37" fontId="5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 indent="1"/>
    </xf>
    <xf numFmtId="0" fontId="4" fillId="0" borderId="0" xfId="0" applyFont="1" applyAlignment="1">
      <alignment horizontal="center"/>
    </xf>
    <xf numFmtId="165" fontId="3" fillId="0" borderId="2" xfId="0" applyNumberFormat="1" applyFont="1" applyBorder="1"/>
    <xf numFmtId="44" fontId="10" fillId="0" borderId="0" xfId="17" applyFont="1" applyFill="1" applyBorder="1" applyAlignment="1">
      <alignment horizontal="center"/>
    </xf>
    <xf numFmtId="41" fontId="10" fillId="0" borderId="0" xfId="0" applyNumberFormat="1" applyFont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25" fillId="2" borderId="2" xfId="16" applyNumberFormat="1" applyFont="1" applyFill="1" applyBorder="1" applyAlignment="1"/>
    <xf numFmtId="0" fontId="10" fillId="0" borderId="2" xfId="0" applyFont="1" applyFill="1" applyBorder="1" applyAlignment="1">
      <alignment horizontal="center" wrapText="1"/>
    </xf>
    <xf numFmtId="165" fontId="10" fillId="0" borderId="0" xfId="0" applyNumberFormat="1" applyFont="1" applyAlignment="1">
      <alignment horizontal="center" vertical="top"/>
    </xf>
    <xf numFmtId="0" fontId="10" fillId="0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5" fontId="26" fillId="4" borderId="0" xfId="1" applyNumberFormat="1" applyFont="1" applyFill="1" applyBorder="1" applyAlignment="1">
      <alignment horizontal="right"/>
    </xf>
    <xf numFmtId="166" fontId="26" fillId="4" borderId="0" xfId="0" applyNumberFormat="1" applyFont="1" applyFill="1" applyAlignment="1">
      <alignment horizontal="right"/>
    </xf>
    <xf numFmtId="167" fontId="26" fillId="4" borderId="0" xfId="1" applyNumberFormat="1" applyFont="1" applyFill="1" applyAlignment="1"/>
    <xf numFmtId="43" fontId="26" fillId="4" borderId="0" xfId="1" applyFont="1" applyFill="1" applyAlignment="1"/>
    <xf numFmtId="0" fontId="26" fillId="4" borderId="0" xfId="0" applyFont="1" applyFill="1"/>
  </cellXfs>
  <cellStyles count="18">
    <cellStyle name="Comma" xfId="1" builtinId="3"/>
    <cellStyle name="Comma 2" xfId="2" xr:uid="{00000000-0005-0000-0000-000001000000}"/>
    <cellStyle name="Comma 2 48" xfId="3" xr:uid="{00000000-0005-0000-0000-000002000000}"/>
    <cellStyle name="Comma 2 6 9" xfId="4" xr:uid="{00000000-0005-0000-0000-000003000000}"/>
    <cellStyle name="Comma 72" xfId="16" xr:uid="{00000000-0005-0000-0000-000004000000}"/>
    <cellStyle name="Comma 75" xfId="5" xr:uid="{00000000-0005-0000-0000-000005000000}"/>
    <cellStyle name="Comma 78" xfId="6" xr:uid="{00000000-0005-0000-0000-000006000000}"/>
    <cellStyle name="Comma 79" xfId="7" xr:uid="{00000000-0005-0000-0000-000007000000}"/>
    <cellStyle name="Comma 96" xfId="8" xr:uid="{00000000-0005-0000-0000-000008000000}"/>
    <cellStyle name="Currency" xfId="17" builtinId="4"/>
    <cellStyle name="Normal" xfId="0" builtinId="0"/>
    <cellStyle name="Normal 139" xfId="9" xr:uid="{00000000-0005-0000-0000-00000B000000}"/>
    <cellStyle name="Normal 140" xfId="10" xr:uid="{00000000-0005-0000-0000-00000C000000}"/>
    <cellStyle name="Normal 145" xfId="11" xr:uid="{00000000-0005-0000-0000-00000D000000}"/>
    <cellStyle name="Normal 147" xfId="12" xr:uid="{00000000-0005-0000-0000-00000E000000}"/>
    <cellStyle name="Normal_G-12e-meg002a051a-2-conso" xfId="13" xr:uid="{00000000-0005-0000-0000-00000F000000}"/>
    <cellStyle name="Normal_pre356a081a-12t-1 Rev 1" xfId="14" xr:uid="{00000000-0005-0000-0000-000010000000}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"/>
  <sheetViews>
    <sheetView view="pageBreakPreview" topLeftCell="A91" zoomScale="110" zoomScaleNormal="90" zoomScaleSheetLayoutView="110" workbookViewId="0">
      <selection activeCell="A95" sqref="A95"/>
    </sheetView>
  </sheetViews>
  <sheetFormatPr defaultColWidth="9.1796875" defaultRowHeight="21.5"/>
  <cols>
    <col min="1" max="1" width="48.08984375" style="165" customWidth="1"/>
    <col min="2" max="2" width="7.453125" style="187" customWidth="1"/>
    <col min="3" max="3" width="1.1796875" style="165" customWidth="1"/>
    <col min="4" max="4" width="13.6328125" style="165" customWidth="1"/>
    <col min="5" max="5" width="1.1796875" style="165" customWidth="1"/>
    <col min="6" max="6" width="12.6328125" style="165" customWidth="1"/>
    <col min="7" max="7" width="1.1796875" style="165" customWidth="1"/>
    <col min="8" max="8" width="13.6328125" style="165" customWidth="1"/>
    <col min="9" max="9" width="1.1796875" style="165" customWidth="1"/>
    <col min="10" max="10" width="12.6328125" style="165" customWidth="1"/>
    <col min="11" max="11" width="17" style="166" customWidth="1"/>
    <col min="12" max="12" width="16.1796875" style="195" customWidth="1"/>
    <col min="13" max="13" width="14.1796875" style="165" customWidth="1"/>
    <col min="14" max="14" width="13.453125" style="165" customWidth="1"/>
    <col min="15" max="16384" width="9.1796875" style="165"/>
  </cols>
  <sheetData>
    <row r="1" spans="1:12" s="157" customFormat="1" ht="23">
      <c r="A1" s="252" t="s">
        <v>0</v>
      </c>
      <c r="B1" s="156"/>
      <c r="K1" s="158"/>
      <c r="L1" s="159"/>
    </row>
    <row r="2" spans="1:12" s="157" customFormat="1" ht="23">
      <c r="A2" s="160" t="s">
        <v>230</v>
      </c>
      <c r="B2" s="156"/>
      <c r="K2" s="158"/>
    </row>
    <row r="3" spans="1:12" s="161" customFormat="1" ht="14.5">
      <c r="B3" s="162"/>
      <c r="D3" s="163"/>
      <c r="E3" s="163"/>
      <c r="F3" s="163"/>
      <c r="G3" s="163"/>
      <c r="H3" s="163"/>
      <c r="I3" s="163"/>
      <c r="J3" s="163"/>
      <c r="K3" s="164"/>
    </row>
    <row r="4" spans="1:12" ht="23">
      <c r="B4" s="248"/>
      <c r="D4" s="287" t="s">
        <v>1</v>
      </c>
      <c r="E4" s="287"/>
      <c r="F4" s="287"/>
      <c r="G4" s="287"/>
      <c r="H4" s="287" t="s">
        <v>2</v>
      </c>
      <c r="I4" s="287"/>
      <c r="J4" s="287"/>
      <c r="L4" s="165"/>
    </row>
    <row r="5" spans="1:12" ht="22">
      <c r="B5" s="248"/>
      <c r="D5" s="167" t="s">
        <v>222</v>
      </c>
      <c r="E5" s="167"/>
      <c r="F5" s="167" t="s">
        <v>140</v>
      </c>
      <c r="G5" s="168"/>
      <c r="H5" s="167" t="s">
        <v>222</v>
      </c>
      <c r="I5" s="167"/>
      <c r="J5" s="167" t="s">
        <v>140</v>
      </c>
      <c r="L5" s="165"/>
    </row>
    <row r="6" spans="1:12" ht="23">
      <c r="A6" s="160" t="s">
        <v>3</v>
      </c>
      <c r="B6" s="248" t="s">
        <v>4</v>
      </c>
      <c r="D6" s="167">
        <v>2567</v>
      </c>
      <c r="E6" s="167"/>
      <c r="F6" s="167">
        <v>2566</v>
      </c>
      <c r="G6" s="167"/>
      <c r="H6" s="167">
        <v>2567</v>
      </c>
      <c r="I6" s="167"/>
      <c r="J6" s="167">
        <v>2566</v>
      </c>
      <c r="L6" s="165"/>
    </row>
    <row r="7" spans="1:12" ht="23">
      <c r="A7" s="160"/>
      <c r="B7" s="248"/>
      <c r="D7" s="167" t="s">
        <v>5</v>
      </c>
      <c r="E7" s="167"/>
      <c r="F7" s="167"/>
      <c r="G7" s="167"/>
      <c r="H7" s="167" t="s">
        <v>5</v>
      </c>
      <c r="I7" s="167"/>
      <c r="J7" s="167"/>
      <c r="L7" s="165"/>
    </row>
    <row r="8" spans="1:12">
      <c r="B8" s="248"/>
      <c r="D8" s="286" t="s">
        <v>6</v>
      </c>
      <c r="E8" s="286"/>
      <c r="F8" s="286"/>
      <c r="G8" s="286"/>
      <c r="H8" s="286"/>
      <c r="I8" s="286"/>
      <c r="J8" s="286"/>
      <c r="L8" s="165"/>
    </row>
    <row r="9" spans="1:12" ht="22">
      <c r="A9" s="169" t="s">
        <v>7</v>
      </c>
      <c r="B9" s="248"/>
      <c r="D9" s="170"/>
      <c r="E9" s="171"/>
      <c r="F9" s="170"/>
      <c r="G9" s="171"/>
      <c r="H9" s="171"/>
      <c r="I9" s="171"/>
      <c r="J9" s="171"/>
      <c r="L9" s="165"/>
    </row>
    <row r="10" spans="1:12">
      <c r="A10" s="165" t="s">
        <v>8</v>
      </c>
      <c r="B10" s="248"/>
      <c r="D10" s="172">
        <v>2968007</v>
      </c>
      <c r="E10" s="173"/>
      <c r="F10" s="172">
        <v>2356726</v>
      </c>
      <c r="G10" s="173"/>
      <c r="H10" s="172">
        <v>1082928</v>
      </c>
      <c r="I10" s="172"/>
      <c r="J10" s="172">
        <v>514764</v>
      </c>
      <c r="L10" s="165"/>
    </row>
    <row r="11" spans="1:12">
      <c r="A11" s="165" t="s">
        <v>97</v>
      </c>
      <c r="B11" s="248"/>
      <c r="D11" s="172">
        <v>347117</v>
      </c>
      <c r="E11" s="173"/>
      <c r="F11" s="172">
        <v>355522</v>
      </c>
      <c r="G11" s="173"/>
      <c r="H11" s="172">
        <v>340536</v>
      </c>
      <c r="I11" s="172"/>
      <c r="J11" s="172">
        <v>336957</v>
      </c>
      <c r="L11" s="165"/>
    </row>
    <row r="12" spans="1:12">
      <c r="A12" s="174" t="s">
        <v>9</v>
      </c>
      <c r="B12" s="248" t="s">
        <v>201</v>
      </c>
      <c r="D12" s="172">
        <v>3006840</v>
      </c>
      <c r="E12" s="173"/>
      <c r="F12" s="172">
        <v>3313753</v>
      </c>
      <c r="G12" s="173"/>
      <c r="H12" s="172">
        <v>2075218</v>
      </c>
      <c r="I12" s="172"/>
      <c r="J12" s="172">
        <v>2170989</v>
      </c>
      <c r="L12" s="165"/>
    </row>
    <row r="13" spans="1:12">
      <c r="A13" s="174" t="s">
        <v>115</v>
      </c>
      <c r="B13" s="248">
        <v>2</v>
      </c>
      <c r="D13" s="172">
        <v>294625</v>
      </c>
      <c r="E13" s="173"/>
      <c r="F13" s="172">
        <v>256288</v>
      </c>
      <c r="G13" s="173"/>
      <c r="H13" s="172">
        <v>85962</v>
      </c>
      <c r="I13" s="172"/>
      <c r="J13" s="172">
        <v>64155</v>
      </c>
      <c r="L13" s="165"/>
    </row>
    <row r="14" spans="1:12">
      <c r="A14" s="174" t="s">
        <v>161</v>
      </c>
      <c r="B14" s="248"/>
      <c r="D14" s="172"/>
      <c r="E14" s="173"/>
      <c r="F14" s="172"/>
      <c r="G14" s="173"/>
      <c r="H14" s="172"/>
      <c r="I14" s="172"/>
      <c r="J14" s="172"/>
      <c r="L14" s="165"/>
    </row>
    <row r="15" spans="1:12">
      <c r="A15" s="174" t="s">
        <v>202</v>
      </c>
      <c r="B15" s="248">
        <v>2</v>
      </c>
      <c r="D15" s="9">
        <v>0</v>
      </c>
      <c r="E15" s="173"/>
      <c r="F15" s="9">
        <v>0</v>
      </c>
      <c r="G15" s="173"/>
      <c r="H15" s="172">
        <v>22769</v>
      </c>
      <c r="I15" s="172"/>
      <c r="J15" s="172">
        <v>21058</v>
      </c>
      <c r="L15" s="165"/>
    </row>
    <row r="16" spans="1:12">
      <c r="A16" s="174" t="s">
        <v>10</v>
      </c>
      <c r="B16" s="248"/>
      <c r="D16" s="175">
        <v>3123205</v>
      </c>
      <c r="E16" s="173"/>
      <c r="F16" s="175">
        <v>3377379</v>
      </c>
      <c r="G16" s="173"/>
      <c r="H16" s="172">
        <v>927153</v>
      </c>
      <c r="I16" s="172"/>
      <c r="J16" s="172">
        <v>968216</v>
      </c>
      <c r="L16" s="165"/>
    </row>
    <row r="17" spans="1:12">
      <c r="A17" s="174" t="s">
        <v>11</v>
      </c>
      <c r="B17" s="248"/>
      <c r="D17" s="132">
        <v>339591</v>
      </c>
      <c r="E17" s="173"/>
      <c r="F17" s="132">
        <v>320904</v>
      </c>
      <c r="G17" s="173"/>
      <c r="H17" s="172">
        <v>44792</v>
      </c>
      <c r="I17" s="172"/>
      <c r="J17" s="172">
        <v>43884</v>
      </c>
      <c r="L17" s="165"/>
    </row>
    <row r="18" spans="1:12">
      <c r="A18" s="174" t="s">
        <v>15</v>
      </c>
      <c r="B18" s="248"/>
      <c r="D18" s="175">
        <v>10017</v>
      </c>
      <c r="E18" s="173"/>
      <c r="F18" s="175">
        <v>9436</v>
      </c>
      <c r="G18" s="173"/>
      <c r="H18" s="172">
        <v>0</v>
      </c>
      <c r="I18" s="172"/>
      <c r="J18" s="172">
        <v>0</v>
      </c>
      <c r="L18" s="165"/>
    </row>
    <row r="19" spans="1:12" hidden="1">
      <c r="A19" s="174" t="s">
        <v>176</v>
      </c>
      <c r="B19" s="248">
        <v>15</v>
      </c>
      <c r="D19" s="176"/>
      <c r="E19" s="173"/>
      <c r="F19" s="176"/>
      <c r="G19" s="177"/>
      <c r="H19" s="176"/>
      <c r="I19" s="176"/>
      <c r="J19" s="176"/>
      <c r="L19" s="165"/>
    </row>
    <row r="20" spans="1:12" ht="22">
      <c r="A20" s="178" t="s">
        <v>12</v>
      </c>
      <c r="B20" s="248"/>
      <c r="D20" s="179">
        <f>SUM(D10:D19)</f>
        <v>10089402</v>
      </c>
      <c r="E20" s="180"/>
      <c r="F20" s="179">
        <f>SUM(F10:F19)</f>
        <v>9990008</v>
      </c>
      <c r="G20" s="180"/>
      <c r="H20" s="179">
        <f>SUM(H10:H19)</f>
        <v>4579358</v>
      </c>
      <c r="I20" s="180"/>
      <c r="J20" s="179">
        <f>SUM(J10:J19)</f>
        <v>4120023</v>
      </c>
      <c r="L20" s="165"/>
    </row>
    <row r="21" spans="1:12">
      <c r="B21" s="248"/>
      <c r="D21" s="173"/>
      <c r="E21" s="173"/>
      <c r="F21" s="173"/>
      <c r="G21" s="173"/>
      <c r="H21" s="173"/>
      <c r="I21" s="173"/>
      <c r="J21" s="173"/>
      <c r="L21" s="165"/>
    </row>
    <row r="22" spans="1:12" ht="22">
      <c r="A22" s="169" t="s">
        <v>13</v>
      </c>
      <c r="B22" s="248"/>
      <c r="D22" s="173"/>
      <c r="E22" s="173"/>
      <c r="F22" s="173"/>
      <c r="G22" s="173"/>
      <c r="H22" s="173"/>
      <c r="I22" s="173"/>
      <c r="J22" s="173"/>
      <c r="L22" s="165"/>
    </row>
    <row r="23" spans="1:12">
      <c r="A23" s="181" t="s">
        <v>14</v>
      </c>
      <c r="B23" s="248">
        <v>4</v>
      </c>
      <c r="D23" s="172">
        <v>0</v>
      </c>
      <c r="E23" s="173"/>
      <c r="F23" s="172">
        <v>0</v>
      </c>
      <c r="G23" s="173"/>
      <c r="H23" s="173">
        <v>1434722</v>
      </c>
      <c r="I23" s="173"/>
      <c r="J23" s="173">
        <v>1384135</v>
      </c>
      <c r="L23" s="165"/>
    </row>
    <row r="24" spans="1:12">
      <c r="A24" s="181" t="s">
        <v>99</v>
      </c>
      <c r="B24" s="248">
        <v>4</v>
      </c>
      <c r="D24" s="172">
        <v>235035</v>
      </c>
      <c r="E24" s="173"/>
      <c r="F24" s="172">
        <v>221146</v>
      </c>
      <c r="G24" s="173"/>
      <c r="H24" s="173">
        <v>216886</v>
      </c>
      <c r="I24" s="173"/>
      <c r="J24" s="173">
        <v>216886</v>
      </c>
      <c r="L24" s="165"/>
    </row>
    <row r="25" spans="1:12">
      <c r="A25" s="181" t="s">
        <v>116</v>
      </c>
      <c r="B25" s="248"/>
      <c r="D25" s="173">
        <v>35435</v>
      </c>
      <c r="E25" s="173"/>
      <c r="F25" s="173">
        <v>35033</v>
      </c>
      <c r="G25" s="173"/>
      <c r="H25" s="182">
        <v>26789</v>
      </c>
      <c r="I25" s="173"/>
      <c r="J25" s="182">
        <v>26789</v>
      </c>
      <c r="L25" s="165"/>
    </row>
    <row r="26" spans="1:12">
      <c r="A26" s="181" t="s">
        <v>16</v>
      </c>
      <c r="B26" s="248">
        <v>5</v>
      </c>
      <c r="D26" s="173">
        <v>1974957</v>
      </c>
      <c r="E26" s="173"/>
      <c r="F26" s="173">
        <v>1974496</v>
      </c>
      <c r="G26" s="173"/>
      <c r="H26" s="182">
        <v>1278683</v>
      </c>
      <c r="I26" s="173"/>
      <c r="J26" s="182">
        <v>1289830</v>
      </c>
      <c r="L26" s="165"/>
    </row>
    <row r="27" spans="1:12">
      <c r="A27" s="181" t="s">
        <v>141</v>
      </c>
      <c r="B27" s="248">
        <v>5</v>
      </c>
      <c r="D27" s="173">
        <v>316867</v>
      </c>
      <c r="E27" s="173"/>
      <c r="F27" s="173">
        <v>250791</v>
      </c>
      <c r="G27" s="173"/>
      <c r="H27" s="182">
        <v>0</v>
      </c>
      <c r="I27" s="173"/>
      <c r="J27" s="182">
        <v>0</v>
      </c>
      <c r="L27" s="165"/>
    </row>
    <row r="28" spans="1:12">
      <c r="A28" s="181" t="s">
        <v>100</v>
      </c>
      <c r="B28" s="248"/>
      <c r="D28" s="173">
        <v>473978</v>
      </c>
      <c r="E28" s="173"/>
      <c r="F28" s="173">
        <v>456242</v>
      </c>
      <c r="G28" s="173"/>
      <c r="H28" s="177">
        <v>0</v>
      </c>
      <c r="I28" s="173"/>
      <c r="J28" s="177">
        <v>0</v>
      </c>
      <c r="L28" s="165"/>
    </row>
    <row r="29" spans="1:12">
      <c r="A29" s="181" t="s">
        <v>142</v>
      </c>
      <c r="B29" s="248"/>
      <c r="D29" s="183">
        <v>875039</v>
      </c>
      <c r="E29" s="184"/>
      <c r="F29" s="183">
        <v>862228</v>
      </c>
      <c r="G29" s="184"/>
      <c r="H29" s="183">
        <v>516628</v>
      </c>
      <c r="I29" s="184"/>
      <c r="J29" s="183">
        <v>516292</v>
      </c>
      <c r="L29" s="165"/>
    </row>
    <row r="30" spans="1:12" hidden="1">
      <c r="A30" s="174" t="s">
        <v>177</v>
      </c>
      <c r="B30" s="248" t="s">
        <v>178</v>
      </c>
      <c r="D30" s="177"/>
      <c r="E30" s="173"/>
      <c r="F30" s="177"/>
      <c r="G30" s="173"/>
      <c r="H30" s="177"/>
      <c r="I30" s="173"/>
      <c r="J30" s="177"/>
      <c r="L30" s="165"/>
    </row>
    <row r="31" spans="1:12">
      <c r="A31" s="174" t="s">
        <v>17</v>
      </c>
      <c r="B31" s="248">
        <v>7</v>
      </c>
      <c r="D31" s="175">
        <v>293916</v>
      </c>
      <c r="E31" s="173"/>
      <c r="F31" s="175">
        <v>278949</v>
      </c>
      <c r="G31" s="173"/>
      <c r="H31" s="183">
        <v>66981</v>
      </c>
      <c r="I31" s="173"/>
      <c r="J31" s="183">
        <v>66225</v>
      </c>
      <c r="L31" s="165"/>
    </row>
    <row r="32" spans="1:12">
      <c r="A32" s="174" t="s">
        <v>15</v>
      </c>
      <c r="B32" s="248"/>
      <c r="D32" s="175">
        <v>6535</v>
      </c>
      <c r="E32" s="173"/>
      <c r="F32" s="175">
        <v>6235</v>
      </c>
      <c r="G32" s="173"/>
      <c r="H32" s="183">
        <v>0</v>
      </c>
      <c r="I32" s="173"/>
      <c r="J32" s="183">
        <v>0</v>
      </c>
      <c r="L32" s="165"/>
    </row>
    <row r="33" spans="1:12">
      <c r="A33" s="165" t="s">
        <v>18</v>
      </c>
      <c r="B33" s="248"/>
      <c r="D33" s="173">
        <v>56293</v>
      </c>
      <c r="E33" s="173"/>
      <c r="F33" s="173">
        <v>39730</v>
      </c>
      <c r="G33" s="173"/>
      <c r="H33" s="183">
        <v>25648</v>
      </c>
      <c r="I33" s="173"/>
      <c r="J33" s="183">
        <v>18528</v>
      </c>
      <c r="L33" s="165"/>
    </row>
    <row r="34" spans="1:12" ht="22">
      <c r="A34" s="178" t="s">
        <v>19</v>
      </c>
      <c r="B34" s="248"/>
      <c r="D34" s="179">
        <f>SUM(D23:D33)</f>
        <v>4268055</v>
      </c>
      <c r="E34" s="180"/>
      <c r="F34" s="179">
        <f>SUM(F23:F33)</f>
        <v>4124850</v>
      </c>
      <c r="G34" s="180"/>
      <c r="H34" s="179">
        <f>SUM(H23:H33)</f>
        <v>3566337</v>
      </c>
      <c r="I34" s="180"/>
      <c r="J34" s="179">
        <f>SUM(J23:J33)</f>
        <v>3518685</v>
      </c>
      <c r="L34" s="165"/>
    </row>
    <row r="35" spans="1:12" ht="22">
      <c r="A35" s="178"/>
      <c r="B35" s="248"/>
      <c r="D35" s="180"/>
      <c r="E35" s="180"/>
      <c r="F35" s="180"/>
      <c r="G35" s="180"/>
      <c r="H35" s="180"/>
      <c r="I35" s="180"/>
      <c r="J35" s="180"/>
      <c r="L35" s="165"/>
    </row>
    <row r="36" spans="1:12" ht="22.5" thickBot="1">
      <c r="A36" s="178" t="s">
        <v>20</v>
      </c>
      <c r="B36" s="248"/>
      <c r="D36" s="185">
        <f>SUM(D20+D34)</f>
        <v>14357457</v>
      </c>
      <c r="E36" s="180"/>
      <c r="F36" s="185">
        <f>SUM(F20+F34)</f>
        <v>14114858</v>
      </c>
      <c r="G36" s="180"/>
      <c r="H36" s="185">
        <f>SUM(H20+H34)</f>
        <v>8145695</v>
      </c>
      <c r="I36" s="180"/>
      <c r="J36" s="185">
        <f>SUM(J20+J34)</f>
        <v>7638708</v>
      </c>
      <c r="L36" s="165"/>
    </row>
    <row r="37" spans="1:12" ht="22.5" thickTop="1">
      <c r="A37" s="178"/>
      <c r="B37" s="248"/>
      <c r="D37" s="186"/>
      <c r="E37" s="180"/>
      <c r="F37" s="186"/>
      <c r="G37" s="180"/>
      <c r="H37" s="186"/>
      <c r="I37" s="180"/>
      <c r="J37" s="186"/>
      <c r="L37" s="165"/>
    </row>
    <row r="38" spans="1:12" s="157" customFormat="1" ht="23">
      <c r="A38" s="252" t="s">
        <v>0</v>
      </c>
      <c r="B38" s="156"/>
      <c r="K38" s="158"/>
    </row>
    <row r="39" spans="1:12" s="157" customFormat="1" ht="23">
      <c r="A39" s="160" t="str">
        <f>A2</f>
        <v>งบฐานะการเงิน</v>
      </c>
      <c r="B39" s="156"/>
      <c r="K39" s="158"/>
    </row>
    <row r="40" spans="1:12" ht="22">
      <c r="A40" s="178"/>
      <c r="L40" s="165"/>
    </row>
    <row r="41" spans="1:12" ht="23">
      <c r="B41" s="248"/>
      <c r="D41" s="287" t="s">
        <v>1</v>
      </c>
      <c r="E41" s="287"/>
      <c r="F41" s="287"/>
      <c r="G41" s="287"/>
      <c r="H41" s="287" t="s">
        <v>2</v>
      </c>
      <c r="I41" s="287"/>
      <c r="J41" s="287"/>
      <c r="L41" s="165"/>
    </row>
    <row r="42" spans="1:12" ht="22">
      <c r="B42" s="248"/>
      <c r="D42" s="167" t="s">
        <v>222</v>
      </c>
      <c r="E42" s="167"/>
      <c r="F42" s="167" t="s">
        <v>140</v>
      </c>
      <c r="G42" s="168"/>
      <c r="H42" s="167" t="s">
        <v>222</v>
      </c>
      <c r="I42" s="167"/>
      <c r="J42" s="167" t="s">
        <v>140</v>
      </c>
      <c r="L42" s="165"/>
    </row>
    <row r="43" spans="1:12" ht="23">
      <c r="A43" s="160" t="s">
        <v>21</v>
      </c>
      <c r="B43" s="248" t="s">
        <v>4</v>
      </c>
      <c r="D43" s="167">
        <v>2567</v>
      </c>
      <c r="E43" s="167"/>
      <c r="F43" s="167">
        <v>2566</v>
      </c>
      <c r="G43" s="167"/>
      <c r="H43" s="167">
        <v>2567</v>
      </c>
      <c r="I43" s="167"/>
      <c r="J43" s="167">
        <v>2566</v>
      </c>
      <c r="L43" s="165"/>
    </row>
    <row r="44" spans="1:12" ht="23">
      <c r="A44" s="160"/>
      <c r="B44" s="248"/>
      <c r="D44" s="167" t="s">
        <v>5</v>
      </c>
      <c r="E44" s="167"/>
      <c r="F44" s="167"/>
      <c r="G44" s="167"/>
      <c r="H44" s="167" t="s">
        <v>5</v>
      </c>
      <c r="I44" s="167"/>
      <c r="J44" s="167"/>
      <c r="L44" s="165"/>
    </row>
    <row r="45" spans="1:12">
      <c r="B45" s="248"/>
      <c r="D45" s="286" t="s">
        <v>6</v>
      </c>
      <c r="E45" s="286"/>
      <c r="F45" s="286"/>
      <c r="G45" s="286"/>
      <c r="H45" s="286"/>
      <c r="I45" s="286"/>
      <c r="J45" s="286"/>
      <c r="L45" s="165"/>
    </row>
    <row r="46" spans="1:12" ht="22">
      <c r="A46" s="169" t="s">
        <v>22</v>
      </c>
      <c r="B46" s="248"/>
      <c r="D46" s="171"/>
      <c r="E46" s="171"/>
      <c r="F46" s="171"/>
      <c r="G46" s="171"/>
      <c r="H46" s="171"/>
      <c r="I46" s="171"/>
      <c r="J46" s="171"/>
      <c r="L46" s="165"/>
    </row>
    <row r="47" spans="1:12">
      <c r="A47" s="188" t="s">
        <v>203</v>
      </c>
      <c r="B47" s="248"/>
      <c r="D47" s="189">
        <v>93011</v>
      </c>
      <c r="E47" s="173"/>
      <c r="F47" s="189">
        <v>76000</v>
      </c>
      <c r="G47" s="173"/>
      <c r="H47" s="182">
        <v>0</v>
      </c>
      <c r="I47" s="173"/>
      <c r="J47" s="182">
        <v>0</v>
      </c>
      <c r="L47" s="165"/>
    </row>
    <row r="48" spans="1:12">
      <c r="A48" s="174" t="s">
        <v>23</v>
      </c>
      <c r="B48" s="248">
        <v>2</v>
      </c>
      <c r="D48" s="189">
        <v>1845667</v>
      </c>
      <c r="E48" s="173"/>
      <c r="F48" s="189">
        <v>1924814</v>
      </c>
      <c r="G48" s="173"/>
      <c r="H48" s="173">
        <v>354196</v>
      </c>
      <c r="I48" s="173"/>
      <c r="J48" s="173">
        <v>293416</v>
      </c>
      <c r="L48" s="165"/>
    </row>
    <row r="49" spans="1:12">
      <c r="A49" s="174" t="s">
        <v>117</v>
      </c>
      <c r="B49" s="248">
        <v>2</v>
      </c>
      <c r="D49" s="61">
        <v>815563</v>
      </c>
      <c r="E49" s="173"/>
      <c r="F49" s="61">
        <v>1272618</v>
      </c>
      <c r="G49" s="173"/>
      <c r="H49" s="173">
        <v>218756</v>
      </c>
      <c r="I49" s="173"/>
      <c r="J49" s="173">
        <v>231321</v>
      </c>
      <c r="L49" s="165"/>
    </row>
    <row r="50" spans="1:12">
      <c r="A50" s="113" t="s">
        <v>194</v>
      </c>
      <c r="B50" s="248"/>
      <c r="D50" s="189">
        <v>66934</v>
      </c>
      <c r="E50" s="173"/>
      <c r="F50" s="189">
        <v>43778</v>
      </c>
      <c r="G50" s="173"/>
      <c r="H50" s="182">
        <v>0</v>
      </c>
      <c r="I50" s="173"/>
      <c r="J50" s="182">
        <v>0</v>
      </c>
      <c r="L50" s="165"/>
    </row>
    <row r="51" spans="1:12">
      <c r="A51" s="174" t="s">
        <v>143</v>
      </c>
      <c r="B51" s="248"/>
      <c r="D51" s="189">
        <v>188876</v>
      </c>
      <c r="E51" s="173"/>
      <c r="F51" s="189">
        <v>108451</v>
      </c>
      <c r="G51" s="173"/>
      <c r="H51" s="182">
        <v>72573</v>
      </c>
      <c r="I51" s="173"/>
      <c r="J51" s="182">
        <v>34187</v>
      </c>
      <c r="L51" s="165"/>
    </row>
    <row r="52" spans="1:12">
      <c r="A52" s="174" t="s">
        <v>24</v>
      </c>
      <c r="B52" s="248"/>
      <c r="D52" s="189">
        <v>852075</v>
      </c>
      <c r="E52" s="173"/>
      <c r="F52" s="189">
        <v>882807</v>
      </c>
      <c r="G52" s="173"/>
      <c r="H52" s="182">
        <v>236848</v>
      </c>
      <c r="I52" s="173"/>
      <c r="J52" s="182">
        <v>219521</v>
      </c>
      <c r="L52" s="165"/>
    </row>
    <row r="53" spans="1:12">
      <c r="A53" s="174" t="s">
        <v>126</v>
      </c>
      <c r="B53" s="248"/>
      <c r="D53" s="189">
        <v>128950</v>
      </c>
      <c r="E53" s="173"/>
      <c r="F53" s="189">
        <v>128097</v>
      </c>
      <c r="G53" s="173"/>
      <c r="H53" s="173">
        <v>26124</v>
      </c>
      <c r="I53" s="173"/>
      <c r="J53" s="173">
        <v>31830</v>
      </c>
      <c r="L53" s="165"/>
    </row>
    <row r="54" spans="1:12" ht="22">
      <c r="A54" s="178" t="s">
        <v>25</v>
      </c>
      <c r="B54" s="248"/>
      <c r="D54" s="179">
        <f>SUM(D47:D53)</f>
        <v>3991076</v>
      </c>
      <c r="E54" s="180"/>
      <c r="F54" s="179">
        <f>SUM(F47:F53)</f>
        <v>4436565</v>
      </c>
      <c r="G54" s="180"/>
      <c r="H54" s="179">
        <f>SUM(H47:H53)</f>
        <v>908497</v>
      </c>
      <c r="I54" s="180"/>
      <c r="J54" s="179">
        <f>SUM(J47:J53)</f>
        <v>810275</v>
      </c>
      <c r="L54" s="165"/>
    </row>
    <row r="55" spans="1:12" s="192" customFormat="1" ht="22.5" customHeight="1">
      <c r="A55" s="190"/>
      <c r="B55" s="191"/>
      <c r="D55" s="193"/>
      <c r="E55" s="193"/>
      <c r="F55" s="193"/>
      <c r="G55" s="193"/>
      <c r="H55" s="193"/>
      <c r="I55" s="193"/>
      <c r="J55" s="193"/>
      <c r="K55" s="194"/>
    </row>
    <row r="56" spans="1:12" ht="22">
      <c r="A56" s="169" t="s">
        <v>26</v>
      </c>
      <c r="B56" s="248"/>
      <c r="D56" s="173"/>
      <c r="E56" s="173"/>
      <c r="F56" s="173"/>
      <c r="G56" s="173"/>
      <c r="H56" s="173"/>
      <c r="I56" s="173"/>
      <c r="J56" s="173"/>
      <c r="L56" s="165"/>
    </row>
    <row r="57" spans="1:12">
      <c r="A57" s="174" t="s">
        <v>162</v>
      </c>
      <c r="B57" s="280"/>
      <c r="D57" s="173">
        <v>173227</v>
      </c>
      <c r="E57" s="173"/>
      <c r="F57" s="173">
        <v>132058</v>
      </c>
      <c r="G57" s="173"/>
      <c r="H57" s="182">
        <v>0</v>
      </c>
      <c r="I57" s="173"/>
      <c r="J57" s="182">
        <v>0</v>
      </c>
    </row>
    <row r="58" spans="1:12" s="255" customFormat="1">
      <c r="A58" s="274" t="s">
        <v>27</v>
      </c>
      <c r="B58" s="280">
        <v>7</v>
      </c>
      <c r="C58" s="165"/>
      <c r="D58" s="182">
        <v>46</v>
      </c>
      <c r="E58" s="173"/>
      <c r="F58" s="182">
        <v>2139</v>
      </c>
      <c r="G58" s="173"/>
      <c r="H58" s="182">
        <v>0</v>
      </c>
      <c r="I58" s="173"/>
      <c r="J58" s="182">
        <v>0</v>
      </c>
      <c r="K58" s="253"/>
      <c r="L58" s="254"/>
    </row>
    <row r="59" spans="1:12">
      <c r="A59" s="174" t="s">
        <v>136</v>
      </c>
      <c r="B59" s="280"/>
      <c r="D59" s="173">
        <v>250256</v>
      </c>
      <c r="E59" s="173"/>
      <c r="F59" s="173">
        <v>241917</v>
      </c>
      <c r="G59" s="173"/>
      <c r="H59" s="197">
        <v>149613</v>
      </c>
      <c r="I59" s="173"/>
      <c r="J59" s="197">
        <v>145657</v>
      </c>
      <c r="L59" s="196"/>
    </row>
    <row r="60" spans="1:12" s="255" customFormat="1" hidden="1">
      <c r="A60" s="174" t="s">
        <v>28</v>
      </c>
      <c r="B60" s="248"/>
      <c r="C60" s="165"/>
      <c r="D60" s="182">
        <v>0</v>
      </c>
      <c r="E60" s="173"/>
      <c r="F60" s="182">
        <v>0</v>
      </c>
      <c r="G60" s="173"/>
      <c r="H60" s="197">
        <v>0</v>
      </c>
      <c r="I60" s="173"/>
      <c r="J60" s="197">
        <v>0</v>
      </c>
      <c r="K60" s="253"/>
      <c r="L60" s="256"/>
    </row>
    <row r="61" spans="1:12" s="178" customFormat="1" ht="22">
      <c r="A61" s="178" t="s">
        <v>29</v>
      </c>
      <c r="B61" s="198"/>
      <c r="D61" s="179">
        <f>SUM(D57:D60)</f>
        <v>423529</v>
      </c>
      <c r="E61" s="180"/>
      <c r="F61" s="179">
        <f>SUM(F57:F60)</f>
        <v>376114</v>
      </c>
      <c r="G61" s="180"/>
      <c r="H61" s="179">
        <f>SUM(H57:H59)</f>
        <v>149613</v>
      </c>
      <c r="I61" s="180"/>
      <c r="J61" s="179">
        <f>SUM(J57:J59)</f>
        <v>145657</v>
      </c>
      <c r="K61" s="257"/>
    </row>
    <row r="62" spans="1:12">
      <c r="B62" s="248"/>
      <c r="D62" s="173"/>
      <c r="E62" s="173"/>
      <c r="F62" s="173"/>
      <c r="G62" s="173"/>
      <c r="H62" s="173"/>
      <c r="I62" s="173"/>
      <c r="J62" s="173"/>
      <c r="L62" s="165"/>
    </row>
    <row r="63" spans="1:12" ht="22">
      <c r="A63" s="178" t="s">
        <v>30</v>
      </c>
      <c r="B63" s="248"/>
      <c r="D63" s="261">
        <f>D54+D61</f>
        <v>4414605</v>
      </c>
      <c r="E63" s="180"/>
      <c r="F63" s="261">
        <f>F54+F61</f>
        <v>4812679</v>
      </c>
      <c r="G63" s="180"/>
      <c r="H63" s="261">
        <f>H54+H61</f>
        <v>1058110</v>
      </c>
      <c r="I63" s="180"/>
      <c r="J63" s="261">
        <f>J54+J61</f>
        <v>955932</v>
      </c>
      <c r="L63" s="165"/>
    </row>
    <row r="64" spans="1:12" ht="22">
      <c r="A64" s="178"/>
      <c r="B64" s="248"/>
      <c r="D64" s="173"/>
      <c r="E64" s="173"/>
      <c r="F64" s="173"/>
      <c r="G64" s="173"/>
      <c r="H64" s="173"/>
      <c r="I64" s="173"/>
      <c r="J64" s="173"/>
      <c r="L64" s="165"/>
    </row>
    <row r="65" spans="1:12" s="157" customFormat="1" ht="23">
      <c r="A65" s="252" t="s">
        <v>0</v>
      </c>
      <c r="B65" s="156"/>
      <c r="K65" s="158"/>
    </row>
    <row r="66" spans="1:12" s="157" customFormat="1" ht="23">
      <c r="A66" s="160" t="str">
        <f>A39</f>
        <v>งบฐานะการเงิน</v>
      </c>
      <c r="B66" s="156"/>
      <c r="K66" s="158"/>
    </row>
    <row r="67" spans="1:12" ht="22">
      <c r="A67" s="178"/>
      <c r="L67" s="165"/>
    </row>
    <row r="68" spans="1:12" ht="23">
      <c r="B68" s="248"/>
      <c r="D68" s="287" t="s">
        <v>1</v>
      </c>
      <c r="E68" s="287"/>
      <c r="F68" s="287"/>
      <c r="G68" s="287"/>
      <c r="H68" s="287" t="s">
        <v>2</v>
      </c>
      <c r="I68" s="287"/>
      <c r="J68" s="287"/>
      <c r="L68" s="165"/>
    </row>
    <row r="69" spans="1:12" ht="22">
      <c r="B69" s="248"/>
      <c r="D69" s="167" t="s">
        <v>222</v>
      </c>
      <c r="E69" s="167"/>
      <c r="F69" s="167" t="s">
        <v>140</v>
      </c>
      <c r="G69" s="168"/>
      <c r="H69" s="167" t="s">
        <v>222</v>
      </c>
      <c r="I69" s="167"/>
      <c r="J69" s="167" t="s">
        <v>140</v>
      </c>
      <c r="L69" s="165"/>
    </row>
    <row r="70" spans="1:12" ht="23">
      <c r="A70" s="160" t="s">
        <v>21</v>
      </c>
      <c r="B70" s="248"/>
      <c r="D70" s="167">
        <v>2567</v>
      </c>
      <c r="E70" s="167"/>
      <c r="F70" s="167">
        <v>2566</v>
      </c>
      <c r="G70" s="167"/>
      <c r="H70" s="167">
        <v>2567</v>
      </c>
      <c r="I70" s="167"/>
      <c r="J70" s="167">
        <v>2566</v>
      </c>
      <c r="L70" s="165"/>
    </row>
    <row r="71" spans="1:12" ht="23">
      <c r="A71" s="160"/>
      <c r="B71" s="248"/>
      <c r="D71" s="167" t="s">
        <v>5</v>
      </c>
      <c r="E71" s="167"/>
      <c r="F71" s="167"/>
      <c r="G71" s="167"/>
      <c r="H71" s="167" t="s">
        <v>5</v>
      </c>
      <c r="I71" s="167"/>
      <c r="J71" s="167"/>
      <c r="L71" s="165"/>
    </row>
    <row r="72" spans="1:12">
      <c r="B72" s="248"/>
      <c r="D72" s="286" t="s">
        <v>6</v>
      </c>
      <c r="E72" s="286"/>
      <c r="F72" s="286"/>
      <c r="G72" s="286"/>
      <c r="H72" s="286"/>
      <c r="I72" s="286"/>
      <c r="J72" s="286"/>
      <c r="L72" s="165"/>
    </row>
    <row r="73" spans="1:12" ht="22">
      <c r="A73" s="169" t="s">
        <v>31</v>
      </c>
      <c r="B73" s="248"/>
      <c r="D73" s="171"/>
      <c r="E73" s="171"/>
      <c r="F73" s="171"/>
      <c r="G73" s="171"/>
      <c r="H73" s="171"/>
      <c r="I73" s="171"/>
      <c r="J73" s="171"/>
      <c r="L73" s="165"/>
    </row>
    <row r="74" spans="1:12">
      <c r="A74" s="165" t="s">
        <v>32</v>
      </c>
      <c r="B74" s="248"/>
      <c r="D74" s="173"/>
      <c r="E74" s="173"/>
      <c r="F74" s="173"/>
      <c r="G74" s="173"/>
      <c r="H74" s="173"/>
      <c r="I74" s="173"/>
      <c r="J74" s="173"/>
      <c r="L74" s="165"/>
    </row>
    <row r="75" spans="1:12" ht="22" thickBot="1">
      <c r="A75" s="165" t="s">
        <v>33</v>
      </c>
      <c r="B75" s="248"/>
      <c r="D75" s="199">
        <v>436951</v>
      </c>
      <c r="E75" s="173"/>
      <c r="F75" s="199">
        <v>436951</v>
      </c>
      <c r="G75" s="173"/>
      <c r="H75" s="199">
        <v>436951</v>
      </c>
      <c r="I75" s="173"/>
      <c r="J75" s="199">
        <v>436951</v>
      </c>
      <c r="L75" s="165"/>
    </row>
    <row r="76" spans="1:12" ht="22" thickTop="1">
      <c r="A76" s="187" t="s">
        <v>179</v>
      </c>
      <c r="B76" s="248"/>
      <c r="D76" s="173"/>
      <c r="E76" s="173"/>
      <c r="F76" s="173"/>
      <c r="G76" s="173"/>
      <c r="H76" s="173"/>
      <c r="I76" s="173"/>
      <c r="J76" s="173"/>
      <c r="L76" s="165"/>
    </row>
    <row r="77" spans="1:12">
      <c r="A77" s="165" t="s">
        <v>34</v>
      </c>
      <c r="B77" s="248"/>
      <c r="D77" s="173">
        <v>435935</v>
      </c>
      <c r="E77" s="173"/>
      <c r="F77" s="173">
        <v>435935</v>
      </c>
      <c r="G77" s="173"/>
      <c r="H77" s="173">
        <v>435935</v>
      </c>
      <c r="I77" s="173"/>
      <c r="J77" s="173">
        <v>435935</v>
      </c>
      <c r="L77" s="165"/>
    </row>
    <row r="78" spans="1:12">
      <c r="A78" s="187" t="s">
        <v>180</v>
      </c>
      <c r="B78" s="248"/>
      <c r="D78" s="173"/>
      <c r="E78" s="173"/>
      <c r="F78" s="173"/>
      <c r="G78" s="173"/>
      <c r="H78" s="173"/>
      <c r="I78" s="173"/>
      <c r="J78" s="173"/>
      <c r="L78" s="165"/>
    </row>
    <row r="79" spans="1:12">
      <c r="A79" s="165" t="s">
        <v>35</v>
      </c>
      <c r="B79" s="248"/>
      <c r="D79" s="173"/>
      <c r="E79" s="173"/>
      <c r="F79" s="173"/>
      <c r="G79" s="173"/>
      <c r="H79" s="173"/>
      <c r="I79" s="173"/>
      <c r="J79" s="173"/>
      <c r="L79" s="165"/>
    </row>
    <row r="80" spans="1:12">
      <c r="A80" s="165" t="s">
        <v>144</v>
      </c>
      <c r="B80" s="248"/>
      <c r="D80" s="173">
        <v>2304523</v>
      </c>
      <c r="E80" s="173"/>
      <c r="F80" s="173">
        <v>2304523</v>
      </c>
      <c r="G80" s="173"/>
      <c r="H80" s="173">
        <v>2304523</v>
      </c>
      <c r="I80" s="173"/>
      <c r="J80" s="173">
        <v>2304523</v>
      </c>
      <c r="L80" s="165"/>
    </row>
    <row r="81" spans="1:24">
      <c r="A81" s="165" t="s">
        <v>196</v>
      </c>
      <c r="B81" s="248"/>
      <c r="D81" s="173">
        <v>14122</v>
      </c>
      <c r="E81" s="173"/>
      <c r="F81" s="173">
        <v>14122</v>
      </c>
      <c r="G81" s="173"/>
      <c r="H81" s="177">
        <v>0</v>
      </c>
      <c r="I81" s="173"/>
      <c r="J81" s="177">
        <v>0</v>
      </c>
      <c r="L81" s="165"/>
    </row>
    <row r="82" spans="1:24">
      <c r="A82" s="174" t="s">
        <v>101</v>
      </c>
      <c r="B82" s="248"/>
      <c r="D82" s="189">
        <v>2005</v>
      </c>
      <c r="E82" s="173"/>
      <c r="F82" s="189">
        <v>2005</v>
      </c>
      <c r="G82" s="173"/>
      <c r="H82" s="173">
        <v>2005</v>
      </c>
      <c r="I82" s="173"/>
      <c r="J82" s="173">
        <v>2005</v>
      </c>
      <c r="L82" s="165"/>
    </row>
    <row r="83" spans="1:24" ht="22.5" customHeight="1">
      <c r="A83" s="165" t="s">
        <v>36</v>
      </c>
      <c r="B83" s="248"/>
      <c r="D83" s="173"/>
      <c r="E83" s="173"/>
      <c r="F83" s="173"/>
      <c r="G83" s="173"/>
      <c r="H83" s="173"/>
      <c r="I83" s="173"/>
      <c r="J83" s="173"/>
      <c r="L83" s="165"/>
    </row>
    <row r="84" spans="1:24" ht="22.5" customHeight="1">
      <c r="A84" s="200" t="s">
        <v>181</v>
      </c>
      <c r="B84" s="165"/>
      <c r="D84" s="173"/>
      <c r="E84" s="173"/>
      <c r="F84" s="173"/>
      <c r="G84" s="173"/>
      <c r="H84" s="173"/>
      <c r="I84" s="173"/>
      <c r="J84" s="173"/>
      <c r="L84" s="165"/>
    </row>
    <row r="85" spans="1:24" ht="22.5" customHeight="1">
      <c r="A85" s="201" t="s">
        <v>182</v>
      </c>
      <c r="B85" s="248"/>
      <c r="D85" s="173">
        <v>49088</v>
      </c>
      <c r="E85" s="173"/>
      <c r="F85" s="173">
        <v>49088</v>
      </c>
      <c r="G85" s="173"/>
      <c r="H85" s="173">
        <v>43695</v>
      </c>
      <c r="I85" s="173"/>
      <c r="J85" s="173">
        <v>43695</v>
      </c>
      <c r="L85" s="165"/>
    </row>
    <row r="86" spans="1:24" ht="22.5" customHeight="1">
      <c r="A86" s="201" t="s">
        <v>183</v>
      </c>
      <c r="B86" s="248"/>
      <c r="D86" s="173">
        <v>25000</v>
      </c>
      <c r="E86" s="173"/>
      <c r="F86" s="173">
        <v>25000</v>
      </c>
      <c r="G86" s="173"/>
      <c r="H86" s="173">
        <v>25000</v>
      </c>
      <c r="I86" s="173"/>
      <c r="J86" s="173">
        <v>25000</v>
      </c>
      <c r="L86" s="165"/>
    </row>
    <row r="87" spans="1:24" ht="22.5" customHeight="1">
      <c r="A87" s="200" t="s">
        <v>184</v>
      </c>
      <c r="B87" s="248"/>
      <c r="D87" s="173">
        <v>7613378</v>
      </c>
      <c r="E87" s="202"/>
      <c r="F87" s="173">
        <f>7135728+2</f>
        <v>7135730</v>
      </c>
      <c r="G87" s="173"/>
      <c r="H87" s="173">
        <v>4276427</v>
      </c>
      <c r="I87" s="173"/>
      <c r="J87" s="173">
        <v>3871618</v>
      </c>
      <c r="L87" s="165"/>
    </row>
    <row r="88" spans="1:24" ht="22.5" customHeight="1">
      <c r="A88" s="181" t="s">
        <v>37</v>
      </c>
      <c r="B88" s="248"/>
      <c r="D88" s="262">
        <v>-501210</v>
      </c>
      <c r="E88" s="173"/>
      <c r="F88" s="203">
        <f>-664239-2</f>
        <v>-664241</v>
      </c>
      <c r="G88" s="173"/>
      <c r="H88" s="204">
        <v>0</v>
      </c>
      <c r="I88" s="173"/>
      <c r="J88" s="270">
        <v>0</v>
      </c>
      <c r="L88" s="165"/>
    </row>
    <row r="89" spans="1:24" ht="22.5" customHeight="1">
      <c r="A89" s="178" t="s">
        <v>38</v>
      </c>
      <c r="B89" s="248"/>
      <c r="D89" s="263">
        <f>SUM(D77:D88)</f>
        <v>9942841</v>
      </c>
      <c r="E89" s="180"/>
      <c r="F89" s="263">
        <f>SUM(F77:F88)</f>
        <v>9302162</v>
      </c>
      <c r="G89" s="180"/>
      <c r="H89" s="263">
        <f>SUM(H77:H88)</f>
        <v>7087585</v>
      </c>
      <c r="I89" s="180"/>
      <c r="J89" s="263">
        <f>SUM(J77:J88)</f>
        <v>6682776</v>
      </c>
      <c r="L89" s="165"/>
    </row>
    <row r="90" spans="1:24" ht="22.5" customHeight="1">
      <c r="A90" s="181" t="s">
        <v>39</v>
      </c>
      <c r="B90" s="248"/>
      <c r="D90" s="173">
        <v>11</v>
      </c>
      <c r="E90" s="173"/>
      <c r="F90" s="269">
        <v>17</v>
      </c>
      <c r="G90" s="173"/>
      <c r="H90" s="204">
        <v>0</v>
      </c>
      <c r="I90" s="180"/>
      <c r="J90" s="282">
        <v>0</v>
      </c>
      <c r="L90" s="165"/>
    </row>
    <row r="91" spans="1:24" ht="22.5" customHeight="1">
      <c r="A91" s="178" t="s">
        <v>40</v>
      </c>
      <c r="B91" s="248"/>
      <c r="D91" s="179">
        <f>SUM(D89:D90)</f>
        <v>9942852</v>
      </c>
      <c r="E91" s="173"/>
      <c r="F91" s="179">
        <f>SUM(F89:F90)</f>
        <v>9302179</v>
      </c>
      <c r="G91" s="173"/>
      <c r="H91" s="179">
        <f>SUM(H89:H90)</f>
        <v>7087585</v>
      </c>
      <c r="I91" s="173"/>
      <c r="J91" s="179">
        <f>SUM(J89:J90)</f>
        <v>6682776</v>
      </c>
      <c r="L91" s="165"/>
    </row>
    <row r="92" spans="1:24" ht="22.5" customHeight="1">
      <c r="A92" s="178"/>
      <c r="B92" s="248"/>
      <c r="D92" s="173"/>
      <c r="E92" s="173"/>
      <c r="F92" s="173"/>
      <c r="G92" s="173"/>
      <c r="H92" s="173"/>
      <c r="I92" s="173"/>
      <c r="J92" s="173"/>
      <c r="L92" s="165"/>
    </row>
    <row r="93" spans="1:24" ht="22.5" thickBot="1">
      <c r="A93" s="178" t="s">
        <v>41</v>
      </c>
      <c r="B93" s="248"/>
      <c r="D93" s="185">
        <f>SUM(D63+D91)</f>
        <v>14357457</v>
      </c>
      <c r="E93" s="180"/>
      <c r="F93" s="185">
        <f>SUM(F63+F91)</f>
        <v>14114858</v>
      </c>
      <c r="G93" s="180"/>
      <c r="H93" s="185">
        <f>SUM(H63+H91)</f>
        <v>8145695</v>
      </c>
      <c r="I93" s="180"/>
      <c r="J93" s="185">
        <f>SUM(J63+J91)</f>
        <v>7638708</v>
      </c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</row>
    <row r="94" spans="1:24" ht="22.5" thickTop="1">
      <c r="A94" s="178"/>
      <c r="B94" s="248"/>
      <c r="D94" s="301">
        <f>D93-D36</f>
        <v>0</v>
      </c>
      <c r="E94" s="302"/>
      <c r="F94" s="301">
        <f>F93-F36</f>
        <v>0</v>
      </c>
      <c r="G94" s="302"/>
      <c r="H94" s="301">
        <f>H93-H36</f>
        <v>0</v>
      </c>
      <c r="I94" s="302"/>
      <c r="J94" s="301">
        <f>J93-J36</f>
        <v>0</v>
      </c>
      <c r="K94" s="303"/>
      <c r="L94" s="165"/>
    </row>
    <row r="95" spans="1:24">
      <c r="D95" s="304"/>
      <c r="E95" s="304"/>
      <c r="F95" s="304"/>
      <c r="G95" s="304"/>
      <c r="H95" s="304"/>
      <c r="I95" s="304"/>
      <c r="J95" s="304"/>
      <c r="K95" s="303"/>
    </row>
    <row r="96" spans="1:24">
      <c r="D96" s="305"/>
      <c r="E96" s="305"/>
      <c r="F96" s="305"/>
      <c r="G96" s="305"/>
      <c r="H96" s="305"/>
      <c r="I96" s="305"/>
      <c r="J96" s="305"/>
      <c r="K96" s="303"/>
    </row>
    <row r="98" ht="22.5" customHeight="1"/>
    <row r="99" ht="22.5" customHeight="1"/>
    <row r="100" ht="22.5" customHeight="1"/>
  </sheetData>
  <mergeCells count="9">
    <mergeCell ref="D45:J45"/>
    <mergeCell ref="D68:G68"/>
    <mergeCell ref="H68:J68"/>
    <mergeCell ref="D72:J72"/>
    <mergeCell ref="D4:G4"/>
    <mergeCell ref="H4:J4"/>
    <mergeCell ref="D8:J8"/>
    <mergeCell ref="D41:G41"/>
    <mergeCell ref="H41:J41"/>
  </mergeCells>
  <pageMargins left="0.8" right="0.8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7" max="16383" man="1"/>
    <brk id="64" max="16383" man="1"/>
  </rowBreaks>
  <ignoredErrors>
    <ignoredError sqref="H61 J6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5"/>
  <sheetViews>
    <sheetView view="pageBreakPreview" topLeftCell="A63" zoomScale="110" zoomScaleNormal="100" zoomScaleSheetLayoutView="110" workbookViewId="0">
      <selection activeCell="A31" sqref="A31:XFD31"/>
    </sheetView>
  </sheetViews>
  <sheetFormatPr defaultColWidth="9.1796875" defaultRowHeight="22.5" customHeight="1"/>
  <cols>
    <col min="1" max="1" width="52.36328125" style="146" bestFit="1" customWidth="1"/>
    <col min="2" max="2" width="7.1796875" style="13" customWidth="1"/>
    <col min="3" max="3" width="1.08984375" style="2" customWidth="1"/>
    <col min="4" max="4" width="10.1796875" style="2" bestFit="1" customWidth="1"/>
    <col min="5" max="5" width="1.08984375" style="2" customWidth="1"/>
    <col min="6" max="6" width="10.6328125" style="2" customWidth="1"/>
    <col min="7" max="7" width="1.08984375" style="2" customWidth="1"/>
    <col min="8" max="8" width="9.90625" style="2" customWidth="1"/>
    <col min="9" max="9" width="1.08984375" style="2" customWidth="1"/>
    <col min="10" max="10" width="9.90625" style="2" customWidth="1"/>
    <col min="11" max="11" width="17.1796875" style="2" customWidth="1"/>
    <col min="12" max="12" width="0" style="2" hidden="1" customWidth="1"/>
    <col min="13" max="13" width="9.6328125" style="235" bestFit="1" customWidth="1"/>
    <col min="14" max="14" width="0" style="235" hidden="1" customWidth="1"/>
    <col min="15" max="15" width="9.6328125" style="235" bestFit="1" customWidth="1"/>
    <col min="16" max="21" width="0" style="235" hidden="1" customWidth="1"/>
    <col min="22" max="22" width="9.1796875" style="235" bestFit="1" customWidth="1"/>
    <col min="23" max="23" width="0" style="235" hidden="1" customWidth="1"/>
    <col min="24" max="24" width="9.1796875" style="235" bestFit="1" customWidth="1"/>
    <col min="25" max="16384" width="9.1796875" style="2"/>
  </cols>
  <sheetData>
    <row r="1" spans="1:24" s="56" customFormat="1" ht="22.5" customHeight="1">
      <c r="A1" s="144" t="s">
        <v>0</v>
      </c>
      <c r="B1" s="1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</row>
    <row r="2" spans="1:24" s="56" customFormat="1" ht="22.5" customHeight="1">
      <c r="A2" s="145" t="s">
        <v>42</v>
      </c>
      <c r="B2" s="1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</row>
    <row r="3" spans="1:24" ht="22.5" customHeight="1">
      <c r="H3" s="96"/>
      <c r="I3" s="96"/>
      <c r="J3" s="131"/>
    </row>
    <row r="4" spans="1:24" ht="25.5" customHeight="1">
      <c r="B4" s="5"/>
      <c r="D4" s="288" t="s">
        <v>1</v>
      </c>
      <c r="E4" s="288"/>
      <c r="F4" s="288"/>
      <c r="G4" s="94"/>
      <c r="H4" s="288" t="s">
        <v>2</v>
      </c>
      <c r="I4" s="288"/>
      <c r="J4" s="288"/>
    </row>
    <row r="5" spans="1:24" ht="25.5" customHeight="1">
      <c r="B5" s="5"/>
      <c r="D5" s="289" t="s">
        <v>43</v>
      </c>
      <c r="E5" s="289"/>
      <c r="F5" s="289"/>
      <c r="G5" s="94"/>
      <c r="H5" s="289" t="s">
        <v>43</v>
      </c>
      <c r="I5" s="289"/>
      <c r="J5" s="289"/>
    </row>
    <row r="6" spans="1:24" ht="22.5" customHeight="1">
      <c r="A6" s="147"/>
      <c r="B6" s="95"/>
      <c r="C6" s="6"/>
      <c r="D6" s="289" t="s">
        <v>223</v>
      </c>
      <c r="E6" s="289"/>
      <c r="F6" s="289"/>
      <c r="G6" s="93"/>
      <c r="H6" s="289" t="s">
        <v>223</v>
      </c>
      <c r="I6" s="289"/>
      <c r="J6" s="289"/>
    </row>
    <row r="7" spans="1:24" ht="22.5" customHeight="1">
      <c r="A7" s="147"/>
      <c r="B7" s="205" t="s">
        <v>4</v>
      </c>
      <c r="C7" s="6"/>
      <c r="D7" s="249">
        <v>2567</v>
      </c>
      <c r="E7" s="249"/>
      <c r="F7" s="249">
        <v>2566</v>
      </c>
      <c r="G7" s="249"/>
      <c r="H7" s="249">
        <v>2567</v>
      </c>
      <c r="I7" s="249"/>
      <c r="J7" s="249">
        <v>2566</v>
      </c>
    </row>
    <row r="8" spans="1:24" ht="22.5" customHeight="1">
      <c r="B8" s="95"/>
      <c r="C8" s="6"/>
      <c r="D8" s="290" t="s">
        <v>6</v>
      </c>
      <c r="E8" s="290"/>
      <c r="F8" s="290"/>
      <c r="G8" s="290"/>
      <c r="H8" s="290"/>
      <c r="I8" s="290"/>
      <c r="J8" s="290"/>
    </row>
    <row r="9" spans="1:24" ht="22.5" customHeight="1">
      <c r="A9" s="148" t="s">
        <v>44</v>
      </c>
      <c r="B9" s="5"/>
      <c r="C9" s="97"/>
      <c r="D9" s="8"/>
      <c r="E9" s="8"/>
      <c r="F9" s="8"/>
      <c r="G9" s="8"/>
      <c r="H9" s="8"/>
      <c r="I9" s="8"/>
      <c r="J9" s="8"/>
    </row>
    <row r="10" spans="1:24" ht="22.5" customHeight="1">
      <c r="A10" s="143" t="s">
        <v>45</v>
      </c>
      <c r="B10" s="276" t="s">
        <v>235</v>
      </c>
      <c r="C10" s="97"/>
      <c r="D10" s="29">
        <v>3732661</v>
      </c>
      <c r="E10" s="61"/>
      <c r="F10" s="29">
        <v>3728313</v>
      </c>
      <c r="G10" s="61"/>
      <c r="H10" s="61">
        <v>1212577</v>
      </c>
      <c r="I10" s="61"/>
      <c r="J10" s="61">
        <v>945834</v>
      </c>
    </row>
    <row r="11" spans="1:24" ht="22.5" customHeight="1">
      <c r="A11" s="146" t="s">
        <v>46</v>
      </c>
      <c r="B11" s="5">
        <v>2</v>
      </c>
      <c r="C11" s="97"/>
      <c r="D11" s="61">
        <v>14911</v>
      </c>
      <c r="E11" s="61"/>
      <c r="F11" s="61">
        <v>9057</v>
      </c>
      <c r="G11" s="61"/>
      <c r="H11" s="61">
        <v>5190</v>
      </c>
      <c r="I11" s="61"/>
      <c r="J11" s="61">
        <v>2603</v>
      </c>
    </row>
    <row r="12" spans="1:24" ht="21.5">
      <c r="A12" s="143" t="s">
        <v>47</v>
      </c>
      <c r="B12" s="5"/>
      <c r="C12" s="97"/>
      <c r="D12" s="61">
        <v>0</v>
      </c>
      <c r="E12" s="61"/>
      <c r="F12" s="61">
        <v>0</v>
      </c>
      <c r="G12" s="61"/>
      <c r="H12" s="61">
        <v>134953</v>
      </c>
      <c r="I12" s="61"/>
      <c r="J12" s="61">
        <v>0</v>
      </c>
    </row>
    <row r="13" spans="1:24" ht="21.5">
      <c r="A13" s="143" t="s">
        <v>48</v>
      </c>
      <c r="B13" s="5">
        <v>2</v>
      </c>
      <c r="C13" s="97"/>
      <c r="D13" s="54">
        <v>6998</v>
      </c>
      <c r="E13" s="61"/>
      <c r="F13" s="54">
        <v>8511</v>
      </c>
      <c r="G13" s="61"/>
      <c r="H13" s="54">
        <v>4459</v>
      </c>
      <c r="I13" s="61"/>
      <c r="J13" s="54">
        <v>1953</v>
      </c>
    </row>
    <row r="14" spans="1:24" ht="22">
      <c r="A14" s="147" t="s">
        <v>49</v>
      </c>
      <c r="B14" s="5"/>
      <c r="C14" s="97"/>
      <c r="D14" s="58">
        <f>SUM(D10:D13)</f>
        <v>3754570</v>
      </c>
      <c r="E14" s="71"/>
      <c r="F14" s="58">
        <f>SUM(F10:F13)</f>
        <v>3745881</v>
      </c>
      <c r="G14" s="71"/>
      <c r="H14" s="58">
        <f>SUM(H10:H13)</f>
        <v>1357179</v>
      </c>
      <c r="I14" s="71"/>
      <c r="J14" s="58">
        <f>SUM(J10:J13)</f>
        <v>950390</v>
      </c>
    </row>
    <row r="15" spans="1:24" ht="21.5">
      <c r="B15" s="5"/>
      <c r="C15" s="97"/>
      <c r="D15" s="61"/>
      <c r="E15" s="61"/>
      <c r="F15" s="61"/>
      <c r="G15" s="61"/>
      <c r="H15" s="61"/>
      <c r="I15" s="61"/>
      <c r="J15" s="61"/>
    </row>
    <row r="16" spans="1:24" ht="22">
      <c r="A16" s="148" t="s">
        <v>50</v>
      </c>
      <c r="B16" s="5"/>
      <c r="C16" s="97"/>
      <c r="D16" s="61"/>
      <c r="E16" s="61"/>
      <c r="F16" s="61"/>
      <c r="G16" s="61"/>
      <c r="H16" s="61"/>
      <c r="I16" s="61"/>
      <c r="J16" s="61"/>
    </row>
    <row r="17" spans="1:10" ht="21.5">
      <c r="A17" s="143" t="s">
        <v>51</v>
      </c>
      <c r="B17" s="5">
        <v>2</v>
      </c>
      <c r="C17" s="97"/>
      <c r="D17" s="61">
        <v>1984108</v>
      </c>
      <c r="E17" s="61"/>
      <c r="F17" s="61">
        <v>2102049</v>
      </c>
      <c r="G17" s="61"/>
      <c r="H17" s="61">
        <v>669891</v>
      </c>
      <c r="I17" s="61"/>
      <c r="J17" s="264">
        <v>519042</v>
      </c>
    </row>
    <row r="18" spans="1:10" ht="21.5">
      <c r="A18" s="143" t="s">
        <v>52</v>
      </c>
      <c r="B18" s="5">
        <v>2</v>
      </c>
      <c r="C18" s="97"/>
      <c r="D18" s="61">
        <v>602732</v>
      </c>
      <c r="E18" s="29"/>
      <c r="F18" s="61">
        <v>611045</v>
      </c>
      <c r="G18" s="29"/>
      <c r="H18" s="61">
        <v>106194</v>
      </c>
      <c r="I18" s="29"/>
      <c r="J18" s="264">
        <v>100633</v>
      </c>
    </row>
    <row r="19" spans="1:10" ht="21.5">
      <c r="A19" s="143" t="s">
        <v>53</v>
      </c>
      <c r="B19" s="5">
        <v>2</v>
      </c>
      <c r="C19" s="97"/>
      <c r="D19" s="61">
        <v>463608</v>
      </c>
      <c r="E19" s="29"/>
      <c r="F19" s="61">
        <v>416704</v>
      </c>
      <c r="G19" s="29"/>
      <c r="H19" s="61">
        <v>138600</v>
      </c>
      <c r="I19" s="29"/>
      <c r="J19" s="264">
        <v>138783</v>
      </c>
    </row>
    <row r="20" spans="1:10" ht="21.5">
      <c r="A20" s="143" t="s">
        <v>54</v>
      </c>
      <c r="B20" s="5"/>
      <c r="C20" s="97"/>
      <c r="D20" s="61">
        <v>150921</v>
      </c>
      <c r="E20" s="29"/>
      <c r="F20" s="61">
        <v>81051</v>
      </c>
      <c r="G20" s="29"/>
      <c r="H20" s="61">
        <v>0</v>
      </c>
      <c r="I20" s="29"/>
      <c r="J20" s="61">
        <v>30037</v>
      </c>
    </row>
    <row r="21" spans="1:10" ht="21.5">
      <c r="A21" s="143" t="s">
        <v>55</v>
      </c>
      <c r="B21" s="5"/>
      <c r="C21" s="97"/>
      <c r="D21" s="54">
        <v>5120</v>
      </c>
      <c r="E21" s="29"/>
      <c r="F21" s="54">
        <v>9235</v>
      </c>
      <c r="G21" s="29"/>
      <c r="H21" s="29">
        <v>0</v>
      </c>
      <c r="I21" s="29"/>
      <c r="J21" s="14">
        <v>72</v>
      </c>
    </row>
    <row r="22" spans="1:10" ht="22">
      <c r="A22" s="147" t="s">
        <v>56</v>
      </c>
      <c r="B22" s="5"/>
      <c r="C22" s="97"/>
      <c r="D22" s="72">
        <f>SUM(D17:D21)</f>
        <v>3206489</v>
      </c>
      <c r="E22" s="71"/>
      <c r="F22" s="72">
        <f>SUM(F17:F21)</f>
        <v>3220084</v>
      </c>
      <c r="G22" s="71"/>
      <c r="H22" s="72">
        <f>SUM(H17:H21)</f>
        <v>914685</v>
      </c>
      <c r="I22" s="71"/>
      <c r="J22" s="72">
        <f>SUM(J17:J21)</f>
        <v>788567</v>
      </c>
    </row>
    <row r="23" spans="1:10" ht="21.5">
      <c r="B23" s="5"/>
      <c r="C23" s="97"/>
      <c r="D23" s="9"/>
      <c r="E23" s="61"/>
      <c r="F23" s="9"/>
      <c r="G23" s="61"/>
      <c r="H23" s="61"/>
      <c r="I23" s="61"/>
      <c r="J23" s="61"/>
    </row>
    <row r="24" spans="1:10" ht="21.5">
      <c r="A24" s="146" t="s">
        <v>236</v>
      </c>
      <c r="B24" s="276">
        <v>4</v>
      </c>
      <c r="C24" s="97"/>
      <c r="D24" s="54">
        <v>408</v>
      </c>
      <c r="E24" s="61"/>
      <c r="F24" s="54">
        <v>199</v>
      </c>
      <c r="G24" s="61"/>
      <c r="H24" s="54">
        <v>0</v>
      </c>
      <c r="I24" s="61"/>
      <c r="J24" s="54">
        <v>0</v>
      </c>
    </row>
    <row r="25" spans="1:10" ht="22">
      <c r="A25" s="149" t="s">
        <v>146</v>
      </c>
      <c r="B25" s="5"/>
      <c r="C25" s="97"/>
      <c r="D25" s="73">
        <f>D14-D22+D24</f>
        <v>548489</v>
      </c>
      <c r="E25" s="71"/>
      <c r="F25" s="73">
        <f>F14-F22+F24</f>
        <v>525996</v>
      </c>
      <c r="G25" s="71"/>
      <c r="H25" s="73">
        <f>H14-H22+H24</f>
        <v>442494</v>
      </c>
      <c r="I25" s="71"/>
      <c r="J25" s="73">
        <f>J14-J22+J24</f>
        <v>161823</v>
      </c>
    </row>
    <row r="26" spans="1:10" ht="21.5">
      <c r="A26" s="146" t="s">
        <v>57</v>
      </c>
      <c r="B26" s="276">
        <v>7</v>
      </c>
      <c r="C26" s="97"/>
      <c r="D26" s="69">
        <v>-70851</v>
      </c>
      <c r="E26" s="61"/>
      <c r="F26" s="69">
        <v>-72956</v>
      </c>
      <c r="G26" s="61"/>
      <c r="H26" s="54">
        <v>-37685</v>
      </c>
      <c r="I26" s="61"/>
      <c r="J26" s="54">
        <v>-14267</v>
      </c>
    </row>
    <row r="27" spans="1:10" ht="22">
      <c r="A27" s="149" t="s">
        <v>58</v>
      </c>
      <c r="C27" s="97"/>
      <c r="D27" s="74">
        <f>SUM(D25:D26)</f>
        <v>477638</v>
      </c>
      <c r="E27" s="61"/>
      <c r="F27" s="74">
        <f>SUM(F25:F26)</f>
        <v>453040</v>
      </c>
      <c r="G27" s="61"/>
      <c r="H27" s="75">
        <f>SUM(H25:H26)</f>
        <v>404809</v>
      </c>
      <c r="I27" s="61"/>
      <c r="J27" s="74">
        <f>SUM(J25:J26)</f>
        <v>147556</v>
      </c>
    </row>
    <row r="28" spans="1:10" ht="22">
      <c r="A28" s="149"/>
      <c r="B28" s="5"/>
      <c r="C28" s="97"/>
      <c r="D28" s="76"/>
      <c r="E28" s="61"/>
      <c r="F28" s="76"/>
      <c r="G28" s="61"/>
      <c r="H28" s="76"/>
      <c r="I28" s="61"/>
      <c r="J28" s="76"/>
    </row>
    <row r="29" spans="1:10" ht="22">
      <c r="A29" s="147" t="s">
        <v>59</v>
      </c>
      <c r="B29" s="5"/>
      <c r="C29" s="97"/>
      <c r="D29" s="76"/>
      <c r="E29" s="61"/>
      <c r="F29" s="76"/>
      <c r="G29" s="61"/>
      <c r="H29" s="76"/>
      <c r="I29" s="61"/>
      <c r="J29" s="76"/>
    </row>
    <row r="30" spans="1:10" ht="22">
      <c r="A30" s="150" t="s">
        <v>245</v>
      </c>
      <c r="B30" s="5"/>
      <c r="C30" s="97"/>
      <c r="D30" s="76"/>
      <c r="E30" s="61"/>
      <c r="F30" s="76"/>
      <c r="G30" s="61"/>
      <c r="H30" s="76"/>
      <c r="I30" s="61"/>
      <c r="J30" s="76"/>
    </row>
    <row r="31" spans="1:10" ht="21.5">
      <c r="A31" s="146" t="s">
        <v>118</v>
      </c>
      <c r="B31" s="5"/>
      <c r="C31" s="97"/>
      <c r="D31" s="46">
        <v>149554</v>
      </c>
      <c r="E31" s="61"/>
      <c r="F31" s="265">
        <v>-25113</v>
      </c>
      <c r="G31" s="61"/>
      <c r="H31" s="29">
        <v>0</v>
      </c>
      <c r="I31" s="61"/>
      <c r="J31" s="214">
        <v>0</v>
      </c>
    </row>
    <row r="32" spans="1:10" ht="21.5">
      <c r="A32" s="146" t="s">
        <v>237</v>
      </c>
      <c r="B32" s="276">
        <v>4</v>
      </c>
      <c r="C32" s="97"/>
      <c r="D32" s="69">
        <v>13481</v>
      </c>
      <c r="E32" s="61"/>
      <c r="F32" s="266">
        <v>-2458</v>
      </c>
      <c r="G32" s="61"/>
      <c r="H32" s="54">
        <v>0</v>
      </c>
      <c r="I32" s="61"/>
      <c r="J32" s="267">
        <v>0</v>
      </c>
    </row>
    <row r="33" spans="1:24" ht="22">
      <c r="A33" s="149" t="s">
        <v>238</v>
      </c>
      <c r="B33" s="5"/>
      <c r="C33" s="97"/>
      <c r="D33" s="58">
        <f>SUM(D31:D32)</f>
        <v>163035</v>
      </c>
      <c r="E33" s="61"/>
      <c r="F33" s="58">
        <f>SUM(F31:F32)</f>
        <v>-27571</v>
      </c>
      <c r="G33" s="61"/>
      <c r="H33" s="58">
        <f>SUM(H31:H32)</f>
        <v>0</v>
      </c>
      <c r="I33" s="71"/>
      <c r="J33" s="58">
        <f>SUM(J31:J32)</f>
        <v>0</v>
      </c>
    </row>
    <row r="34" spans="1:24" thickBot="1">
      <c r="A34" s="149" t="s">
        <v>60</v>
      </c>
      <c r="B34" s="5"/>
      <c r="C34" s="97"/>
      <c r="D34" s="77">
        <f>SUM(D27+D33)</f>
        <v>640673</v>
      </c>
      <c r="E34" s="61"/>
      <c r="F34" s="77">
        <f>SUM(F27+F33)</f>
        <v>425469</v>
      </c>
      <c r="G34" s="61"/>
      <c r="H34" s="77">
        <f>SUM(H27+H33)</f>
        <v>404809</v>
      </c>
      <c r="I34" s="61"/>
      <c r="J34" s="77">
        <f>SUM(J27+J33)</f>
        <v>147556</v>
      </c>
    </row>
    <row r="35" spans="1:24" thickTop="1">
      <c r="A35" s="149"/>
      <c r="B35" s="5"/>
      <c r="C35" s="97"/>
      <c r="D35" s="16"/>
      <c r="E35" s="10"/>
      <c r="F35" s="16"/>
      <c r="G35" s="10"/>
      <c r="H35" s="16"/>
      <c r="I35" s="10"/>
      <c r="J35" s="16"/>
    </row>
    <row r="36" spans="1:24" s="56" customFormat="1" ht="23">
      <c r="A36" s="144" t="s">
        <v>0</v>
      </c>
      <c r="B36" s="1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</row>
    <row r="37" spans="1:24" s="56" customFormat="1" ht="23">
      <c r="A37" s="145" t="s">
        <v>42</v>
      </c>
      <c r="B37" s="1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</row>
    <row r="38" spans="1:24" s="56" customFormat="1" ht="23">
      <c r="A38" s="145"/>
      <c r="B38" s="1"/>
      <c r="H38" s="291"/>
      <c r="I38" s="291"/>
      <c r="J38" s="291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</row>
    <row r="39" spans="1:24" ht="23">
      <c r="B39" s="5"/>
      <c r="D39" s="288" t="s">
        <v>1</v>
      </c>
      <c r="E39" s="288"/>
      <c r="F39" s="288"/>
      <c r="G39" s="94"/>
      <c r="H39" s="288" t="s">
        <v>2</v>
      </c>
      <c r="I39" s="288"/>
      <c r="J39" s="288"/>
    </row>
    <row r="40" spans="1:24" ht="25.5" customHeight="1">
      <c r="B40" s="5"/>
      <c r="D40" s="289" t="s">
        <v>43</v>
      </c>
      <c r="E40" s="289"/>
      <c r="F40" s="289"/>
      <c r="G40" s="94"/>
      <c r="H40" s="289" t="s">
        <v>43</v>
      </c>
      <c r="I40" s="289"/>
      <c r="J40" s="289"/>
    </row>
    <row r="41" spans="1:24" ht="22.5" customHeight="1">
      <c r="A41" s="147"/>
      <c r="B41" s="95"/>
      <c r="C41" s="6"/>
      <c r="D41" s="289" t="s">
        <v>223</v>
      </c>
      <c r="E41" s="289"/>
      <c r="F41" s="289"/>
      <c r="G41" s="93"/>
      <c r="H41" s="289" t="s">
        <v>223</v>
      </c>
      <c r="I41" s="289"/>
      <c r="J41" s="289"/>
    </row>
    <row r="42" spans="1:24" ht="22">
      <c r="A42" s="147"/>
      <c r="B42" s="95"/>
      <c r="C42" s="6"/>
      <c r="D42" s="249">
        <v>2567</v>
      </c>
      <c r="E42" s="249"/>
      <c r="F42" s="249">
        <v>2566</v>
      </c>
      <c r="G42" s="249"/>
      <c r="H42" s="249">
        <v>2567</v>
      </c>
      <c r="I42" s="249"/>
      <c r="J42" s="249">
        <v>2566</v>
      </c>
    </row>
    <row r="43" spans="1:24" ht="21.5">
      <c r="B43" s="95"/>
      <c r="C43" s="6"/>
      <c r="D43" s="290" t="s">
        <v>6</v>
      </c>
      <c r="E43" s="290"/>
      <c r="F43" s="290"/>
      <c r="G43" s="290"/>
      <c r="H43" s="290"/>
      <c r="I43" s="290"/>
      <c r="J43" s="290"/>
    </row>
    <row r="44" spans="1:24" ht="22">
      <c r="A44" s="149" t="s">
        <v>61</v>
      </c>
      <c r="B44" s="5"/>
      <c r="C44" s="97"/>
      <c r="D44" s="16"/>
      <c r="E44" s="10"/>
      <c r="F44" s="16"/>
      <c r="G44" s="10"/>
      <c r="H44" s="16"/>
      <c r="I44" s="10"/>
      <c r="J44" s="16"/>
    </row>
    <row r="45" spans="1:24" ht="21.5">
      <c r="A45" s="146" t="s">
        <v>62</v>
      </c>
      <c r="B45" s="5"/>
      <c r="C45" s="97"/>
      <c r="D45" s="46">
        <v>477648</v>
      </c>
      <c r="E45" s="61"/>
      <c r="F45" s="46">
        <v>452998</v>
      </c>
      <c r="G45" s="61"/>
      <c r="H45" s="46">
        <v>404809</v>
      </c>
      <c r="I45" s="61"/>
      <c r="J45" s="46">
        <v>147556</v>
      </c>
    </row>
    <row r="46" spans="1:24" ht="21.5">
      <c r="A46" s="146" t="s">
        <v>63</v>
      </c>
      <c r="B46" s="5"/>
      <c r="C46" s="97"/>
      <c r="D46" s="46">
        <v>-10</v>
      </c>
      <c r="E46" s="61"/>
      <c r="F46" s="46">
        <v>42</v>
      </c>
      <c r="G46" s="61"/>
      <c r="H46" s="61">
        <v>0</v>
      </c>
      <c r="I46" s="61"/>
      <c r="J46" s="61">
        <v>0</v>
      </c>
    </row>
    <row r="47" spans="1:24" thickBot="1">
      <c r="A47" s="147" t="s">
        <v>58</v>
      </c>
      <c r="B47" s="5"/>
      <c r="C47" s="97"/>
      <c r="D47" s="77">
        <f>SUM(D45:D46)</f>
        <v>477638</v>
      </c>
      <c r="E47" s="61"/>
      <c r="F47" s="77">
        <f>SUM(F45:F46)</f>
        <v>453040</v>
      </c>
      <c r="G47" s="61"/>
      <c r="H47" s="77">
        <f>SUM(H45:H46)</f>
        <v>404809</v>
      </c>
      <c r="I47" s="61"/>
      <c r="J47" s="77">
        <f>SUM(J45:J46)</f>
        <v>147556</v>
      </c>
    </row>
    <row r="48" spans="1:24" thickTop="1">
      <c r="A48" s="147"/>
      <c r="B48" s="5"/>
      <c r="C48" s="97"/>
      <c r="D48" s="76"/>
      <c r="E48" s="61"/>
      <c r="F48" s="76"/>
      <c r="G48" s="61"/>
      <c r="H48" s="76"/>
      <c r="I48" s="61"/>
      <c r="J48" s="7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</row>
    <row r="49" spans="1:10" ht="22">
      <c r="A49" s="149" t="s">
        <v>98</v>
      </c>
      <c r="B49" s="5"/>
      <c r="C49" s="97"/>
      <c r="D49" s="76"/>
      <c r="E49" s="61"/>
      <c r="F49" s="76"/>
      <c r="G49" s="61"/>
      <c r="H49" s="76"/>
      <c r="I49" s="61"/>
      <c r="J49" s="76"/>
    </row>
    <row r="50" spans="1:10" ht="21.5">
      <c r="A50" s="146" t="s">
        <v>62</v>
      </c>
      <c r="B50" s="5"/>
      <c r="C50" s="97"/>
      <c r="D50" s="46">
        <v>640679</v>
      </c>
      <c r="E50" s="61"/>
      <c r="F50" s="46">
        <v>425423</v>
      </c>
      <c r="G50" s="61"/>
      <c r="H50" s="46">
        <v>404809</v>
      </c>
      <c r="I50" s="61"/>
      <c r="J50" s="46">
        <v>147556</v>
      </c>
    </row>
    <row r="51" spans="1:10" ht="21.5">
      <c r="A51" s="146" t="s">
        <v>63</v>
      </c>
      <c r="B51" s="5"/>
      <c r="C51" s="97"/>
      <c r="D51" s="46">
        <v>-6</v>
      </c>
      <c r="E51" s="61"/>
      <c r="F51" s="46">
        <v>46</v>
      </c>
      <c r="G51" s="61"/>
      <c r="H51" s="61">
        <v>0</v>
      </c>
      <c r="I51" s="61"/>
      <c r="J51" s="61">
        <v>0</v>
      </c>
    </row>
    <row r="52" spans="1:10" thickBot="1">
      <c r="A52" s="147" t="s">
        <v>60</v>
      </c>
      <c r="B52" s="5"/>
      <c r="C52" s="97"/>
      <c r="D52" s="77">
        <f>SUM(D50:D51)</f>
        <v>640673</v>
      </c>
      <c r="E52" s="61"/>
      <c r="F52" s="77">
        <f>SUM(F50:F51)</f>
        <v>425469</v>
      </c>
      <c r="G52" s="61"/>
      <c r="H52" s="77">
        <f>SUM(H50:H51)</f>
        <v>404809</v>
      </c>
      <c r="I52" s="61"/>
      <c r="J52" s="77">
        <f>SUM(J50:J51)</f>
        <v>147556</v>
      </c>
    </row>
    <row r="53" spans="1:10" ht="13.5" customHeight="1" thickTop="1">
      <c r="A53" s="147"/>
      <c r="B53" s="5"/>
      <c r="C53" s="97"/>
      <c r="D53" s="16"/>
      <c r="E53" s="10"/>
      <c r="F53" s="16"/>
      <c r="G53" s="10"/>
      <c r="H53" s="16"/>
      <c r="I53" s="10"/>
      <c r="J53" s="16"/>
    </row>
    <row r="54" spans="1:10" ht="25.5" customHeight="1" thickBot="1">
      <c r="A54" s="147" t="s">
        <v>108</v>
      </c>
      <c r="B54" s="5"/>
      <c r="C54" s="97"/>
      <c r="D54" s="102">
        <f>D45/871870</f>
        <v>0.54784314175278426</v>
      </c>
      <c r="E54" s="59"/>
      <c r="F54" s="102">
        <f>F45/871870</f>
        <v>0.51957057818252717</v>
      </c>
      <c r="G54" s="59"/>
      <c r="H54" s="102">
        <f>H45/871870</f>
        <v>0.46429972358264421</v>
      </c>
      <c r="I54" s="59"/>
      <c r="J54" s="102">
        <f>J45/871870</f>
        <v>0.16924082718753944</v>
      </c>
    </row>
    <row r="55" spans="1:10" ht="22" thickTop="1">
      <c r="D55" s="17"/>
      <c r="F55" s="17"/>
      <c r="H55" s="18"/>
      <c r="J55" s="18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1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8"/>
  <sheetViews>
    <sheetView view="pageBreakPreview" topLeftCell="H1" zoomScaleNormal="51" zoomScaleSheetLayoutView="100" workbookViewId="0">
      <selection activeCell="A4" sqref="A4"/>
    </sheetView>
  </sheetViews>
  <sheetFormatPr defaultColWidth="9.1796875" defaultRowHeight="22.5" customHeight="1"/>
  <cols>
    <col min="1" max="1" width="37.36328125" style="2" customWidth="1"/>
    <col min="2" max="2" width="2" style="13" customWidth="1"/>
    <col min="3" max="3" width="1.08984375" style="2" customWidth="1"/>
    <col min="4" max="4" width="8.54296875" style="2" bestFit="1" customWidth="1"/>
    <col min="5" max="5" width="1.08984375" style="2" customWidth="1"/>
    <col min="6" max="6" width="9.36328125" style="2" bestFit="1" customWidth="1"/>
    <col min="7" max="7" width="1.1796875" style="2" customWidth="1"/>
    <col min="8" max="8" width="7.1796875" style="2" bestFit="1" customWidth="1"/>
    <col min="9" max="9" width="1.1796875" style="2" customWidth="1"/>
    <col min="10" max="10" width="15.26953125" style="2" bestFit="1" customWidth="1"/>
    <col min="11" max="11" width="1.08984375" style="2" customWidth="1"/>
    <col min="12" max="12" width="10.36328125" style="2" bestFit="1" customWidth="1"/>
    <col min="13" max="13" width="0.90625" style="2" bestFit="1" customWidth="1"/>
    <col min="14" max="14" width="12.7265625" style="2" bestFit="1" customWidth="1"/>
    <col min="15" max="15" width="1.08984375" style="2" customWidth="1"/>
    <col min="16" max="16" width="9.36328125" style="2" bestFit="1" customWidth="1"/>
    <col min="17" max="17" width="0.90625" style="2" bestFit="1" customWidth="1"/>
    <col min="18" max="18" width="10.90625" style="2" bestFit="1" customWidth="1"/>
    <col min="19" max="19" width="1.08984375" style="2" customWidth="1"/>
    <col min="20" max="20" width="14.08984375" style="2" customWidth="1"/>
    <col min="21" max="21" width="1.08984375" style="2" customWidth="1"/>
    <col min="22" max="22" width="10.6328125" style="2" bestFit="1" customWidth="1"/>
    <col min="23" max="23" width="1.08984375" style="2" customWidth="1"/>
    <col min="24" max="24" width="12.08984375" style="2" bestFit="1" customWidth="1"/>
    <col min="25" max="25" width="1.08984375" style="2" customWidth="1"/>
    <col min="26" max="26" width="10.36328125" style="2" bestFit="1" customWidth="1"/>
    <col min="27" max="27" width="1.08984375" style="2" customWidth="1"/>
    <col min="28" max="28" width="10.453125" style="2" bestFit="1" customWidth="1"/>
    <col min="29" max="29" width="1.08984375" style="2" customWidth="1"/>
    <col min="30" max="30" width="11.632812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28" ht="22.5" customHeight="1">
      <c r="A1" s="98" t="s">
        <v>0</v>
      </c>
      <c r="G1" s="8"/>
      <c r="H1" s="8"/>
      <c r="I1" s="8"/>
      <c r="J1" s="8"/>
      <c r="K1" s="8"/>
      <c r="L1" s="8"/>
      <c r="M1" s="12" t="s">
        <v>64</v>
      </c>
      <c r="N1" s="8"/>
      <c r="O1" s="8"/>
      <c r="P1" s="8"/>
      <c r="Q1" s="12" t="s">
        <v>64</v>
      </c>
      <c r="R1" s="12"/>
      <c r="S1" s="12"/>
    </row>
    <row r="2" spans="1:28" ht="22.5" customHeight="1">
      <c r="A2" s="3" t="s">
        <v>231</v>
      </c>
      <c r="B2" s="1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</row>
    <row r="3" spans="1:28" ht="22.5" customHeight="1">
      <c r="A3" s="3"/>
    </row>
    <row r="4" spans="1:28" ht="22.5" customHeight="1">
      <c r="A4" s="19"/>
      <c r="B4" s="292" t="s">
        <v>1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</row>
    <row r="5" spans="1:28" ht="43" customHeight="1">
      <c r="A5" s="19"/>
      <c r="B5" s="250"/>
      <c r="C5" s="20"/>
      <c r="D5" s="4"/>
      <c r="E5" s="21"/>
      <c r="F5" s="21"/>
      <c r="G5" s="22"/>
      <c r="H5" s="22"/>
      <c r="I5" s="22"/>
      <c r="J5" s="285" t="s">
        <v>195</v>
      </c>
      <c r="K5" s="99"/>
      <c r="L5" s="294" t="s">
        <v>36</v>
      </c>
      <c r="M5" s="294"/>
      <c r="N5" s="294"/>
      <c r="O5" s="294"/>
      <c r="P5" s="294"/>
      <c r="Q5" s="99"/>
      <c r="R5" s="295" t="s">
        <v>123</v>
      </c>
      <c r="S5" s="295"/>
      <c r="T5" s="295"/>
      <c r="U5" s="295"/>
      <c r="V5" s="295"/>
      <c r="W5" s="63"/>
      <c r="X5" s="63"/>
      <c r="Y5" s="68"/>
      <c r="Z5" s="6"/>
      <c r="AA5" s="20"/>
      <c r="AB5" s="20"/>
    </row>
    <row r="6" spans="1:28" ht="22.5" customHeight="1">
      <c r="A6" s="19"/>
      <c r="B6" s="250"/>
      <c r="C6" s="20"/>
      <c r="D6" s="4"/>
      <c r="E6" s="21"/>
      <c r="F6" s="21"/>
      <c r="G6" s="22"/>
      <c r="H6" s="22"/>
      <c r="I6" s="22"/>
      <c r="J6" s="100"/>
      <c r="K6" s="99"/>
      <c r="L6" s="100"/>
      <c r="M6" s="100"/>
      <c r="N6" s="100"/>
      <c r="O6" s="100"/>
      <c r="P6" s="100"/>
      <c r="Q6" s="99"/>
      <c r="R6" s="249" t="s">
        <v>147</v>
      </c>
      <c r="S6" s="249"/>
      <c r="T6" s="281" t="s">
        <v>151</v>
      </c>
      <c r="U6" s="249"/>
      <c r="V6" s="249"/>
      <c r="W6" s="63"/>
      <c r="X6" s="63"/>
      <c r="Y6" s="68"/>
      <c r="Z6" s="6"/>
      <c r="AA6" s="20"/>
      <c r="AB6" s="20"/>
    </row>
    <row r="7" spans="1:28" ht="22.5" customHeight="1">
      <c r="A7" s="19"/>
      <c r="B7" s="250"/>
      <c r="C7" s="20"/>
      <c r="D7" s="4"/>
      <c r="E7" s="21"/>
      <c r="F7" s="21"/>
      <c r="G7" s="24"/>
      <c r="H7" s="24"/>
      <c r="I7" s="24"/>
      <c r="K7" s="24"/>
      <c r="L7" s="24"/>
      <c r="M7" s="24"/>
      <c r="N7" s="24" t="s">
        <v>69</v>
      </c>
      <c r="O7" s="24"/>
      <c r="P7" s="24"/>
      <c r="Q7" s="23"/>
      <c r="R7" s="249" t="s">
        <v>148</v>
      </c>
      <c r="S7" s="6"/>
      <c r="T7" s="249" t="s">
        <v>232</v>
      </c>
      <c r="U7" s="249"/>
      <c r="V7" s="249" t="s">
        <v>170</v>
      </c>
      <c r="W7" s="6"/>
      <c r="X7" s="6"/>
      <c r="Y7" s="20"/>
      <c r="Z7" s="20" t="s">
        <v>65</v>
      </c>
      <c r="AA7" s="20"/>
      <c r="AB7" s="4"/>
    </row>
    <row r="8" spans="1:28" ht="22.5" customHeight="1">
      <c r="A8" s="19"/>
      <c r="B8" s="250"/>
      <c r="C8" s="20"/>
      <c r="D8" s="24" t="s">
        <v>205</v>
      </c>
      <c r="E8" s="21"/>
      <c r="F8" s="21"/>
      <c r="G8" s="24"/>
      <c r="H8" s="24"/>
      <c r="I8" s="24"/>
      <c r="J8" s="24" t="s">
        <v>91</v>
      </c>
      <c r="K8" s="24"/>
      <c r="L8" s="24"/>
      <c r="M8" s="24"/>
      <c r="N8" s="24" t="s">
        <v>93</v>
      </c>
      <c r="O8" s="24"/>
      <c r="P8" s="24"/>
      <c r="Q8" s="23"/>
      <c r="R8" s="20" t="s">
        <v>167</v>
      </c>
      <c r="S8" s="20"/>
      <c r="T8" s="20" t="s">
        <v>149</v>
      </c>
      <c r="U8" s="20"/>
      <c r="V8" s="20" t="s">
        <v>171</v>
      </c>
      <c r="W8" s="63"/>
      <c r="X8" s="24" t="s">
        <v>243</v>
      </c>
      <c r="Y8" s="20"/>
      <c r="Z8" s="20" t="s">
        <v>67</v>
      </c>
      <c r="AA8" s="20"/>
      <c r="AB8" s="4"/>
    </row>
    <row r="9" spans="1:28" ht="22.5" customHeight="1">
      <c r="A9" s="19"/>
      <c r="B9" s="250"/>
      <c r="C9" s="20"/>
      <c r="D9" s="249" t="s">
        <v>68</v>
      </c>
      <c r="E9" s="24"/>
      <c r="F9" s="24" t="s">
        <v>87</v>
      </c>
      <c r="G9" s="24"/>
      <c r="H9" s="24" t="s">
        <v>87</v>
      </c>
      <c r="I9" s="24"/>
      <c r="J9" s="24" t="s">
        <v>96</v>
      </c>
      <c r="K9" s="20"/>
      <c r="L9" s="24" t="s">
        <v>70</v>
      </c>
      <c r="M9" s="24"/>
      <c r="N9" s="101" t="s">
        <v>94</v>
      </c>
      <c r="O9" s="20"/>
      <c r="P9" s="20" t="s">
        <v>71</v>
      </c>
      <c r="Q9" s="20"/>
      <c r="R9" s="20" t="s">
        <v>168</v>
      </c>
      <c r="S9" s="20"/>
      <c r="T9" s="20" t="s">
        <v>150</v>
      </c>
      <c r="U9" s="20"/>
      <c r="V9" s="20" t="s">
        <v>172</v>
      </c>
      <c r="W9" s="20"/>
      <c r="X9" s="24" t="s">
        <v>65</v>
      </c>
      <c r="Y9" s="20"/>
      <c r="Z9" s="20" t="s">
        <v>73</v>
      </c>
      <c r="AA9" s="20"/>
      <c r="AB9" s="24" t="s">
        <v>66</v>
      </c>
    </row>
    <row r="10" spans="1:28" ht="22.5" customHeight="1">
      <c r="A10" s="19"/>
      <c r="B10" s="250"/>
      <c r="C10" s="20"/>
      <c r="D10" s="24" t="s">
        <v>74</v>
      </c>
      <c r="E10" s="24"/>
      <c r="F10" s="24" t="s">
        <v>88</v>
      </c>
      <c r="G10" s="24"/>
      <c r="H10" s="24" t="s">
        <v>197</v>
      </c>
      <c r="I10" s="24"/>
      <c r="J10" s="24" t="s">
        <v>128</v>
      </c>
      <c r="K10" s="20"/>
      <c r="L10" s="24" t="s">
        <v>75</v>
      </c>
      <c r="M10" s="24"/>
      <c r="N10" s="24" t="s">
        <v>95</v>
      </c>
      <c r="O10" s="20"/>
      <c r="P10" s="24" t="s">
        <v>76</v>
      </c>
      <c r="Q10" s="20"/>
      <c r="R10" s="25" t="s">
        <v>169</v>
      </c>
      <c r="S10" s="25"/>
      <c r="T10" s="25" t="s">
        <v>145</v>
      </c>
      <c r="U10" s="25"/>
      <c r="V10" s="25" t="s">
        <v>72</v>
      </c>
      <c r="W10" s="25"/>
      <c r="X10" s="25" t="s">
        <v>244</v>
      </c>
      <c r="Y10" s="20"/>
      <c r="Z10" s="20" t="s">
        <v>77</v>
      </c>
      <c r="AA10" s="20"/>
      <c r="AB10" s="24" t="s">
        <v>72</v>
      </c>
    </row>
    <row r="11" spans="1:28" ht="22.5" customHeight="1">
      <c r="A11" s="19"/>
      <c r="B11" s="250"/>
      <c r="C11" s="20"/>
      <c r="D11" s="293" t="s">
        <v>6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</row>
    <row r="12" spans="1:28" ht="22.5" customHeight="1">
      <c r="A12" s="26" t="s">
        <v>224</v>
      </c>
      <c r="B12" s="250"/>
      <c r="C12" s="2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</row>
    <row r="13" spans="1:28" ht="22.5" customHeight="1">
      <c r="A13" s="26" t="s">
        <v>204</v>
      </c>
      <c r="B13" s="250"/>
      <c r="C13" s="20"/>
      <c r="D13" s="52">
        <v>435935</v>
      </c>
      <c r="E13" s="207"/>
      <c r="F13" s="52">
        <v>2304523</v>
      </c>
      <c r="G13" s="208"/>
      <c r="H13" s="78">
        <v>14122</v>
      </c>
      <c r="I13" s="208"/>
      <c r="J13" s="52">
        <v>2005</v>
      </c>
      <c r="K13" s="207"/>
      <c r="L13" s="52">
        <v>49088</v>
      </c>
      <c r="M13" s="208"/>
      <c r="N13" s="52">
        <v>25000</v>
      </c>
      <c r="O13" s="207"/>
      <c r="P13" s="52">
        <v>6581013</v>
      </c>
      <c r="Q13" s="207"/>
      <c r="R13" s="52">
        <v>-644417</v>
      </c>
      <c r="S13" s="207"/>
      <c r="T13" s="52">
        <v>9388</v>
      </c>
      <c r="U13" s="207"/>
      <c r="V13" s="52">
        <f>SUM(R13:T13)</f>
        <v>-635029</v>
      </c>
      <c r="W13" s="208"/>
      <c r="X13" s="271">
        <f>SUM(D13:T13)</f>
        <v>8776657</v>
      </c>
      <c r="Y13" s="207"/>
      <c r="Z13" s="52">
        <v>72</v>
      </c>
      <c r="AA13" s="207"/>
      <c r="AB13" s="52">
        <f>SUM(X13:Z13)</f>
        <v>8776729</v>
      </c>
    </row>
    <row r="14" spans="1:28" ht="22.5" hidden="1" customHeight="1">
      <c r="A14" s="12"/>
      <c r="B14" s="250"/>
      <c r="C14" s="20"/>
      <c r="D14" s="250"/>
      <c r="E14" s="250"/>
      <c r="F14" s="250"/>
      <c r="G14" s="250"/>
      <c r="H14" s="250"/>
      <c r="I14" s="250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80"/>
      <c r="Z14" s="79"/>
      <c r="AA14" s="79"/>
      <c r="AB14" s="79"/>
    </row>
    <row r="15" spans="1:28" ht="22.5" hidden="1" customHeight="1">
      <c r="A15" s="12" t="s">
        <v>78</v>
      </c>
      <c r="B15" s="7"/>
      <c r="C15" s="12"/>
      <c r="D15" s="12"/>
      <c r="E15" s="12"/>
      <c r="F15" s="12"/>
      <c r="G15" s="12"/>
      <c r="H15" s="12"/>
      <c r="I15" s="12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0"/>
      <c r="Z15" s="80"/>
      <c r="AA15" s="80"/>
      <c r="AB15" s="80"/>
    </row>
    <row r="16" spans="1:28" ht="22.5" hidden="1" customHeight="1">
      <c r="A16" s="7" t="s">
        <v>209</v>
      </c>
      <c r="B16" s="7"/>
      <c r="C16" s="12"/>
      <c r="D16" s="12"/>
      <c r="E16" s="12"/>
      <c r="F16" s="12"/>
      <c r="G16" s="12"/>
      <c r="H16" s="81"/>
      <c r="I16" s="12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0"/>
      <c r="Z16" s="80"/>
      <c r="AA16" s="80"/>
      <c r="AB16" s="80"/>
    </row>
    <row r="17" spans="1:28" ht="22.5" hidden="1" customHeight="1">
      <c r="A17" s="2" t="s">
        <v>160</v>
      </c>
      <c r="B17" s="2"/>
    </row>
    <row r="18" spans="1:28" ht="22.5" hidden="1" customHeight="1">
      <c r="A18" s="2" t="s">
        <v>159</v>
      </c>
      <c r="B18" s="250"/>
      <c r="D18" s="82"/>
      <c r="E18" s="49"/>
      <c r="F18" s="82"/>
      <c r="G18" s="49"/>
      <c r="H18" s="82"/>
      <c r="I18" s="49"/>
      <c r="J18" s="82"/>
      <c r="K18" s="81"/>
      <c r="L18" s="82"/>
      <c r="M18" s="83"/>
      <c r="N18" s="82"/>
      <c r="O18" s="83"/>
      <c r="P18" s="82"/>
      <c r="Q18" s="82"/>
      <c r="R18" s="82"/>
      <c r="S18" s="82"/>
      <c r="T18" s="82"/>
      <c r="U18" s="82"/>
      <c r="V18" s="82"/>
      <c r="W18" s="82"/>
      <c r="X18" s="82"/>
      <c r="Y18" s="84"/>
      <c r="Z18" s="82"/>
      <c r="AA18" s="84"/>
      <c r="AB18" s="278"/>
    </row>
    <row r="19" spans="1:28" ht="22.5" hidden="1" customHeight="1">
      <c r="A19" s="2" t="s">
        <v>210</v>
      </c>
      <c r="B19" s="250">
        <v>9</v>
      </c>
      <c r="D19" s="82"/>
      <c r="E19" s="49"/>
      <c r="F19" s="82"/>
      <c r="G19" s="49"/>
      <c r="H19" s="82"/>
      <c r="I19" s="49"/>
      <c r="J19" s="82"/>
      <c r="K19" s="81"/>
      <c r="L19" s="82"/>
      <c r="M19" s="83"/>
      <c r="N19" s="82"/>
      <c r="O19" s="83"/>
      <c r="P19" s="82"/>
      <c r="Q19" s="82"/>
      <c r="R19" s="82"/>
      <c r="S19" s="82"/>
      <c r="T19" s="82"/>
      <c r="U19" s="82"/>
      <c r="V19" s="82"/>
      <c r="W19" s="82"/>
      <c r="X19" s="82"/>
      <c r="Y19" s="84"/>
      <c r="Z19" s="82"/>
      <c r="AA19" s="84"/>
      <c r="AB19" s="87">
        <f>SUM(X19:Z19)</f>
        <v>0</v>
      </c>
    </row>
    <row r="20" spans="1:28" ht="22.5" hidden="1" customHeight="1">
      <c r="A20" s="7" t="s">
        <v>209</v>
      </c>
      <c r="B20" s="7"/>
      <c r="C20" s="12"/>
      <c r="D20" s="34">
        <f>SUM(D19)</f>
        <v>0</v>
      </c>
      <c r="E20" s="32"/>
      <c r="F20" s="34">
        <f>SUM(F19)</f>
        <v>0</v>
      </c>
      <c r="G20" s="33"/>
      <c r="H20" s="34">
        <f>SUM(H19)</f>
        <v>0</v>
      </c>
      <c r="I20" s="33"/>
      <c r="J20" s="34">
        <f>SUM(J19)</f>
        <v>0</v>
      </c>
      <c r="K20" s="32"/>
      <c r="L20" s="34">
        <f>SUM(L19)</f>
        <v>0</v>
      </c>
      <c r="M20" s="33"/>
      <c r="N20" s="34">
        <f>SUM(N19)</f>
        <v>0</v>
      </c>
      <c r="O20" s="32"/>
      <c r="P20" s="34">
        <f>SUM(P19)</f>
        <v>0</v>
      </c>
      <c r="Q20" s="32"/>
      <c r="R20" s="34">
        <f>SUM(R19)</f>
        <v>0</v>
      </c>
      <c r="S20" s="33"/>
      <c r="T20" s="34">
        <f>SUM(T19)</f>
        <v>0</v>
      </c>
      <c r="U20" s="33"/>
      <c r="V20" s="34">
        <f>SUM(V19)</f>
        <v>0</v>
      </c>
      <c r="W20" s="33"/>
      <c r="X20" s="34">
        <f>SUM(X19)</f>
        <v>0</v>
      </c>
      <c r="Y20" s="32"/>
      <c r="Z20" s="34">
        <f>SUM(Z19)</f>
        <v>0</v>
      </c>
      <c r="AA20" s="32"/>
      <c r="AB20" s="87">
        <f>SUM(X20:Z20)</f>
        <v>0</v>
      </c>
    </row>
    <row r="21" spans="1:28" s="103" customFormat="1" ht="19" hidden="1" customHeight="1">
      <c r="A21" s="108"/>
      <c r="B21" s="209"/>
      <c r="C21" s="108"/>
      <c r="D21" s="210"/>
      <c r="E21" s="211"/>
      <c r="F21" s="211"/>
      <c r="G21" s="210"/>
      <c r="H21" s="210"/>
      <c r="I21" s="210"/>
      <c r="J21" s="210"/>
      <c r="K21" s="212"/>
      <c r="L21" s="210"/>
      <c r="M21" s="210"/>
      <c r="N21" s="210"/>
      <c r="O21" s="212"/>
      <c r="P21" s="212"/>
      <c r="Q21" s="212"/>
      <c r="R21" s="210"/>
      <c r="S21" s="35"/>
      <c r="T21" s="210"/>
      <c r="U21" s="210"/>
      <c r="V21" s="212"/>
      <c r="W21" s="212"/>
      <c r="X21" s="212"/>
      <c r="Y21" s="212"/>
      <c r="Z21" s="210"/>
      <c r="AA21" s="212"/>
      <c r="AB21" s="212"/>
    </row>
    <row r="22" spans="1:28" s="103" customFormat="1" ht="22.75" hidden="1" customHeight="1">
      <c r="A22" s="209" t="s">
        <v>211</v>
      </c>
      <c r="B22" s="213"/>
      <c r="C22" s="108"/>
      <c r="D22" s="214"/>
      <c r="E22" s="215"/>
      <c r="F22" s="214"/>
      <c r="G22" s="60"/>
      <c r="H22" s="214"/>
      <c r="I22" s="60"/>
      <c r="J22" s="214"/>
      <c r="K22" s="217"/>
      <c r="L22" s="214"/>
      <c r="M22" s="216"/>
      <c r="N22" s="214"/>
      <c r="O22" s="217"/>
      <c r="P22" s="216"/>
      <c r="Q22" s="217"/>
      <c r="R22" s="214"/>
      <c r="S22" s="215"/>
      <c r="T22" s="214"/>
      <c r="U22" s="60"/>
      <c r="V22" s="214"/>
      <c r="W22" s="216"/>
      <c r="X22" s="218"/>
      <c r="Y22" s="217"/>
      <c r="Z22" s="214"/>
      <c r="AA22" s="217"/>
      <c r="AB22" s="218"/>
    </row>
    <row r="23" spans="1:28" s="103" customFormat="1" ht="22.75" hidden="1" customHeight="1">
      <c r="A23" s="103" t="s">
        <v>212</v>
      </c>
      <c r="B23" s="213"/>
      <c r="C23" s="108"/>
      <c r="D23" s="216"/>
      <c r="E23" s="215"/>
      <c r="F23" s="216"/>
      <c r="G23" s="60"/>
      <c r="H23" s="216"/>
      <c r="I23" s="60"/>
      <c r="J23" s="216"/>
      <c r="K23" s="217"/>
      <c r="L23" s="216"/>
      <c r="M23" s="216"/>
      <c r="N23" s="216"/>
      <c r="O23" s="217"/>
      <c r="P23" s="216"/>
      <c r="Q23" s="217"/>
      <c r="R23" s="216"/>
      <c r="S23" s="215"/>
      <c r="T23" s="216"/>
      <c r="U23" s="60"/>
      <c r="V23" s="216"/>
      <c r="W23" s="216"/>
      <c r="X23" s="218"/>
      <c r="Y23" s="217"/>
      <c r="Z23" s="216"/>
      <c r="AA23" s="217"/>
      <c r="AB23" s="279"/>
    </row>
    <row r="24" spans="1:28" s="103" customFormat="1" ht="22.75" hidden="1" customHeight="1">
      <c r="A24" s="103" t="s">
        <v>213</v>
      </c>
      <c r="B24" s="207">
        <v>4</v>
      </c>
      <c r="C24" s="108"/>
      <c r="D24" s="53"/>
      <c r="E24" s="215"/>
      <c r="F24" s="53"/>
      <c r="G24" s="15"/>
      <c r="H24" s="219"/>
      <c r="I24" s="15"/>
      <c r="J24" s="53"/>
      <c r="K24" s="258"/>
      <c r="L24" s="53"/>
      <c r="M24" s="219"/>
      <c r="N24" s="53"/>
      <c r="O24" s="258"/>
      <c r="P24" s="53"/>
      <c r="Q24" s="258"/>
      <c r="R24" s="216"/>
      <c r="S24" s="215"/>
      <c r="T24" s="53"/>
      <c r="U24" s="60"/>
      <c r="V24" s="216"/>
      <c r="W24" s="219"/>
      <c r="X24" s="82"/>
      <c r="Y24" s="258"/>
      <c r="Z24" s="216"/>
      <c r="AA24" s="258"/>
      <c r="AB24" s="87">
        <f>SUM(X24:Z24)</f>
        <v>0</v>
      </c>
    </row>
    <row r="25" spans="1:28" s="103" customFormat="1" ht="22.75" hidden="1" customHeight="1">
      <c r="A25" s="209" t="s">
        <v>214</v>
      </c>
      <c r="B25" s="209"/>
      <c r="C25" s="108"/>
      <c r="D25" s="259">
        <f>SUM(D24)</f>
        <v>0</v>
      </c>
      <c r="E25" s="221"/>
      <c r="F25" s="259">
        <f>SUM(F24)</f>
        <v>0</v>
      </c>
      <c r="G25" s="48"/>
      <c r="H25" s="220">
        <f>SUM(H24)</f>
        <v>0</v>
      </c>
      <c r="I25" s="48"/>
      <c r="J25" s="259">
        <f>SUM(J24)</f>
        <v>0</v>
      </c>
      <c r="K25" s="222"/>
      <c r="L25" s="259">
        <f>SUM(L24)</f>
        <v>0</v>
      </c>
      <c r="M25" s="223"/>
      <c r="N25" s="259">
        <f>SUM(N24)</f>
        <v>0</v>
      </c>
      <c r="O25" s="222"/>
      <c r="P25" s="259">
        <f>SUM(P24)</f>
        <v>0</v>
      </c>
      <c r="Q25" s="222"/>
      <c r="R25" s="220">
        <f>SUM(R24)</f>
        <v>0</v>
      </c>
      <c r="S25" s="224"/>
      <c r="T25" s="259">
        <f>SUM(T24)</f>
        <v>0</v>
      </c>
      <c r="U25" s="48"/>
      <c r="V25" s="220">
        <f>SUM(V24)</f>
        <v>0</v>
      </c>
      <c r="W25" s="223"/>
      <c r="X25" s="220">
        <f>SUM(X24)</f>
        <v>0</v>
      </c>
      <c r="Y25" s="222"/>
      <c r="Z25" s="220">
        <f>SUM(Z24)</f>
        <v>0</v>
      </c>
      <c r="AA25" s="212"/>
      <c r="AB25" s="87">
        <f>SUM(X25:Z25)</f>
        <v>0</v>
      </c>
    </row>
    <row r="26" spans="1:28" s="103" customFormat="1" ht="19" hidden="1" customHeight="1">
      <c r="B26" s="209"/>
      <c r="C26" s="108"/>
      <c r="D26" s="210"/>
      <c r="E26" s="211"/>
      <c r="F26" s="211"/>
      <c r="G26" s="210"/>
      <c r="H26" s="210"/>
      <c r="I26" s="210"/>
      <c r="J26" s="210"/>
      <c r="K26" s="212"/>
      <c r="L26" s="210"/>
      <c r="M26" s="210"/>
      <c r="N26" s="210"/>
      <c r="O26" s="212"/>
      <c r="P26" s="212"/>
      <c r="Q26" s="212"/>
      <c r="R26" s="210"/>
      <c r="S26" s="35"/>
      <c r="T26" s="210"/>
      <c r="U26" s="210"/>
      <c r="V26" s="212"/>
      <c r="W26" s="212"/>
      <c r="X26" s="212"/>
      <c r="Y26" s="212"/>
      <c r="Z26" s="210"/>
      <c r="AA26" s="212"/>
      <c r="AB26" s="212"/>
    </row>
    <row r="27" spans="1:28" s="103" customFormat="1" ht="22.75" hidden="1" customHeight="1">
      <c r="A27" s="108" t="s">
        <v>185</v>
      </c>
      <c r="B27" s="209"/>
      <c r="C27" s="108"/>
      <c r="D27" s="260">
        <f>SUM(D20,D25)</f>
        <v>0</v>
      </c>
      <c r="E27" s="211"/>
      <c r="F27" s="260">
        <f>SUM(F20,F25)</f>
        <v>0</v>
      </c>
      <c r="G27" s="210"/>
      <c r="H27" s="260">
        <f>SUM(H20,H25)</f>
        <v>0</v>
      </c>
      <c r="I27" s="210"/>
      <c r="J27" s="260">
        <f>SUM(J20,J25)</f>
        <v>0</v>
      </c>
      <c r="K27" s="212"/>
      <c r="L27" s="260">
        <f>SUM(L20,L25)</f>
        <v>0</v>
      </c>
      <c r="M27" s="210"/>
      <c r="N27" s="260">
        <f>SUM(N20,N25)</f>
        <v>0</v>
      </c>
      <c r="O27" s="212"/>
      <c r="P27" s="260">
        <f>SUM(P20,P25)</f>
        <v>0</v>
      </c>
      <c r="Q27" s="226"/>
      <c r="R27" s="260">
        <f>SUM(R20,R25)</f>
        <v>0</v>
      </c>
      <c r="S27" s="226"/>
      <c r="T27" s="260">
        <f>SUM(T20,T25)</f>
        <v>0</v>
      </c>
      <c r="U27" s="226"/>
      <c r="V27" s="260">
        <f>SUM(V20,V25)</f>
        <v>0</v>
      </c>
      <c r="W27" s="226"/>
      <c r="X27" s="260">
        <f>SUM(X20,X25)</f>
        <v>0</v>
      </c>
      <c r="Y27" s="226"/>
      <c r="Z27" s="260">
        <f>SUM(Z20,Z25)</f>
        <v>0</v>
      </c>
      <c r="AA27" s="226"/>
      <c r="AB27" s="260">
        <f>SUM(AB20,AB25)</f>
        <v>0</v>
      </c>
    </row>
    <row r="28" spans="1:28" ht="22.5" customHeight="1">
      <c r="A28" s="19"/>
      <c r="B28" s="250"/>
      <c r="C28" s="2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</row>
    <row r="29" spans="1:28" ht="22.5" customHeight="1">
      <c r="A29" s="12" t="s">
        <v>79</v>
      </c>
      <c r="B29" s="7"/>
      <c r="C29" s="1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/>
      <c r="X29" s="32"/>
      <c r="Y29" s="32"/>
      <c r="Z29" s="32"/>
      <c r="AA29" s="32"/>
      <c r="AB29" s="32"/>
    </row>
    <row r="30" spans="1:28" ht="22.5" customHeight="1">
      <c r="A30" s="2" t="s">
        <v>218</v>
      </c>
      <c r="D30" s="49">
        <v>0</v>
      </c>
      <c r="E30" s="49"/>
      <c r="F30" s="49">
        <v>0</v>
      </c>
      <c r="G30" s="49"/>
      <c r="H30" s="49">
        <v>0</v>
      </c>
      <c r="I30" s="49"/>
      <c r="J30" s="49">
        <v>0</v>
      </c>
      <c r="K30" s="49"/>
      <c r="L30" s="49">
        <v>0</v>
      </c>
      <c r="M30" s="49"/>
      <c r="N30" s="49">
        <v>0</v>
      </c>
      <c r="O30" s="31"/>
      <c r="P30" s="85">
        <f>'PL6-7'!F45</f>
        <v>452998</v>
      </c>
      <c r="Q30" s="82"/>
      <c r="R30" s="268">
        <v>0</v>
      </c>
      <c r="S30" s="82"/>
      <c r="T30" s="268">
        <v>0</v>
      </c>
      <c r="U30" s="82"/>
      <c r="V30" s="268">
        <v>0</v>
      </c>
      <c r="W30" s="82"/>
      <c r="X30" s="268">
        <f>SUM(D30:T30)</f>
        <v>452998</v>
      </c>
      <c r="Y30" s="80"/>
      <c r="Z30" s="268">
        <v>42</v>
      </c>
      <c r="AA30" s="80"/>
      <c r="AB30" s="268">
        <f>SUM(X30:Z30)</f>
        <v>453040</v>
      </c>
    </row>
    <row r="31" spans="1:28" ht="22.5" customHeight="1">
      <c r="A31" s="2" t="s">
        <v>216</v>
      </c>
      <c r="B31" s="250"/>
      <c r="D31" s="49">
        <v>0</v>
      </c>
      <c r="E31" s="49"/>
      <c r="F31" s="49">
        <v>0</v>
      </c>
      <c r="G31" s="49"/>
      <c r="H31" s="49">
        <v>0</v>
      </c>
      <c r="I31" s="49"/>
      <c r="J31" s="49">
        <v>0</v>
      </c>
      <c r="K31" s="49"/>
      <c r="L31" s="49">
        <v>0</v>
      </c>
      <c r="M31" s="49"/>
      <c r="N31" s="49">
        <v>0</v>
      </c>
      <c r="O31" s="31"/>
      <c r="P31" s="268">
        <v>0</v>
      </c>
      <c r="Q31" s="85"/>
      <c r="R31" s="268">
        <v>-25117</v>
      </c>
      <c r="S31" s="82"/>
      <c r="T31" s="268">
        <v>-2458</v>
      </c>
      <c r="U31" s="82"/>
      <c r="V31" s="268">
        <f>SUM(R31:T31)</f>
        <v>-27575</v>
      </c>
      <c r="W31" s="82"/>
      <c r="X31" s="268">
        <f>SUM(D31:T31)</f>
        <v>-27575</v>
      </c>
      <c r="Y31" s="86"/>
      <c r="Z31" s="268">
        <v>4</v>
      </c>
      <c r="AA31" s="86"/>
      <c r="AB31" s="87">
        <f>SUM(X31:Z31)</f>
        <v>-27571</v>
      </c>
    </row>
    <row r="32" spans="1:28" ht="22.5" customHeight="1">
      <c r="A32" s="12" t="s">
        <v>206</v>
      </c>
      <c r="B32" s="7"/>
      <c r="C32" s="12"/>
      <c r="D32" s="88">
        <f>SUM(D30:D31)</f>
        <v>0</v>
      </c>
      <c r="E32" s="35">
        <v>0</v>
      </c>
      <c r="F32" s="88">
        <f>SUM(F30:F31)</f>
        <v>0</v>
      </c>
      <c r="G32" s="48"/>
      <c r="H32" s="88">
        <f>SUM(H30:H31)</f>
        <v>0</v>
      </c>
      <c r="I32" s="48"/>
      <c r="J32" s="88">
        <f>SUM(J30:J31)</f>
        <v>0</v>
      </c>
      <c r="K32" s="32"/>
      <c r="L32" s="88">
        <f>SUM(L30:L31)</f>
        <v>0</v>
      </c>
      <c r="M32" s="52"/>
      <c r="N32" s="88">
        <f>SUM(N30:N31)</f>
        <v>0</v>
      </c>
      <c r="O32" s="32"/>
      <c r="P32" s="88">
        <f>SUM(P30:P31)</f>
        <v>452998</v>
      </c>
      <c r="Q32" s="89"/>
      <c r="R32" s="88">
        <f>SUM(R30:R31)</f>
        <v>-25117</v>
      </c>
      <c r="S32" s="89"/>
      <c r="T32" s="88">
        <f>SUM(T30:T31)</f>
        <v>-2458</v>
      </c>
      <c r="U32" s="89"/>
      <c r="V32" s="88">
        <f>SUM(V30:V31)</f>
        <v>-27575</v>
      </c>
      <c r="W32" s="89"/>
      <c r="X32" s="88">
        <f>SUM(X30:X31)</f>
        <v>425423</v>
      </c>
      <c r="Y32" s="90"/>
      <c r="Z32" s="88">
        <f>SUM(Z30:Z31)</f>
        <v>46</v>
      </c>
      <c r="AA32" s="90"/>
      <c r="AB32" s="88">
        <f>SUM(X32:Z32)</f>
        <v>425469</v>
      </c>
    </row>
    <row r="33" spans="1:28" ht="22.5" customHeight="1">
      <c r="V33" s="139"/>
      <c r="W33" s="6"/>
    </row>
    <row r="34" spans="1:28" ht="22.5" hidden="1" customHeight="1">
      <c r="A34" s="103" t="s">
        <v>174</v>
      </c>
      <c r="B34" s="207">
        <v>6</v>
      </c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64"/>
      <c r="O34" s="244"/>
      <c r="P34" s="244"/>
      <c r="Q34" s="244"/>
      <c r="R34" s="244"/>
      <c r="S34" s="244"/>
      <c r="T34" s="244"/>
      <c r="U34" s="244"/>
      <c r="V34" s="243"/>
      <c r="W34" s="243"/>
      <c r="X34" s="29">
        <f>SUM(F34:T34)</f>
        <v>0</v>
      </c>
      <c r="Y34" s="246"/>
      <c r="Z34" s="245"/>
      <c r="AA34" s="84"/>
      <c r="AB34" s="118">
        <f>SUM(X34:Z34)</f>
        <v>0</v>
      </c>
    </row>
    <row r="35" spans="1:28" ht="22.5" hidden="1" customHeight="1">
      <c r="A35" s="2" t="s">
        <v>190</v>
      </c>
      <c r="B35" s="250">
        <v>6</v>
      </c>
      <c r="D35" s="53"/>
      <c r="E35" s="28"/>
      <c r="F35" s="53"/>
      <c r="G35" s="28"/>
      <c r="H35" s="53"/>
      <c r="I35" s="28"/>
      <c r="J35" s="53"/>
      <c r="K35" s="31"/>
      <c r="L35" s="53"/>
      <c r="M35" s="28"/>
      <c r="N35" s="53"/>
      <c r="O35" s="31"/>
      <c r="P35" s="53"/>
      <c r="Q35" s="29"/>
      <c r="R35" s="53"/>
      <c r="S35" s="64"/>
      <c r="T35" s="53"/>
      <c r="U35" s="64"/>
      <c r="V35" s="53"/>
      <c r="W35" s="64"/>
      <c r="X35" s="54">
        <f>SUM(F35:T35)</f>
        <v>0</v>
      </c>
      <c r="Y35" s="84"/>
      <c r="Z35" s="91"/>
      <c r="AA35" s="84"/>
      <c r="AB35" s="277">
        <f>SUM(X35:Z35)</f>
        <v>0</v>
      </c>
    </row>
    <row r="36" spans="1:28" ht="22.5" hidden="1" customHeight="1"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22.5" customHeight="1" thickBot="1">
      <c r="A37" s="36" t="s">
        <v>225</v>
      </c>
      <c r="B37" s="7"/>
      <c r="C37" s="12"/>
      <c r="D37" s="37">
        <f>SUM(D13,D34,D27,D32,D35)</f>
        <v>435935</v>
      </c>
      <c r="E37" s="32"/>
      <c r="F37" s="37">
        <f>SUM(F13,F34,F27,F32,F35)</f>
        <v>2304523</v>
      </c>
      <c r="G37" s="33"/>
      <c r="H37" s="37">
        <f>SUM(H13,H34,H27,H32,H35)</f>
        <v>14122</v>
      </c>
      <c r="I37" s="33"/>
      <c r="J37" s="37">
        <f>SUM(J13,J34,J27,J32,J35)</f>
        <v>2005</v>
      </c>
      <c r="K37" s="32"/>
      <c r="L37" s="37">
        <f>SUM(L13,L34,L27,L32,L35)</f>
        <v>49088</v>
      </c>
      <c r="M37" s="33"/>
      <c r="N37" s="37">
        <f>SUM(N13,N34,N27,N32,N35)</f>
        <v>25000</v>
      </c>
      <c r="O37" s="32"/>
      <c r="P37" s="37">
        <f>SUM(P13,P34,P27,P32,P35)</f>
        <v>7034011</v>
      </c>
      <c r="Q37" s="32"/>
      <c r="R37" s="37">
        <f>SUM(R13,R34,R27,R32,R35)</f>
        <v>-669534</v>
      </c>
      <c r="S37" s="33"/>
      <c r="T37" s="37">
        <f>SUM(T13,T34,T27,T32,T35)</f>
        <v>6930</v>
      </c>
      <c r="U37" s="33"/>
      <c r="V37" s="37">
        <f>SUM(V13,V34,V27,V32,V35)</f>
        <v>-662604</v>
      </c>
      <c r="W37" s="33"/>
      <c r="X37" s="37">
        <f>SUM(X13,X34,X27,X32,X35)</f>
        <v>9202080</v>
      </c>
      <c r="Y37" s="32"/>
      <c r="Z37" s="37">
        <f>SUM(Z13,Z34,Z27,Z32,Z35)</f>
        <v>118</v>
      </c>
      <c r="AA37" s="32"/>
      <c r="AB37" s="37">
        <f>SUM(AB13,AB34,AB27,AB32,AB35)</f>
        <v>9202198</v>
      </c>
    </row>
    <row r="38" spans="1:28" ht="22.5" customHeight="1" thickTop="1"/>
  </sheetData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66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7"/>
  <sheetViews>
    <sheetView view="pageBreakPreview" topLeftCell="J1" zoomScale="110" zoomScaleNormal="70" zoomScaleSheetLayoutView="110" workbookViewId="0">
      <selection activeCell="F38" sqref="F38"/>
    </sheetView>
  </sheetViews>
  <sheetFormatPr defaultColWidth="9.1796875" defaultRowHeight="22.5" customHeight="1"/>
  <cols>
    <col min="1" max="1" width="37.36328125" style="2" customWidth="1"/>
    <col min="2" max="2" width="2" style="13" customWidth="1"/>
    <col min="3" max="3" width="1.08984375" style="2" customWidth="1"/>
    <col min="4" max="4" width="8.54296875" style="2" bestFit="1" customWidth="1"/>
    <col min="5" max="5" width="1.08984375" style="2" customWidth="1"/>
    <col min="6" max="6" width="9.36328125" style="2" bestFit="1" customWidth="1"/>
    <col min="7" max="7" width="1.1796875" style="2" customWidth="1"/>
    <col min="8" max="8" width="7.1796875" style="2" bestFit="1" customWidth="1"/>
    <col min="9" max="9" width="1.1796875" style="2" customWidth="1"/>
    <col min="10" max="10" width="15.26953125" style="2" bestFit="1" customWidth="1"/>
    <col min="11" max="11" width="1.08984375" style="2" customWidth="1"/>
    <col min="12" max="12" width="10.36328125" style="2" bestFit="1" customWidth="1"/>
    <col min="13" max="13" width="0.90625" style="2" bestFit="1" customWidth="1"/>
    <col min="14" max="14" width="12.7265625" style="2" bestFit="1" customWidth="1"/>
    <col min="15" max="15" width="1.08984375" style="2" customWidth="1"/>
    <col min="16" max="16" width="9.36328125" style="2" bestFit="1" customWidth="1"/>
    <col min="17" max="17" width="0.90625" style="2" bestFit="1" customWidth="1"/>
    <col min="18" max="18" width="10.90625" style="2" bestFit="1" customWidth="1"/>
    <col min="19" max="19" width="1.08984375" style="2" customWidth="1"/>
    <col min="20" max="20" width="14.08984375" style="2" customWidth="1"/>
    <col min="21" max="21" width="1.08984375" style="2" customWidth="1"/>
    <col min="22" max="22" width="10.6328125" style="2" bestFit="1" customWidth="1"/>
    <col min="23" max="23" width="1.08984375" style="2" customWidth="1"/>
    <col min="24" max="24" width="12.08984375" style="2" bestFit="1" customWidth="1"/>
    <col min="25" max="25" width="1.08984375" style="2" customWidth="1"/>
    <col min="26" max="26" width="10.36328125" style="2" bestFit="1" customWidth="1"/>
    <col min="27" max="27" width="1.08984375" style="2" customWidth="1"/>
    <col min="28" max="28" width="10.453125" style="2" bestFit="1" customWidth="1"/>
    <col min="29" max="29" width="1.08984375" style="2" customWidth="1"/>
    <col min="30" max="30" width="11.632812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28" ht="22.5" customHeight="1">
      <c r="A1" s="98" t="s">
        <v>0</v>
      </c>
      <c r="G1" s="8"/>
      <c r="H1" s="8"/>
      <c r="I1" s="8"/>
      <c r="J1" s="8"/>
      <c r="K1" s="8"/>
      <c r="L1" s="8"/>
      <c r="M1" s="12" t="s">
        <v>64</v>
      </c>
      <c r="N1" s="8"/>
      <c r="O1" s="8"/>
      <c r="P1" s="8"/>
      <c r="Q1" s="12" t="s">
        <v>64</v>
      </c>
      <c r="R1" s="12"/>
      <c r="S1" s="12"/>
    </row>
    <row r="2" spans="1:28" ht="22.5" customHeight="1">
      <c r="A2" s="3" t="s">
        <v>231</v>
      </c>
      <c r="B2" s="1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</row>
    <row r="3" spans="1:28" ht="22.5" customHeight="1">
      <c r="A3" s="3"/>
    </row>
    <row r="4" spans="1:28" ht="22.5" customHeight="1">
      <c r="A4" s="19"/>
      <c r="B4" s="292" t="s">
        <v>1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</row>
    <row r="5" spans="1:28" ht="43">
      <c r="A5" s="19"/>
      <c r="B5" s="238"/>
      <c r="C5" s="20"/>
      <c r="D5" s="4"/>
      <c r="E5" s="21"/>
      <c r="F5" s="21"/>
      <c r="G5" s="22"/>
      <c r="H5" s="22"/>
      <c r="I5" s="22"/>
      <c r="J5" s="283" t="s">
        <v>195</v>
      </c>
      <c r="K5" s="99"/>
      <c r="L5" s="294" t="s">
        <v>36</v>
      </c>
      <c r="M5" s="294"/>
      <c r="N5" s="294"/>
      <c r="O5" s="294"/>
      <c r="P5" s="294"/>
      <c r="Q5" s="99"/>
      <c r="R5" s="295" t="s">
        <v>123</v>
      </c>
      <c r="S5" s="295"/>
      <c r="T5" s="295"/>
      <c r="U5" s="295"/>
      <c r="V5" s="295"/>
      <c r="W5" s="63"/>
      <c r="X5" s="63"/>
      <c r="Y5" s="68"/>
      <c r="Z5" s="6"/>
      <c r="AA5" s="20"/>
      <c r="AB5" s="20"/>
    </row>
    <row r="6" spans="1:28" ht="22.5" customHeight="1">
      <c r="A6" s="19"/>
      <c r="B6" s="238"/>
      <c r="C6" s="20"/>
      <c r="D6" s="4"/>
      <c r="E6" s="21"/>
      <c r="F6" s="21"/>
      <c r="G6" s="22"/>
      <c r="H6" s="22"/>
      <c r="I6" s="22"/>
      <c r="J6" s="100"/>
      <c r="K6" s="99"/>
      <c r="L6" s="100"/>
      <c r="M6" s="100"/>
      <c r="N6" s="100"/>
      <c r="O6" s="100"/>
      <c r="P6" s="100"/>
      <c r="Q6" s="99"/>
      <c r="R6" s="237" t="s">
        <v>147</v>
      </c>
      <c r="S6" s="237"/>
      <c r="T6" s="237"/>
      <c r="U6" s="237"/>
      <c r="V6" s="237"/>
      <c r="W6" s="63"/>
      <c r="X6" s="63"/>
      <c r="Y6" s="68"/>
      <c r="Z6" s="6"/>
      <c r="AA6" s="20"/>
      <c r="AB6" s="20"/>
    </row>
    <row r="7" spans="1:28" ht="22.5" customHeight="1">
      <c r="A7" s="19"/>
      <c r="B7" s="238"/>
      <c r="C7" s="20"/>
      <c r="D7" s="4"/>
      <c r="E7" s="21"/>
      <c r="F7" s="21"/>
      <c r="G7" s="24"/>
      <c r="H7" s="24"/>
      <c r="I7" s="24"/>
      <c r="K7" s="24"/>
      <c r="L7" s="24"/>
      <c r="M7" s="24"/>
      <c r="N7" s="24" t="s">
        <v>69</v>
      </c>
      <c r="O7" s="24"/>
      <c r="P7" s="24"/>
      <c r="Q7" s="23"/>
      <c r="R7" s="237" t="s">
        <v>148</v>
      </c>
      <c r="S7" s="6"/>
      <c r="T7" s="241" t="s">
        <v>151</v>
      </c>
      <c r="U7" s="237"/>
      <c r="V7" s="237" t="s">
        <v>170</v>
      </c>
      <c r="W7" s="6"/>
      <c r="X7" s="6"/>
      <c r="Y7" s="20"/>
      <c r="Z7" s="20" t="s">
        <v>65</v>
      </c>
      <c r="AA7" s="20"/>
      <c r="AB7" s="4"/>
    </row>
    <row r="8" spans="1:28" ht="22.5" customHeight="1">
      <c r="A8" s="19"/>
      <c r="B8" s="238"/>
      <c r="C8" s="20"/>
      <c r="D8" s="24" t="s">
        <v>205</v>
      </c>
      <c r="E8" s="21"/>
      <c r="F8" s="21"/>
      <c r="G8" s="24"/>
      <c r="H8" s="24"/>
      <c r="I8" s="24"/>
      <c r="J8" s="24" t="s">
        <v>91</v>
      </c>
      <c r="K8" s="24"/>
      <c r="L8" s="24"/>
      <c r="M8" s="24"/>
      <c r="N8" s="24" t="s">
        <v>93</v>
      </c>
      <c r="O8" s="24"/>
      <c r="P8" s="24"/>
      <c r="Q8" s="23"/>
      <c r="R8" s="20" t="s">
        <v>167</v>
      </c>
      <c r="S8" s="20"/>
      <c r="T8" s="20" t="s">
        <v>149</v>
      </c>
      <c r="U8" s="20"/>
      <c r="V8" s="20" t="s">
        <v>171</v>
      </c>
      <c r="W8" s="63"/>
      <c r="X8" s="24" t="s">
        <v>243</v>
      </c>
      <c r="Y8" s="20"/>
      <c r="Z8" s="20" t="s">
        <v>67</v>
      </c>
      <c r="AA8" s="20"/>
      <c r="AB8" s="4"/>
    </row>
    <row r="9" spans="1:28" ht="22.5" customHeight="1">
      <c r="A9" s="19"/>
      <c r="B9" s="238"/>
      <c r="C9" s="20"/>
      <c r="D9" s="237" t="s">
        <v>68</v>
      </c>
      <c r="E9" s="24"/>
      <c r="F9" s="24" t="s">
        <v>87</v>
      </c>
      <c r="G9" s="24"/>
      <c r="H9" s="24" t="s">
        <v>87</v>
      </c>
      <c r="I9" s="24"/>
      <c r="J9" s="24" t="s">
        <v>96</v>
      </c>
      <c r="K9" s="20"/>
      <c r="L9" s="24" t="s">
        <v>70</v>
      </c>
      <c r="M9" s="24"/>
      <c r="N9" s="101" t="s">
        <v>94</v>
      </c>
      <c r="O9" s="20"/>
      <c r="P9" s="20" t="s">
        <v>71</v>
      </c>
      <c r="Q9" s="20"/>
      <c r="R9" s="20" t="s">
        <v>168</v>
      </c>
      <c r="S9" s="20"/>
      <c r="T9" s="20" t="s">
        <v>150</v>
      </c>
      <c r="U9" s="20"/>
      <c r="V9" s="20" t="s">
        <v>172</v>
      </c>
      <c r="W9" s="20"/>
      <c r="X9" s="24" t="s">
        <v>65</v>
      </c>
      <c r="Y9" s="20"/>
      <c r="Z9" s="20" t="s">
        <v>73</v>
      </c>
      <c r="AA9" s="20"/>
      <c r="AB9" s="24" t="s">
        <v>66</v>
      </c>
    </row>
    <row r="10" spans="1:28" ht="22.5" customHeight="1">
      <c r="A10" s="19"/>
      <c r="B10" s="238"/>
      <c r="C10" s="20"/>
      <c r="D10" s="24" t="s">
        <v>74</v>
      </c>
      <c r="E10" s="24"/>
      <c r="F10" s="24" t="s">
        <v>88</v>
      </c>
      <c r="G10" s="24"/>
      <c r="H10" s="24" t="s">
        <v>197</v>
      </c>
      <c r="I10" s="24"/>
      <c r="J10" s="24" t="s">
        <v>128</v>
      </c>
      <c r="K10" s="20"/>
      <c r="L10" s="24" t="s">
        <v>75</v>
      </c>
      <c r="M10" s="24"/>
      <c r="N10" s="24" t="s">
        <v>95</v>
      </c>
      <c r="O10" s="20"/>
      <c r="P10" s="24" t="s">
        <v>76</v>
      </c>
      <c r="Q10" s="20"/>
      <c r="R10" s="25" t="s">
        <v>169</v>
      </c>
      <c r="S10" s="25"/>
      <c r="T10" s="25" t="s">
        <v>145</v>
      </c>
      <c r="U10" s="25"/>
      <c r="V10" s="25" t="s">
        <v>72</v>
      </c>
      <c r="W10" s="25"/>
      <c r="X10" s="25" t="s">
        <v>244</v>
      </c>
      <c r="Y10" s="20"/>
      <c r="Z10" s="20" t="s">
        <v>77</v>
      </c>
      <c r="AA10" s="20"/>
      <c r="AB10" s="24" t="s">
        <v>72</v>
      </c>
    </row>
    <row r="11" spans="1:28" ht="22.5" customHeight="1">
      <c r="A11" s="19"/>
      <c r="B11" s="238"/>
      <c r="C11" s="20"/>
      <c r="D11" s="293" t="s">
        <v>6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</row>
    <row r="12" spans="1:28" ht="22.5" customHeight="1">
      <c r="A12" s="26" t="s">
        <v>228</v>
      </c>
      <c r="B12" s="238"/>
      <c r="C12" s="20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</row>
    <row r="13" spans="1:28" ht="22.5" customHeight="1">
      <c r="A13" s="26" t="s">
        <v>226</v>
      </c>
      <c r="B13" s="238"/>
      <c r="C13" s="20"/>
      <c r="D13" s="52">
        <v>435935</v>
      </c>
      <c r="E13" s="207"/>
      <c r="F13" s="52">
        <v>2304523</v>
      </c>
      <c r="G13" s="208"/>
      <c r="H13" s="52">
        <v>14122</v>
      </c>
      <c r="I13" s="208"/>
      <c r="J13" s="52">
        <v>2005</v>
      </c>
      <c r="K13" s="207"/>
      <c r="L13" s="52">
        <v>49088</v>
      </c>
      <c r="M13" s="208"/>
      <c r="N13" s="52">
        <v>25000</v>
      </c>
      <c r="O13" s="207"/>
      <c r="P13" s="52">
        <v>7135730</v>
      </c>
      <c r="Q13" s="207"/>
      <c r="R13" s="52">
        <v>-671830</v>
      </c>
      <c r="S13" s="207"/>
      <c r="T13" s="52">
        <v>7589</v>
      </c>
      <c r="U13" s="207"/>
      <c r="V13" s="52">
        <f>SUM(R13:T13)</f>
        <v>-664241</v>
      </c>
      <c r="W13" s="208"/>
      <c r="X13" s="52">
        <f>SUM(D13:P13,V13)</f>
        <v>9302162</v>
      </c>
      <c r="Y13" s="207"/>
      <c r="Z13" s="52">
        <v>17</v>
      </c>
      <c r="AA13" s="207"/>
      <c r="AB13" s="52">
        <f>SUM(X13+Z13)</f>
        <v>9302179</v>
      </c>
    </row>
    <row r="14" spans="1:28" ht="22.5" customHeight="1">
      <c r="A14" s="12"/>
      <c r="B14" s="238"/>
      <c r="C14" s="20"/>
      <c r="D14" s="238"/>
      <c r="E14" s="238"/>
      <c r="F14" s="238"/>
      <c r="G14" s="238"/>
      <c r="H14" s="238"/>
      <c r="I14" s="238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80"/>
      <c r="Z14" s="79"/>
      <c r="AA14" s="79"/>
      <c r="AB14" s="79"/>
    </row>
    <row r="15" spans="1:28" ht="22.5" hidden="1" customHeight="1">
      <c r="A15" s="12" t="s">
        <v>78</v>
      </c>
      <c r="B15" s="7"/>
      <c r="C15" s="12"/>
      <c r="D15" s="12"/>
      <c r="E15" s="12"/>
      <c r="F15" s="12"/>
      <c r="G15" s="12"/>
      <c r="H15" s="12"/>
      <c r="I15" s="12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52"/>
      <c r="W15" s="81"/>
      <c r="X15" s="81"/>
      <c r="Y15" s="80"/>
      <c r="Z15" s="80"/>
      <c r="AA15" s="80"/>
      <c r="AB15" s="80"/>
    </row>
    <row r="16" spans="1:28" ht="22.5" hidden="1" customHeight="1">
      <c r="A16" s="7" t="s">
        <v>209</v>
      </c>
      <c r="B16" s="7"/>
      <c r="C16" s="12"/>
      <c r="D16" s="12"/>
      <c r="E16" s="12"/>
      <c r="F16" s="12"/>
      <c r="G16" s="12"/>
      <c r="H16" s="81"/>
      <c r="I16" s="12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52"/>
      <c r="W16" s="81"/>
      <c r="X16" s="81"/>
      <c r="Y16" s="80"/>
      <c r="Z16" s="80"/>
      <c r="AA16" s="80"/>
      <c r="AB16" s="80"/>
    </row>
    <row r="17" spans="1:28" ht="22.5" hidden="1" customHeight="1">
      <c r="A17" s="2" t="s">
        <v>160</v>
      </c>
      <c r="B17" s="2"/>
    </row>
    <row r="18" spans="1:28" ht="22.5" hidden="1" customHeight="1">
      <c r="A18" s="2" t="s">
        <v>159</v>
      </c>
      <c r="B18" s="238"/>
      <c r="D18" s="82"/>
      <c r="E18" s="49"/>
      <c r="F18" s="82"/>
      <c r="G18" s="49"/>
      <c r="H18" s="82"/>
      <c r="I18" s="49"/>
      <c r="J18" s="82"/>
      <c r="K18" s="81"/>
      <c r="L18" s="82"/>
      <c r="M18" s="83"/>
      <c r="N18" s="82"/>
      <c r="O18" s="83"/>
      <c r="P18" s="82"/>
      <c r="Q18" s="82"/>
      <c r="R18" s="82"/>
      <c r="S18" s="82"/>
      <c r="T18" s="82"/>
      <c r="U18" s="82"/>
      <c r="V18" s="82"/>
      <c r="W18" s="82"/>
      <c r="X18" s="82"/>
      <c r="Y18" s="84"/>
      <c r="Z18" s="82"/>
      <c r="AA18" s="84"/>
      <c r="AB18" s="52"/>
    </row>
    <row r="19" spans="1:28" ht="22.5" hidden="1" customHeight="1">
      <c r="A19" s="2" t="s">
        <v>210</v>
      </c>
      <c r="B19" s="238">
        <v>9</v>
      </c>
      <c r="D19" s="82"/>
      <c r="E19" s="49"/>
      <c r="F19" s="82"/>
      <c r="G19" s="49"/>
      <c r="H19" s="82"/>
      <c r="I19" s="49"/>
      <c r="J19" s="82"/>
      <c r="K19" s="81"/>
      <c r="L19" s="82"/>
      <c r="M19" s="83"/>
      <c r="N19" s="82"/>
      <c r="O19" s="83"/>
      <c r="P19" s="82"/>
      <c r="Q19" s="82"/>
      <c r="R19" s="82"/>
      <c r="S19" s="82"/>
      <c r="T19" s="82"/>
      <c r="U19" s="82"/>
      <c r="V19" s="52">
        <f>SUM(R19:T19)</f>
        <v>0</v>
      </c>
      <c r="W19" s="82"/>
      <c r="X19" s="52">
        <f>SUM(D19:P19,V19)</f>
        <v>0</v>
      </c>
      <c r="Y19" s="84"/>
      <c r="Z19" s="82"/>
      <c r="AA19" s="84"/>
      <c r="AB19" s="52">
        <f>SUM(X19:Z19)</f>
        <v>0</v>
      </c>
    </row>
    <row r="20" spans="1:28" ht="22.5" hidden="1" customHeight="1">
      <c r="A20" s="7" t="s">
        <v>217</v>
      </c>
      <c r="B20" s="7"/>
      <c r="C20" s="12"/>
      <c r="D20" s="34">
        <f>SUM(D18:D18)</f>
        <v>0</v>
      </c>
      <c r="E20" s="32"/>
      <c r="F20" s="34">
        <f>SUM(F18:F18)</f>
        <v>0</v>
      </c>
      <c r="G20" s="33"/>
      <c r="H20" s="34">
        <f>SUM(H18:H19)</f>
        <v>0</v>
      </c>
      <c r="I20" s="33"/>
      <c r="J20" s="34">
        <f>SUM(J18:J19)</f>
        <v>0</v>
      </c>
      <c r="K20" s="32"/>
      <c r="L20" s="34">
        <f>SUM(L18:L18)</f>
        <v>0</v>
      </c>
      <c r="M20" s="33"/>
      <c r="N20" s="34">
        <f>SUM(N18:N18)</f>
        <v>0</v>
      </c>
      <c r="O20" s="32"/>
      <c r="P20" s="34">
        <f>SUM(P18:P19)</f>
        <v>0</v>
      </c>
      <c r="Q20" s="32"/>
      <c r="R20" s="34">
        <f>SUM(R18:R18)</f>
        <v>0</v>
      </c>
      <c r="S20" s="33"/>
      <c r="T20" s="34">
        <f>SUM(T18:T18)</f>
        <v>0</v>
      </c>
      <c r="U20" s="33"/>
      <c r="V20" s="34">
        <f>SUM(V18:V18)</f>
        <v>0</v>
      </c>
      <c r="W20" s="33"/>
      <c r="X20" s="34">
        <f>SUM(X18:X19)</f>
        <v>0</v>
      </c>
      <c r="Y20" s="32"/>
      <c r="Z20" s="34">
        <f>SUM(Z18:Z18)</f>
        <v>0</v>
      </c>
      <c r="AA20" s="32"/>
      <c r="AB20" s="34">
        <f>SUM(AB18:AB19)</f>
        <v>0</v>
      </c>
    </row>
    <row r="21" spans="1:28" s="103" customFormat="1" ht="19" hidden="1" customHeight="1">
      <c r="A21" s="108"/>
      <c r="B21" s="209"/>
      <c r="C21" s="108"/>
      <c r="D21" s="210"/>
      <c r="E21" s="211"/>
      <c r="F21" s="211"/>
      <c r="G21" s="210"/>
      <c r="H21" s="210"/>
      <c r="I21" s="210"/>
      <c r="J21" s="210"/>
      <c r="K21" s="212"/>
      <c r="L21" s="210"/>
      <c r="M21" s="210"/>
      <c r="N21" s="210"/>
      <c r="O21" s="212"/>
      <c r="P21" s="212"/>
      <c r="Q21" s="212"/>
      <c r="R21" s="210"/>
      <c r="S21" s="35"/>
      <c r="T21" s="210"/>
      <c r="U21" s="210"/>
      <c r="V21" s="212"/>
      <c r="W21" s="212"/>
      <c r="X21" s="212"/>
      <c r="Y21" s="212"/>
      <c r="Z21" s="210"/>
      <c r="AA21" s="212"/>
      <c r="AB21" s="212"/>
    </row>
    <row r="22" spans="1:28" s="103" customFormat="1" ht="22.75" hidden="1" customHeight="1">
      <c r="A22" s="209" t="s">
        <v>186</v>
      </c>
      <c r="B22" s="213"/>
      <c r="C22" s="108"/>
      <c r="D22" s="214"/>
      <c r="E22" s="215"/>
      <c r="F22" s="214"/>
      <c r="G22" s="60"/>
      <c r="H22" s="214"/>
      <c r="I22" s="60"/>
      <c r="J22" s="214"/>
      <c r="K22" s="217"/>
      <c r="L22" s="214"/>
      <c r="M22" s="216"/>
      <c r="N22" s="214"/>
      <c r="O22" s="217"/>
      <c r="P22" s="216"/>
      <c r="Q22" s="217"/>
      <c r="R22" s="214"/>
      <c r="S22" s="215"/>
      <c r="T22" s="214"/>
      <c r="U22" s="60"/>
      <c r="V22" s="214"/>
      <c r="W22" s="216"/>
      <c r="X22" s="218"/>
      <c r="Y22" s="217"/>
      <c r="Z22" s="214"/>
      <c r="AA22" s="217"/>
      <c r="AB22" s="218"/>
    </row>
    <row r="23" spans="1:28" s="103" customFormat="1" ht="22.75" hidden="1" customHeight="1">
      <c r="A23" s="103" t="s">
        <v>188</v>
      </c>
      <c r="B23" s="213"/>
      <c r="C23" s="108"/>
      <c r="D23" s="216"/>
      <c r="E23" s="215"/>
      <c r="F23" s="216"/>
      <c r="G23" s="60"/>
      <c r="H23" s="216"/>
      <c r="I23" s="60"/>
      <c r="J23" s="216"/>
      <c r="K23" s="217"/>
      <c r="L23" s="216"/>
      <c r="M23" s="216"/>
      <c r="N23" s="216"/>
      <c r="O23" s="217"/>
      <c r="P23" s="216"/>
      <c r="Q23" s="217"/>
      <c r="R23" s="216"/>
      <c r="S23" s="215"/>
      <c r="T23" s="216"/>
      <c r="U23" s="60"/>
      <c r="V23" s="216"/>
      <c r="W23" s="216"/>
      <c r="X23" s="218"/>
      <c r="Y23" s="217"/>
      <c r="Z23" s="216"/>
      <c r="AA23" s="217"/>
      <c r="AB23" s="218"/>
    </row>
    <row r="24" spans="1:28" s="103" customFormat="1" ht="22.75" hidden="1" customHeight="1">
      <c r="A24" s="103" t="s">
        <v>189</v>
      </c>
      <c r="B24" s="207">
        <v>4</v>
      </c>
      <c r="C24" s="108"/>
      <c r="D24" s="53"/>
      <c r="E24" s="215"/>
      <c r="F24" s="53"/>
      <c r="G24" s="15"/>
      <c r="H24" s="219"/>
      <c r="I24" s="15"/>
      <c r="J24" s="53"/>
      <c r="K24" s="258"/>
      <c r="L24" s="53"/>
      <c r="M24" s="219"/>
      <c r="N24" s="53"/>
      <c r="O24" s="258"/>
      <c r="P24" s="53"/>
      <c r="Q24" s="258"/>
      <c r="R24" s="216"/>
      <c r="S24" s="215"/>
      <c r="T24" s="53"/>
      <c r="U24" s="60"/>
      <c r="V24" s="52">
        <f>SUM(R24:T24)</f>
        <v>0</v>
      </c>
      <c r="W24" s="219"/>
      <c r="X24" s="52">
        <f>SUM(D24:P24,V24)</f>
        <v>0</v>
      </c>
      <c r="Y24" s="258"/>
      <c r="Z24" s="216"/>
      <c r="AA24" s="258"/>
      <c r="AB24" s="52">
        <f>SUM(X24:Z24)</f>
        <v>0</v>
      </c>
    </row>
    <row r="25" spans="1:28" s="103" customFormat="1" ht="22.75" hidden="1" customHeight="1">
      <c r="A25" s="209" t="s">
        <v>187</v>
      </c>
      <c r="B25" s="209"/>
      <c r="C25" s="108"/>
      <c r="D25" s="247">
        <f>SUM(D24)</f>
        <v>0</v>
      </c>
      <c r="E25" s="221"/>
      <c r="F25" s="247">
        <f>SUM(F24)</f>
        <v>0</v>
      </c>
      <c r="G25" s="48"/>
      <c r="H25" s="220">
        <f>SUM(H24)</f>
        <v>0</v>
      </c>
      <c r="I25" s="48"/>
      <c r="J25" s="247">
        <f>SUM(J24)</f>
        <v>0</v>
      </c>
      <c r="K25" s="222"/>
      <c r="L25" s="247">
        <f>SUM(L24)</f>
        <v>0</v>
      </c>
      <c r="M25" s="223"/>
      <c r="N25" s="247">
        <v>0</v>
      </c>
      <c r="O25" s="222"/>
      <c r="P25" s="247">
        <v>0</v>
      </c>
      <c r="Q25" s="222"/>
      <c r="R25" s="220">
        <f>SUM(R24)</f>
        <v>0</v>
      </c>
      <c r="S25" s="224"/>
      <c r="T25" s="247">
        <v>0</v>
      </c>
      <c r="U25" s="48"/>
      <c r="V25" s="220">
        <f>SUM(V24)</f>
        <v>0</v>
      </c>
      <c r="W25" s="223"/>
      <c r="X25" s="220">
        <f>SUM(X24)</f>
        <v>0</v>
      </c>
      <c r="Y25" s="222"/>
      <c r="Z25" s="220">
        <f>SUM(Z24)</f>
        <v>0</v>
      </c>
      <c r="AA25" s="212"/>
      <c r="AB25" s="220">
        <f>SUM(AB24)</f>
        <v>0</v>
      </c>
    </row>
    <row r="26" spans="1:28" s="103" customFormat="1" ht="19" hidden="1" customHeight="1">
      <c r="B26" s="209"/>
      <c r="C26" s="108"/>
      <c r="D26" s="210"/>
      <c r="E26" s="211"/>
      <c r="F26" s="211"/>
      <c r="G26" s="210"/>
      <c r="H26" s="210"/>
      <c r="I26" s="210"/>
      <c r="J26" s="210"/>
      <c r="K26" s="212"/>
      <c r="L26" s="210"/>
      <c r="M26" s="210"/>
      <c r="N26" s="210"/>
      <c r="O26" s="212"/>
      <c r="P26" s="212"/>
      <c r="Q26" s="212"/>
      <c r="R26" s="210"/>
      <c r="S26" s="35"/>
      <c r="T26" s="210"/>
      <c r="U26" s="210"/>
      <c r="V26" s="212"/>
      <c r="W26" s="212"/>
      <c r="X26" s="212"/>
      <c r="Y26" s="212"/>
      <c r="Z26" s="210"/>
      <c r="AA26" s="212"/>
      <c r="AB26" s="212"/>
    </row>
    <row r="27" spans="1:28" s="103" customFormat="1" ht="22.75" hidden="1" customHeight="1">
      <c r="A27" s="108" t="s">
        <v>185</v>
      </c>
      <c r="B27" s="209"/>
      <c r="C27" s="108"/>
      <c r="D27" s="53">
        <v>0</v>
      </c>
      <c r="E27" s="211"/>
      <c r="F27" s="53">
        <v>0</v>
      </c>
      <c r="G27" s="210"/>
      <c r="H27" s="225">
        <f>H20+H25</f>
        <v>0</v>
      </c>
      <c r="I27" s="210"/>
      <c r="J27" s="53">
        <v>0</v>
      </c>
      <c r="K27" s="212"/>
      <c r="L27" s="53">
        <v>0</v>
      </c>
      <c r="M27" s="210"/>
      <c r="N27" s="53">
        <v>0</v>
      </c>
      <c r="O27" s="212"/>
      <c r="P27" s="225">
        <f>P20+P25</f>
        <v>0</v>
      </c>
      <c r="Q27" s="226"/>
      <c r="R27" s="225">
        <f>R20+R25</f>
        <v>0</v>
      </c>
      <c r="S27" s="226"/>
      <c r="T27" s="53">
        <v>0</v>
      </c>
      <c r="U27" s="226"/>
      <c r="V27" s="225">
        <f>V20+V25</f>
        <v>0</v>
      </c>
      <c r="W27" s="226"/>
      <c r="X27" s="225">
        <f>X20+X25</f>
        <v>0</v>
      </c>
      <c r="Y27" s="226"/>
      <c r="Z27" s="225">
        <f>Z20+Z25</f>
        <v>0</v>
      </c>
      <c r="AA27" s="226"/>
      <c r="AB27" s="225">
        <f>AB20+AB25</f>
        <v>0</v>
      </c>
    </row>
    <row r="28" spans="1:28" ht="22.5" hidden="1" customHeight="1">
      <c r="A28" s="19"/>
      <c r="B28" s="238"/>
      <c r="C28" s="20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</row>
    <row r="29" spans="1:28" ht="22.5" customHeight="1">
      <c r="A29" s="12" t="s">
        <v>79</v>
      </c>
      <c r="B29" s="7"/>
      <c r="C29" s="1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/>
      <c r="X29" s="32"/>
      <c r="Y29" s="32"/>
      <c r="Z29" s="32"/>
      <c r="AA29" s="32"/>
      <c r="AB29" s="32"/>
    </row>
    <row r="30" spans="1:28" ht="22.5" customHeight="1">
      <c r="A30" s="2" t="s">
        <v>215</v>
      </c>
      <c r="D30" s="49">
        <v>0</v>
      </c>
      <c r="E30" s="49"/>
      <c r="F30" s="49">
        <v>0</v>
      </c>
      <c r="G30" s="49"/>
      <c r="H30" s="49">
        <v>0</v>
      </c>
      <c r="I30" s="49"/>
      <c r="J30" s="49">
        <v>0</v>
      </c>
      <c r="K30" s="49"/>
      <c r="L30" s="49">
        <v>0</v>
      </c>
      <c r="M30" s="49"/>
      <c r="N30" s="49">
        <v>0</v>
      </c>
      <c r="O30" s="31"/>
      <c r="P30" s="82">
        <f>'PL6-7'!D45</f>
        <v>477648</v>
      </c>
      <c r="Q30" s="82"/>
      <c r="R30" s="82">
        <v>0</v>
      </c>
      <c r="S30" s="82"/>
      <c r="T30" s="82">
        <v>0</v>
      </c>
      <c r="U30" s="82"/>
      <c r="V30" s="52">
        <f>SUM(R30:T30)</f>
        <v>0</v>
      </c>
      <c r="W30" s="82"/>
      <c r="X30" s="64">
        <f>SUM(D30:P30,V30)</f>
        <v>477648</v>
      </c>
      <c r="Y30" s="80"/>
      <c r="Z30" s="82">
        <v>-10</v>
      </c>
      <c r="AA30" s="80"/>
      <c r="AB30" s="64">
        <f>SUM(X30:Z30)</f>
        <v>477638</v>
      </c>
    </row>
    <row r="31" spans="1:28" ht="22.5" customHeight="1">
      <c r="A31" s="2" t="s">
        <v>216</v>
      </c>
      <c r="B31" s="238"/>
      <c r="D31" s="49">
        <v>0</v>
      </c>
      <c r="E31" s="49"/>
      <c r="F31" s="49">
        <v>0</v>
      </c>
      <c r="G31" s="49"/>
      <c r="H31" s="49">
        <v>0</v>
      </c>
      <c r="I31" s="49"/>
      <c r="J31" s="49">
        <v>0</v>
      </c>
      <c r="K31" s="49"/>
      <c r="L31" s="49">
        <v>0</v>
      </c>
      <c r="M31" s="49"/>
      <c r="N31" s="49">
        <v>0</v>
      </c>
      <c r="O31" s="31"/>
      <c r="P31" s="82">
        <v>0</v>
      </c>
      <c r="Q31" s="85"/>
      <c r="R31" s="82">
        <v>149550</v>
      </c>
      <c r="S31" s="82"/>
      <c r="T31" s="82">
        <v>13481</v>
      </c>
      <c r="U31" s="82"/>
      <c r="V31" s="85">
        <f>SUM(R31:T31)</f>
        <v>163031</v>
      </c>
      <c r="W31" s="82"/>
      <c r="X31" s="64">
        <f>SUM(D31:P31,V31)</f>
        <v>163031</v>
      </c>
      <c r="Y31" s="86"/>
      <c r="Z31" s="82">
        <v>4</v>
      </c>
      <c r="AA31" s="86"/>
      <c r="AB31" s="64">
        <f>SUM(X31:Z31)</f>
        <v>163035</v>
      </c>
    </row>
    <row r="32" spans="1:28" ht="22.5" customHeight="1">
      <c r="A32" s="12" t="s">
        <v>206</v>
      </c>
      <c r="B32" s="7"/>
      <c r="C32" s="12"/>
      <c r="D32" s="50">
        <f>SUM(D30:D31)</f>
        <v>0</v>
      </c>
      <c r="E32" s="35"/>
      <c r="F32" s="50">
        <f>SUM(F30:F31)</f>
        <v>0</v>
      </c>
      <c r="G32" s="48"/>
      <c r="H32" s="50">
        <f>SUM(H30:H31)</f>
        <v>0</v>
      </c>
      <c r="I32" s="48"/>
      <c r="J32" s="50">
        <f>SUM(J30:J31)</f>
        <v>0</v>
      </c>
      <c r="K32" s="32"/>
      <c r="L32" s="50">
        <f>SUM(L30:L31)</f>
        <v>0</v>
      </c>
      <c r="M32" s="52"/>
      <c r="N32" s="50">
        <f>SUM(N30:N31)</f>
        <v>0</v>
      </c>
      <c r="O32" s="32"/>
      <c r="P32" s="88">
        <f>SUM(P30:P31)</f>
        <v>477648</v>
      </c>
      <c r="Q32" s="89"/>
      <c r="R32" s="88">
        <f>SUM(R30:R31)</f>
        <v>149550</v>
      </c>
      <c r="S32" s="89"/>
      <c r="T32" s="88">
        <f>SUM(T30:T31)</f>
        <v>13481</v>
      </c>
      <c r="U32" s="89"/>
      <c r="V32" s="88">
        <f>SUM(V30:V31)</f>
        <v>163031</v>
      </c>
      <c r="W32" s="89"/>
      <c r="X32" s="88">
        <f>SUM(X30:X31)</f>
        <v>640679</v>
      </c>
      <c r="Y32" s="90"/>
      <c r="Z32" s="88">
        <f>SUM(Z30:Z31)</f>
        <v>-6</v>
      </c>
      <c r="AA32" s="90"/>
      <c r="AB32" s="88">
        <f>SUM(X32:Z32)</f>
        <v>640673</v>
      </c>
    </row>
    <row r="33" spans="1:28" ht="22.5" customHeight="1">
      <c r="V33" s="139"/>
      <c r="W33" s="6"/>
    </row>
    <row r="34" spans="1:28" ht="22.5" hidden="1" customHeight="1">
      <c r="A34" s="103" t="s">
        <v>174</v>
      </c>
      <c r="B34" s="207">
        <v>6</v>
      </c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64"/>
      <c r="O34" s="244"/>
      <c r="P34" s="244"/>
      <c r="Q34" s="244"/>
      <c r="R34" s="244"/>
      <c r="S34" s="244"/>
      <c r="T34" s="244"/>
      <c r="U34" s="244"/>
      <c r="V34" s="243"/>
      <c r="W34" s="243"/>
      <c r="X34" s="64"/>
      <c r="Y34" s="246"/>
      <c r="Z34" s="245"/>
      <c r="AA34" s="84"/>
      <c r="AB34" s="82"/>
    </row>
    <row r="35" spans="1:28" ht="22.5" hidden="1" customHeight="1">
      <c r="A35" s="2" t="s">
        <v>190</v>
      </c>
      <c r="B35" s="238">
        <v>6</v>
      </c>
      <c r="D35" s="53"/>
      <c r="E35" s="28"/>
      <c r="F35" s="53"/>
      <c r="G35" s="28"/>
      <c r="H35" s="53"/>
      <c r="I35" s="28"/>
      <c r="J35" s="53"/>
      <c r="K35" s="31"/>
      <c r="L35" s="53"/>
      <c r="M35" s="28"/>
      <c r="N35" s="53"/>
      <c r="O35" s="31"/>
      <c r="P35" s="53"/>
      <c r="Q35" s="29"/>
      <c r="R35" s="53"/>
      <c r="S35" s="64"/>
      <c r="T35" s="53"/>
      <c r="U35" s="64"/>
      <c r="V35" s="53"/>
      <c r="W35" s="64"/>
      <c r="X35" s="91"/>
      <c r="Y35" s="84"/>
      <c r="Z35" s="91"/>
      <c r="AA35" s="84"/>
      <c r="AB35" s="91"/>
    </row>
    <row r="36" spans="1:28" ht="22.5" customHeight="1" thickBot="1">
      <c r="A36" s="36" t="s">
        <v>227</v>
      </c>
      <c r="B36" s="7"/>
      <c r="C36" s="12"/>
      <c r="D36" s="37">
        <f>SUM(D13,D20,D32,D25,D34,D35)</f>
        <v>435935</v>
      </c>
      <c r="E36" s="32"/>
      <c r="F36" s="37">
        <f>SUM(F13,F20,F32,F25,F34,F35)</f>
        <v>2304523</v>
      </c>
      <c r="G36" s="33"/>
      <c r="H36" s="37">
        <f>SUM(H13,H20,H32,H25,H34,H35)</f>
        <v>14122</v>
      </c>
      <c r="I36" s="33"/>
      <c r="J36" s="37">
        <f>SUM(J13,J20,J32,J25,J34,J35)</f>
        <v>2005</v>
      </c>
      <c r="K36" s="32"/>
      <c r="L36" s="37">
        <f>SUM(L13,L20,L32,L25,L34,L35)</f>
        <v>49088</v>
      </c>
      <c r="M36" s="33"/>
      <c r="N36" s="37">
        <f>SUM(N13,N20,N32,N25,N34,N35)</f>
        <v>25000</v>
      </c>
      <c r="O36" s="32"/>
      <c r="P36" s="37">
        <f>SUM(P13,P20,P32,P25,P34,P35)</f>
        <v>7613378</v>
      </c>
      <c r="Q36" s="32"/>
      <c r="R36" s="37">
        <f>SUM(R13,R20,R32,R25)</f>
        <v>-522280</v>
      </c>
      <c r="S36" s="33"/>
      <c r="T36" s="37">
        <f>SUM(T13,T20,T32)</f>
        <v>21070</v>
      </c>
      <c r="U36" s="33"/>
      <c r="V36" s="37">
        <f>SUM(V13,V20,V32,V25,V34,V35)</f>
        <v>-501210</v>
      </c>
      <c r="W36" s="33"/>
      <c r="X36" s="37">
        <f>SUM(X13,X20,X32,X35,X25,X34)</f>
        <v>9942841</v>
      </c>
      <c r="Y36" s="32"/>
      <c r="Z36" s="37">
        <f>SUM(Z13,Z20,Z32,Z25)</f>
        <v>11</v>
      </c>
      <c r="AA36" s="32"/>
      <c r="AB36" s="37">
        <f>SUM(X36:Z36)</f>
        <v>9942852</v>
      </c>
    </row>
    <row r="37" spans="1:28" ht="22.5" customHeight="1" thickTop="1"/>
  </sheetData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66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8"/>
  <sheetViews>
    <sheetView view="pageBreakPreview" topLeftCell="A30" zoomScale="90" zoomScaleNormal="55" zoomScaleSheetLayoutView="90" workbookViewId="0">
      <selection activeCell="M3" sqref="M3"/>
    </sheetView>
  </sheetViews>
  <sheetFormatPr defaultColWidth="9.1796875" defaultRowHeight="22.5" customHeight="1"/>
  <cols>
    <col min="1" max="1" width="51.08984375" style="4" customWidth="1"/>
    <col min="2" max="2" width="8.54296875" style="38" customWidth="1"/>
    <col min="3" max="3" width="15.6328125" style="4" customWidth="1"/>
    <col min="4" max="4" width="1.08984375" style="4" customWidth="1"/>
    <col min="5" max="5" width="15.6328125" style="4" customWidth="1"/>
    <col min="6" max="6" width="1.08984375" style="4" customWidth="1"/>
    <col min="7" max="7" width="15.453125" style="4" customWidth="1"/>
    <col min="8" max="8" width="1.08984375" style="4" customWidth="1"/>
    <col min="9" max="9" width="15.6328125" style="4" customWidth="1"/>
    <col min="10" max="10" width="1.08984375" style="4" customWidth="1"/>
    <col min="11" max="11" width="15.6328125" style="4" customWidth="1"/>
    <col min="12" max="12" width="1.08984375" style="4" customWidth="1"/>
    <col min="13" max="13" width="15.6328125" style="4" customWidth="1"/>
    <col min="14" max="14" width="1.08984375" style="4" customWidth="1"/>
    <col min="15" max="15" width="15.6328125" style="4" customWidth="1"/>
    <col min="16" max="16" width="1.08984375" style="4" customWidth="1"/>
    <col min="17" max="17" width="10.453125" style="4" bestFit="1" customWidth="1"/>
    <col min="18" max="16384" width="9.1796875" style="4"/>
  </cols>
  <sheetData>
    <row r="1" spans="1:15" ht="22.5" customHeight="1">
      <c r="A1" s="98" t="s">
        <v>0</v>
      </c>
      <c r="B1" s="13"/>
      <c r="C1" s="2"/>
      <c r="D1" s="2"/>
      <c r="E1" s="8"/>
      <c r="F1" s="8"/>
      <c r="G1" s="8"/>
      <c r="H1" s="12" t="s">
        <v>64</v>
      </c>
      <c r="I1" s="8"/>
      <c r="J1" s="12" t="s">
        <v>64</v>
      </c>
      <c r="K1" s="12"/>
      <c r="L1" s="12"/>
      <c r="M1" s="12"/>
      <c r="N1" s="12"/>
      <c r="O1" s="2"/>
    </row>
    <row r="2" spans="1:15" ht="22.5" customHeight="1">
      <c r="A2" s="3" t="s">
        <v>231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2.5" customHeight="1">
      <c r="A3" s="3"/>
      <c r="B3" s="1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>
      <c r="A4" s="19"/>
      <c r="C4" s="292" t="s">
        <v>2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 ht="21.5">
      <c r="A5" s="19"/>
      <c r="B5" s="153"/>
      <c r="D5" s="20"/>
      <c r="G5" s="232" t="s">
        <v>195</v>
      </c>
      <c r="I5" s="296" t="s">
        <v>36</v>
      </c>
      <c r="J5" s="296"/>
      <c r="K5" s="296"/>
      <c r="L5" s="296"/>
      <c r="M5" s="296"/>
      <c r="N5" s="23"/>
    </row>
    <row r="6" spans="1:15" ht="22.5" customHeight="1">
      <c r="A6" s="19"/>
      <c r="B6" s="153"/>
      <c r="C6" s="24" t="s">
        <v>205</v>
      </c>
      <c r="D6" s="20"/>
      <c r="E6" s="24"/>
      <c r="F6" s="24"/>
      <c r="G6" s="24" t="s">
        <v>91</v>
      </c>
      <c r="H6" s="24"/>
      <c r="I6" s="24"/>
      <c r="J6" s="24"/>
      <c r="K6" s="24" t="s">
        <v>246</v>
      </c>
      <c r="L6" s="24"/>
      <c r="M6" s="24"/>
      <c r="N6" s="23"/>
    </row>
    <row r="7" spans="1:15" ht="22.5" customHeight="1">
      <c r="A7" s="19"/>
      <c r="B7" s="153"/>
      <c r="C7" s="152" t="s">
        <v>68</v>
      </c>
      <c r="D7" s="20"/>
      <c r="E7" s="24" t="s">
        <v>87</v>
      </c>
      <c r="F7" s="24"/>
      <c r="G7" s="24" t="s">
        <v>96</v>
      </c>
      <c r="H7" s="20"/>
      <c r="I7" s="24" t="s">
        <v>70</v>
      </c>
      <c r="J7" s="20"/>
      <c r="K7" s="24" t="s">
        <v>94</v>
      </c>
      <c r="L7" s="20"/>
      <c r="M7" s="20" t="s">
        <v>71</v>
      </c>
      <c r="N7" s="20"/>
      <c r="O7" s="24" t="s">
        <v>66</v>
      </c>
    </row>
    <row r="8" spans="1:15" ht="22.5" customHeight="1">
      <c r="A8" s="19"/>
      <c r="B8" s="153"/>
      <c r="C8" s="24" t="s">
        <v>74</v>
      </c>
      <c r="D8" s="20"/>
      <c r="E8" s="24" t="s">
        <v>88</v>
      </c>
      <c r="F8" s="24"/>
      <c r="G8" s="24" t="s">
        <v>128</v>
      </c>
      <c r="H8" s="20"/>
      <c r="I8" s="24" t="s">
        <v>75</v>
      </c>
      <c r="J8" s="20"/>
      <c r="K8" s="24" t="s">
        <v>95</v>
      </c>
      <c r="L8" s="20"/>
      <c r="M8" s="24" t="s">
        <v>76</v>
      </c>
      <c r="N8" s="20"/>
      <c r="O8" s="24" t="s">
        <v>72</v>
      </c>
    </row>
    <row r="9" spans="1:15" ht="22.5" customHeight="1">
      <c r="A9" s="39"/>
      <c r="B9" s="153"/>
      <c r="C9" s="293" t="s">
        <v>6</v>
      </c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</row>
    <row r="10" spans="1:15" ht="22.5" customHeight="1">
      <c r="A10" s="39" t="s">
        <v>224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</row>
    <row r="11" spans="1:15" ht="22.5" customHeight="1">
      <c r="A11" s="12" t="s">
        <v>204</v>
      </c>
      <c r="B11" s="27"/>
      <c r="C11" s="227">
        <v>435935</v>
      </c>
      <c r="D11" s="227"/>
      <c r="E11" s="48">
        <v>2304523</v>
      </c>
      <c r="F11" s="48"/>
      <c r="G11" s="51">
        <v>2005</v>
      </c>
      <c r="H11" s="227"/>
      <c r="I11" s="227">
        <v>43695</v>
      </c>
      <c r="J11" s="227"/>
      <c r="K11" s="51">
        <v>25000</v>
      </c>
      <c r="L11" s="227"/>
      <c r="M11" s="272">
        <v>3611572</v>
      </c>
      <c r="N11" s="227"/>
      <c r="O11" s="227">
        <f>SUM(C11:M11)</f>
        <v>6422730</v>
      </c>
    </row>
    <row r="12" spans="1:15" ht="22.5" hidden="1" customHeight="1">
      <c r="A12" s="19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66"/>
    </row>
    <row r="13" spans="1:15" ht="22.5" hidden="1" customHeight="1">
      <c r="A13" s="12" t="s">
        <v>78</v>
      </c>
      <c r="B13" s="12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67"/>
    </row>
    <row r="14" spans="1:15" ht="22.5" hidden="1" customHeight="1">
      <c r="A14" s="7" t="s">
        <v>209</v>
      </c>
      <c r="B14" s="12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273"/>
    </row>
    <row r="15" spans="1:15" ht="22.5" hidden="1" customHeight="1">
      <c r="A15" s="2" t="s">
        <v>210</v>
      </c>
      <c r="B15" s="153">
        <v>9</v>
      </c>
      <c r="C15" s="49"/>
      <c r="D15" s="41"/>
      <c r="E15" s="49"/>
      <c r="F15" s="15"/>
      <c r="G15" s="49"/>
      <c r="H15" s="41"/>
      <c r="I15" s="49"/>
      <c r="J15" s="41"/>
      <c r="K15" s="49"/>
      <c r="L15" s="41"/>
      <c r="M15" s="42"/>
      <c r="N15" s="43"/>
      <c r="O15" s="260">
        <f>SUM(C15:M15)</f>
        <v>0</v>
      </c>
    </row>
    <row r="16" spans="1:15" ht="22.5" hidden="1" customHeight="1">
      <c r="A16" s="2" t="s">
        <v>90</v>
      </c>
      <c r="B16" s="153"/>
      <c r="C16" s="49"/>
      <c r="D16" s="41"/>
      <c r="E16" s="49"/>
      <c r="F16" s="15"/>
      <c r="G16" s="49"/>
      <c r="H16" s="41"/>
      <c r="I16" s="49"/>
      <c r="J16" s="41"/>
      <c r="K16" s="49"/>
      <c r="L16" s="41"/>
      <c r="M16" s="49"/>
      <c r="N16" s="43"/>
      <c r="O16" s="49"/>
    </row>
    <row r="17" spans="1:15" ht="22.5" hidden="1" customHeight="1">
      <c r="A17" s="2" t="s">
        <v>127</v>
      </c>
      <c r="B17" s="153"/>
      <c r="C17" s="49"/>
      <c r="D17" s="41"/>
      <c r="E17" s="49"/>
      <c r="F17" s="15"/>
      <c r="G17" s="49"/>
      <c r="H17" s="41"/>
      <c r="I17" s="49"/>
      <c r="J17" s="41"/>
      <c r="K17" s="49"/>
      <c r="L17" s="41"/>
      <c r="M17" s="49"/>
      <c r="N17" s="43"/>
      <c r="O17" s="49"/>
    </row>
    <row r="18" spans="1:15" ht="22.5" hidden="1" customHeight="1">
      <c r="A18" s="12" t="s">
        <v>217</v>
      </c>
      <c r="B18" s="7"/>
      <c r="C18" s="50">
        <f>SUM(C15:C17)</f>
        <v>0</v>
      </c>
      <c r="D18" s="33"/>
      <c r="E18" s="50">
        <f>SUM(E15)</f>
        <v>0</v>
      </c>
      <c r="F18" s="48"/>
      <c r="G18" s="50">
        <f>SUM(G15)</f>
        <v>0</v>
      </c>
      <c r="H18" s="44"/>
      <c r="I18" s="50">
        <f>SUM(I15)</f>
        <v>0</v>
      </c>
      <c r="J18" s="44"/>
      <c r="K18" s="50">
        <f>SUM(K15)</f>
        <v>0</v>
      </c>
      <c r="L18" s="44"/>
      <c r="M18" s="50">
        <f>SUM(M15)</f>
        <v>0</v>
      </c>
      <c r="N18" s="44"/>
      <c r="O18" s="50">
        <f>SUM(C18:M18)</f>
        <v>0</v>
      </c>
    </row>
    <row r="19" spans="1:15" ht="22.5" hidden="1" customHeight="1">
      <c r="A19" s="19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ht="22.5" customHeight="1">
      <c r="A20" s="12" t="s">
        <v>79</v>
      </c>
      <c r="B20" s="7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5"/>
      <c r="N20" s="40"/>
      <c r="O20" s="40"/>
    </row>
    <row r="21" spans="1:15" ht="22.5" customHeight="1">
      <c r="A21" s="2" t="s">
        <v>218</v>
      </c>
      <c r="B21" s="13"/>
      <c r="C21" s="49">
        <v>0</v>
      </c>
      <c r="D21" s="30"/>
      <c r="E21" s="49">
        <v>0</v>
      </c>
      <c r="F21" s="15"/>
      <c r="G21" s="49">
        <v>0</v>
      </c>
      <c r="H21" s="2"/>
      <c r="I21" s="49">
        <v>0</v>
      </c>
      <c r="J21" s="2"/>
      <c r="K21" s="49">
        <v>0</v>
      </c>
      <c r="L21" s="2"/>
      <c r="M21" s="30">
        <f>'PL6-7'!J45</f>
        <v>147556</v>
      </c>
      <c r="N21" s="2"/>
      <c r="O21" s="284">
        <f>SUM(C21:M21)</f>
        <v>147556</v>
      </c>
    </row>
    <row r="22" spans="1:15" ht="22.5" hidden="1" customHeight="1">
      <c r="A22" s="2" t="s">
        <v>89</v>
      </c>
      <c r="B22" s="13"/>
      <c r="C22" s="49"/>
      <c r="D22" s="30"/>
      <c r="E22" s="49"/>
      <c r="F22" s="15"/>
      <c r="G22" s="49"/>
      <c r="H22" s="2"/>
      <c r="I22" s="49"/>
      <c r="J22" s="2"/>
      <c r="K22" s="49"/>
      <c r="L22" s="2"/>
      <c r="M22" s="49"/>
      <c r="N22" s="2"/>
      <c r="O22" s="49"/>
    </row>
    <row r="23" spans="1:15" ht="22.5" customHeight="1">
      <c r="A23" s="12" t="s">
        <v>206</v>
      </c>
      <c r="B23" s="7"/>
      <c r="C23" s="50">
        <f>SUM(C21:C22)</f>
        <v>0</v>
      </c>
      <c r="D23" s="33"/>
      <c r="E23" s="50">
        <f>SUM(E21:E22)</f>
        <v>0</v>
      </c>
      <c r="F23" s="48"/>
      <c r="G23" s="50">
        <f>SUM(G21:G22)</f>
        <v>0</v>
      </c>
      <c r="H23" s="32"/>
      <c r="I23" s="50">
        <f>SUM(I21:I22)</f>
        <v>0</v>
      </c>
      <c r="J23" s="32"/>
      <c r="K23" s="50">
        <f>SUM(K21:K22)</f>
        <v>0</v>
      </c>
      <c r="L23" s="32"/>
      <c r="M23" s="50">
        <f>SUM(M21:M22)</f>
        <v>147556</v>
      </c>
      <c r="N23" s="32"/>
      <c r="O23" s="34">
        <f>SUM(O21)</f>
        <v>147556</v>
      </c>
    </row>
    <row r="24" spans="1:15" ht="22.5" customHeight="1">
      <c r="A24" s="12"/>
      <c r="B24" s="7"/>
      <c r="C24" s="52"/>
      <c r="D24" s="33"/>
      <c r="E24" s="52"/>
      <c r="F24" s="48"/>
      <c r="G24" s="140"/>
      <c r="H24" s="32"/>
      <c r="I24" s="52"/>
      <c r="J24" s="32"/>
      <c r="K24" s="52"/>
      <c r="L24" s="32"/>
      <c r="M24" s="33"/>
      <c r="N24" s="32"/>
      <c r="O24" s="33"/>
    </row>
    <row r="25" spans="1:15" ht="22.5" hidden="1" customHeight="1">
      <c r="A25" s="103" t="s">
        <v>174</v>
      </c>
      <c r="B25" s="207">
        <v>6</v>
      </c>
      <c r="C25" s="64"/>
      <c r="D25" s="30"/>
      <c r="E25" s="64"/>
      <c r="F25" s="60"/>
      <c r="G25" s="64"/>
      <c r="H25" s="31"/>
      <c r="I25" s="64"/>
      <c r="J25" s="31"/>
      <c r="K25" s="64"/>
      <c r="L25" s="31"/>
      <c r="M25" s="30"/>
      <c r="N25" s="31"/>
      <c r="O25" s="30"/>
    </row>
    <row r="26" spans="1:15" ht="22.5" hidden="1" customHeight="1">
      <c r="A26" s="2" t="s">
        <v>190</v>
      </c>
      <c r="B26" s="153">
        <v>6</v>
      </c>
      <c r="C26" s="53"/>
      <c r="D26" s="30"/>
      <c r="E26" s="53"/>
      <c r="F26" s="60"/>
      <c r="G26" s="53"/>
      <c r="H26" s="31"/>
      <c r="I26" s="53"/>
      <c r="J26" s="31"/>
      <c r="K26" s="53"/>
      <c r="L26" s="31"/>
      <c r="M26" s="55"/>
      <c r="N26" s="31"/>
      <c r="O26" s="55"/>
    </row>
    <row r="27" spans="1:15" ht="22.5" customHeight="1" thickBot="1">
      <c r="A27" s="36" t="s">
        <v>225</v>
      </c>
      <c r="B27" s="7"/>
      <c r="C27" s="37">
        <f>C11+C18+C23</f>
        <v>435935</v>
      </c>
      <c r="D27" s="33"/>
      <c r="E27" s="37">
        <f>E11+E18+E23</f>
        <v>2304523</v>
      </c>
      <c r="F27" s="33"/>
      <c r="G27" s="37">
        <f>G11+G18+G23</f>
        <v>2005</v>
      </c>
      <c r="H27" s="33"/>
      <c r="I27" s="37">
        <f>I11+I18+I23</f>
        <v>43695</v>
      </c>
      <c r="J27" s="33"/>
      <c r="K27" s="37">
        <f>K11+K18+K23</f>
        <v>25000</v>
      </c>
      <c r="L27" s="33"/>
      <c r="M27" s="37">
        <f>M11+M18+M23</f>
        <v>3759128</v>
      </c>
      <c r="N27" s="33"/>
      <c r="O27" s="37">
        <f>O11+O18+O23</f>
        <v>6570286</v>
      </c>
    </row>
    <row r="28" spans="1:15" ht="22.5" customHeight="1" thickTop="1"/>
    <row r="29" spans="1:15" ht="22.5" customHeight="1">
      <c r="A29" s="39" t="s">
        <v>228</v>
      </c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</row>
    <row r="30" spans="1:15" ht="22.5" customHeight="1">
      <c r="A30" s="12" t="s">
        <v>226</v>
      </c>
      <c r="B30" s="27"/>
      <c r="C30" s="227">
        <v>435935</v>
      </c>
      <c r="D30" s="227"/>
      <c r="E30" s="48">
        <v>2304523</v>
      </c>
      <c r="F30" s="48"/>
      <c r="G30" s="51">
        <v>2005</v>
      </c>
      <c r="H30" s="227"/>
      <c r="I30" s="227">
        <v>43695</v>
      </c>
      <c r="J30" s="227"/>
      <c r="K30" s="51">
        <v>25000</v>
      </c>
      <c r="L30" s="227"/>
      <c r="M30" s="227">
        <v>3871618</v>
      </c>
      <c r="N30" s="227"/>
      <c r="O30" s="227">
        <f>SUM(C30:M30)</f>
        <v>6682776</v>
      </c>
    </row>
    <row r="31" spans="1:15" ht="22.5" customHeight="1">
      <c r="A31" s="19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66"/>
    </row>
    <row r="32" spans="1:15" ht="22.5" hidden="1" customHeight="1">
      <c r="A32" s="12" t="s">
        <v>78</v>
      </c>
      <c r="B32" s="12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67"/>
    </row>
    <row r="33" spans="1:15" ht="22.5" hidden="1" customHeight="1">
      <c r="A33" s="7" t="s">
        <v>209</v>
      </c>
      <c r="B33" s="12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67"/>
    </row>
    <row r="34" spans="1:15" ht="22.5" hidden="1" customHeight="1">
      <c r="A34" s="2" t="s">
        <v>210</v>
      </c>
      <c r="B34" s="250">
        <v>9</v>
      </c>
      <c r="C34" s="49"/>
      <c r="D34" s="41"/>
      <c r="E34" s="49"/>
      <c r="F34" s="15"/>
      <c r="G34" s="49"/>
      <c r="H34" s="41"/>
      <c r="I34" s="49"/>
      <c r="J34" s="41"/>
      <c r="K34" s="49"/>
      <c r="L34" s="41"/>
      <c r="M34" s="42"/>
      <c r="N34" s="43"/>
      <c r="O34" s="260">
        <f>SUM(C34:M34)</f>
        <v>0</v>
      </c>
    </row>
    <row r="35" spans="1:15" ht="22.5" hidden="1" customHeight="1">
      <c r="A35" s="2" t="s">
        <v>90</v>
      </c>
      <c r="B35" s="250"/>
      <c r="C35" s="49"/>
      <c r="D35" s="41"/>
      <c r="E35" s="49"/>
      <c r="F35" s="15"/>
      <c r="G35" s="49"/>
      <c r="H35" s="41"/>
      <c r="I35" s="49"/>
      <c r="J35" s="41"/>
      <c r="K35" s="49"/>
      <c r="L35" s="41"/>
      <c r="M35" s="49"/>
      <c r="N35" s="43"/>
      <c r="O35" s="49"/>
    </row>
    <row r="36" spans="1:15" ht="22.5" hidden="1" customHeight="1">
      <c r="A36" s="2" t="s">
        <v>127</v>
      </c>
      <c r="B36" s="250"/>
      <c r="C36" s="49"/>
      <c r="D36" s="41"/>
      <c r="E36" s="49"/>
      <c r="F36" s="15"/>
      <c r="G36" s="49"/>
      <c r="H36" s="41"/>
      <c r="I36" s="49"/>
      <c r="J36" s="41"/>
      <c r="K36" s="49"/>
      <c r="L36" s="41"/>
      <c r="M36" s="49"/>
      <c r="N36" s="43"/>
      <c r="O36" s="49"/>
    </row>
    <row r="37" spans="1:15" ht="22.5" hidden="1" customHeight="1">
      <c r="A37" s="12" t="s">
        <v>217</v>
      </c>
      <c r="B37" s="7"/>
      <c r="C37" s="50">
        <f>SUM(C34:D36)</f>
        <v>0</v>
      </c>
      <c r="D37" s="33"/>
      <c r="E37" s="50">
        <f>SUM(E34:F36)</f>
        <v>0</v>
      </c>
      <c r="F37" s="48"/>
      <c r="G37" s="50">
        <f>SUM(G34:H36)</f>
        <v>0</v>
      </c>
      <c r="H37" s="44"/>
      <c r="I37" s="50">
        <f>SUM(I34:J36)</f>
        <v>0</v>
      </c>
      <c r="J37" s="44"/>
      <c r="K37" s="50">
        <f>SUM(K34:L36)</f>
        <v>0</v>
      </c>
      <c r="L37" s="44"/>
      <c r="M37" s="50">
        <f>SUM(M34:N36)</f>
        <v>0</v>
      </c>
      <c r="N37" s="44"/>
      <c r="O37" s="50">
        <f>SUM(O34)</f>
        <v>0</v>
      </c>
    </row>
    <row r="38" spans="1:15" ht="22.5" hidden="1" customHeight="1">
      <c r="A38" s="19"/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</row>
    <row r="39" spans="1:15" ht="22.5" customHeight="1">
      <c r="A39" s="12" t="s">
        <v>79</v>
      </c>
      <c r="B39" s="7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5"/>
      <c r="N39" s="40"/>
      <c r="O39" s="40"/>
    </row>
    <row r="40" spans="1:15" ht="22.5" customHeight="1">
      <c r="A40" s="2" t="s">
        <v>218</v>
      </c>
      <c r="B40" s="13"/>
      <c r="C40" s="49">
        <v>0</v>
      </c>
      <c r="D40" s="30"/>
      <c r="E40" s="49">
        <v>0</v>
      </c>
      <c r="F40" s="15"/>
      <c r="G40" s="49">
        <v>0</v>
      </c>
      <c r="H40" s="2"/>
      <c r="I40" s="49">
        <v>0</v>
      </c>
      <c r="J40" s="2"/>
      <c r="K40" s="49">
        <v>0</v>
      </c>
      <c r="L40" s="2"/>
      <c r="M40" s="30">
        <f>'PL6-7'!H45</f>
        <v>404809</v>
      </c>
      <c r="N40" s="2"/>
      <c r="O40" s="284">
        <f>SUM(C40:M40)</f>
        <v>404809</v>
      </c>
    </row>
    <row r="41" spans="1:15" ht="22.5" hidden="1" customHeight="1">
      <c r="A41" s="2" t="s">
        <v>173</v>
      </c>
      <c r="B41" s="13"/>
      <c r="C41" s="49"/>
      <c r="D41" s="30"/>
      <c r="E41" s="49"/>
      <c r="F41" s="15"/>
      <c r="G41" s="49"/>
      <c r="H41" s="2"/>
      <c r="I41" s="49"/>
      <c r="J41" s="2"/>
      <c r="K41" s="49"/>
      <c r="L41" s="2"/>
      <c r="M41" s="49"/>
      <c r="N41" s="2"/>
      <c r="O41" s="49"/>
    </row>
    <row r="42" spans="1:15" ht="22.5" customHeight="1">
      <c r="A42" s="12" t="s">
        <v>206</v>
      </c>
      <c r="B42" s="7"/>
      <c r="C42" s="50">
        <f>SUM(C40:C41)</f>
        <v>0</v>
      </c>
      <c r="D42" s="33"/>
      <c r="E42" s="50">
        <f>SUM(E40:E41)</f>
        <v>0</v>
      </c>
      <c r="F42" s="48"/>
      <c r="G42" s="50">
        <f>SUM(G40:G41)</f>
        <v>0</v>
      </c>
      <c r="H42" s="32"/>
      <c r="I42" s="50">
        <f>SUM(I40:I41)</f>
        <v>0</v>
      </c>
      <c r="J42" s="32"/>
      <c r="K42" s="50">
        <f>SUM(K40:K41)</f>
        <v>0</v>
      </c>
      <c r="L42" s="32"/>
      <c r="M42" s="34">
        <f>SUM(M40:M41)</f>
        <v>404809</v>
      </c>
      <c r="N42" s="32"/>
      <c r="O42" s="34">
        <f>SUM(O40:O41)</f>
        <v>404809</v>
      </c>
    </row>
    <row r="43" spans="1:15" ht="22.5" customHeight="1">
      <c r="A43" s="12"/>
      <c r="B43" s="7"/>
      <c r="C43" s="52"/>
      <c r="D43" s="33"/>
      <c r="E43" s="52"/>
      <c r="F43" s="48"/>
      <c r="G43" s="140"/>
      <c r="H43" s="32"/>
      <c r="I43" s="52"/>
      <c r="J43" s="32"/>
      <c r="K43" s="52"/>
      <c r="L43" s="32"/>
      <c r="M43" s="33"/>
      <c r="N43" s="32"/>
      <c r="O43" s="33"/>
    </row>
    <row r="44" spans="1:15" ht="22.5" hidden="1" customHeight="1">
      <c r="A44" s="103" t="s">
        <v>174</v>
      </c>
      <c r="B44" s="207">
        <v>6</v>
      </c>
      <c r="C44" s="64"/>
      <c r="D44" s="30"/>
      <c r="E44" s="64"/>
      <c r="F44" s="60"/>
      <c r="G44" s="64"/>
      <c r="H44" s="31"/>
      <c r="I44" s="64"/>
      <c r="J44" s="31"/>
      <c r="K44" s="64"/>
      <c r="L44" s="31"/>
      <c r="M44" s="30"/>
      <c r="N44" s="31"/>
      <c r="O44" s="30"/>
    </row>
    <row r="45" spans="1:15" ht="22.5" hidden="1" customHeight="1">
      <c r="A45" s="2" t="s">
        <v>190</v>
      </c>
      <c r="B45" s="250">
        <v>6</v>
      </c>
      <c r="C45" s="53"/>
      <c r="D45" s="30"/>
      <c r="E45" s="53"/>
      <c r="F45" s="60"/>
      <c r="G45" s="53"/>
      <c r="H45" s="31"/>
      <c r="I45" s="53"/>
      <c r="J45" s="31"/>
      <c r="K45" s="53"/>
      <c r="L45" s="31"/>
      <c r="M45" s="55"/>
      <c r="N45" s="31"/>
      <c r="O45" s="55"/>
    </row>
    <row r="46" spans="1:15" ht="22.5" hidden="1" customHeight="1">
      <c r="A46" s="12"/>
      <c r="B46" s="7"/>
      <c r="C46" s="52"/>
      <c r="D46" s="33"/>
      <c r="E46" s="52"/>
      <c r="F46" s="48"/>
      <c r="G46" s="52"/>
      <c r="H46" s="32"/>
      <c r="I46" s="52"/>
      <c r="J46" s="32"/>
      <c r="K46" s="52"/>
      <c r="L46" s="32"/>
      <c r="M46" s="33"/>
      <c r="N46" s="32"/>
      <c r="O46" s="33"/>
    </row>
    <row r="47" spans="1:15" ht="22.5" customHeight="1" thickBot="1">
      <c r="A47" s="36" t="s">
        <v>227</v>
      </c>
      <c r="B47" s="7"/>
      <c r="C47" s="37">
        <f>C30+C37+C42</f>
        <v>435935</v>
      </c>
      <c r="D47" s="33"/>
      <c r="E47" s="37">
        <f>E30+E37+E42</f>
        <v>2304523</v>
      </c>
      <c r="F47" s="33"/>
      <c r="G47" s="37">
        <f>G30+G37+G42</f>
        <v>2005</v>
      </c>
      <c r="H47" s="33"/>
      <c r="I47" s="37">
        <f>I30+I37+I42</f>
        <v>43695</v>
      </c>
      <c r="J47" s="33"/>
      <c r="K47" s="37">
        <f>K30+K37+K42+K45+K44</f>
        <v>25000</v>
      </c>
      <c r="L47" s="33"/>
      <c r="M47" s="37">
        <f>M30+M37+M42+M45</f>
        <v>4276427</v>
      </c>
      <c r="N47" s="33"/>
      <c r="O47" s="37">
        <f>O30+O37+O42+O45</f>
        <v>7087585</v>
      </c>
    </row>
    <row r="48" spans="1:15" ht="22.5" customHeight="1" thickTop="1"/>
  </sheetData>
  <mergeCells count="3">
    <mergeCell ref="C4:O4"/>
    <mergeCell ref="I5:M5"/>
    <mergeCell ref="C9:O9"/>
  </mergeCells>
  <pageMargins left="0.8" right="0.8" top="0.6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104"/>
  <sheetViews>
    <sheetView tabSelected="1" view="pageBreakPreview" topLeftCell="A97" zoomScale="120" zoomScaleNormal="85" zoomScaleSheetLayoutView="120" workbookViewId="0">
      <selection activeCell="A96" sqref="A96"/>
    </sheetView>
  </sheetViews>
  <sheetFormatPr defaultColWidth="9.1796875" defaultRowHeight="22.5" customHeight="1"/>
  <cols>
    <col min="1" max="1" width="64.90625" bestFit="1" customWidth="1"/>
    <col min="2" max="2" width="10.81640625" customWidth="1"/>
    <col min="3" max="3" width="10.453125" style="103" customWidth="1"/>
    <col min="4" max="4" width="1" style="103" customWidth="1"/>
    <col min="5" max="5" width="10.453125" style="103" customWidth="1"/>
    <col min="6" max="6" width="1" style="103" customWidth="1"/>
    <col min="7" max="7" width="10.453125" style="103" customWidth="1"/>
    <col min="8" max="8" width="1" style="103" customWidth="1"/>
    <col min="9" max="9" width="10.453125" style="103" customWidth="1"/>
  </cols>
  <sheetData>
    <row r="1" spans="1:9" ht="22.5" customHeight="1">
      <c r="A1" s="299" t="s">
        <v>0</v>
      </c>
      <c r="B1" s="299"/>
      <c r="C1" s="299"/>
    </row>
    <row r="2" spans="1:9" ht="22.5" customHeight="1">
      <c r="A2" s="105" t="s">
        <v>80</v>
      </c>
      <c r="B2" s="105"/>
      <c r="C2" s="155"/>
    </row>
    <row r="3" spans="1:9" ht="15" customHeight="1">
      <c r="A3" s="105"/>
      <c r="B3" s="105"/>
    </row>
    <row r="4" spans="1:9" s="103" customFormat="1" ht="22.5" customHeight="1">
      <c r="C4" s="300" t="s">
        <v>1</v>
      </c>
      <c r="D4" s="300"/>
      <c r="E4" s="300"/>
      <c r="F4" s="106"/>
      <c r="G4" s="300" t="s">
        <v>2</v>
      </c>
      <c r="H4" s="300"/>
      <c r="I4" s="300"/>
    </row>
    <row r="5" spans="1:9" s="103" customFormat="1" ht="22.5" customHeight="1">
      <c r="C5" s="297" t="s">
        <v>43</v>
      </c>
      <c r="D5" s="297"/>
      <c r="E5" s="297"/>
      <c r="F5" s="107"/>
      <c r="G5" s="297" t="s">
        <v>43</v>
      </c>
      <c r="H5" s="297"/>
      <c r="I5" s="297"/>
    </row>
    <row r="6" spans="1:9" s="103" customFormat="1" ht="22.5" customHeight="1">
      <c r="C6" s="297" t="s">
        <v>223</v>
      </c>
      <c r="D6" s="297"/>
      <c r="E6" s="297"/>
      <c r="F6" s="107"/>
      <c r="G6" s="297" t="s">
        <v>223</v>
      </c>
      <c r="H6" s="297"/>
      <c r="I6" s="297"/>
    </row>
    <row r="7" spans="1:9" s="103" customFormat="1" ht="22.5" customHeight="1">
      <c r="A7" s="108"/>
      <c r="B7" s="109" t="s">
        <v>4</v>
      </c>
      <c r="C7" s="251">
        <v>2567</v>
      </c>
      <c r="D7" s="251"/>
      <c r="E7" s="251">
        <v>2566</v>
      </c>
      <c r="F7" s="251"/>
      <c r="G7" s="251">
        <v>2567</v>
      </c>
      <c r="H7" s="251"/>
      <c r="I7" s="251">
        <v>2566</v>
      </c>
    </row>
    <row r="8" spans="1:9" s="103" customFormat="1" ht="18" customHeight="1">
      <c r="C8" s="298" t="s">
        <v>6</v>
      </c>
      <c r="D8" s="298"/>
      <c r="E8" s="298"/>
      <c r="F8" s="298"/>
      <c r="G8" s="298"/>
      <c r="H8" s="298"/>
      <c r="I8" s="298"/>
    </row>
    <row r="9" spans="1:9" s="103" customFormat="1" ht="19.5" customHeight="1">
      <c r="A9" s="110" t="s">
        <v>81</v>
      </c>
      <c r="B9" s="110"/>
      <c r="C9" s="111"/>
      <c r="D9" s="112"/>
      <c r="E9" s="111"/>
      <c r="F9" s="112"/>
      <c r="G9" s="112"/>
      <c r="H9" s="112"/>
      <c r="I9" s="112"/>
    </row>
    <row r="10" spans="1:9" s="103" customFormat="1" ht="22.5" customHeight="1">
      <c r="A10" s="113" t="s">
        <v>58</v>
      </c>
      <c r="B10" s="113"/>
      <c r="C10" s="9">
        <v>477638</v>
      </c>
      <c r="D10" s="9"/>
      <c r="E10" s="9">
        <f>'PL6-7'!F27</f>
        <v>453040</v>
      </c>
      <c r="F10" s="114"/>
      <c r="G10" s="9">
        <v>404809</v>
      </c>
      <c r="H10" s="9"/>
      <c r="I10" s="9">
        <f>'PL6-7'!J27</f>
        <v>147556</v>
      </c>
    </row>
    <row r="11" spans="1:9" s="103" customFormat="1" ht="22.5" customHeight="1">
      <c r="A11" s="115" t="s">
        <v>191</v>
      </c>
      <c r="B11" s="115"/>
      <c r="C11" s="9"/>
      <c r="D11" s="114"/>
      <c r="E11" s="9"/>
      <c r="F11" s="114"/>
      <c r="G11" s="9"/>
      <c r="H11" s="114"/>
      <c r="I11" s="9"/>
    </row>
    <row r="12" spans="1:9" s="103" customFormat="1" ht="22.5" customHeight="1">
      <c r="A12" s="129" t="s">
        <v>57</v>
      </c>
      <c r="B12" s="109">
        <v>7</v>
      </c>
      <c r="C12" s="70">
        <v>70851</v>
      </c>
      <c r="D12" s="46"/>
      <c r="E12" s="70">
        <v>72956</v>
      </c>
      <c r="F12" s="114"/>
      <c r="G12" s="70">
        <v>37685</v>
      </c>
      <c r="H12" s="46"/>
      <c r="I12" s="70">
        <v>14267</v>
      </c>
    </row>
    <row r="13" spans="1:9" s="103" customFormat="1" ht="22.5" hidden="1" customHeight="1">
      <c r="A13" s="228" t="s">
        <v>124</v>
      </c>
      <c r="B13" s="116"/>
      <c r="C13" s="9"/>
      <c r="D13" s="114"/>
      <c r="E13" s="9"/>
      <c r="F13" s="9"/>
      <c r="G13" s="9"/>
      <c r="H13" s="9"/>
      <c r="I13" s="9"/>
    </row>
    <row r="14" spans="1:9" s="103" customFormat="1" ht="22.5" customHeight="1">
      <c r="A14" s="113" t="s">
        <v>55</v>
      </c>
      <c r="B14" s="113"/>
      <c r="C14" s="9">
        <v>5120</v>
      </c>
      <c r="D14" s="9"/>
      <c r="E14" s="9">
        <v>9235</v>
      </c>
      <c r="F14" s="114"/>
      <c r="G14" s="9">
        <v>0</v>
      </c>
      <c r="H14" s="9"/>
      <c r="I14" s="9">
        <v>72</v>
      </c>
    </row>
    <row r="15" spans="1:9" s="103" customFormat="1" ht="22.5" customHeight="1">
      <c r="A15" s="113" t="s">
        <v>129</v>
      </c>
      <c r="B15" s="113"/>
      <c r="C15" s="9">
        <v>69400</v>
      </c>
      <c r="D15" s="9"/>
      <c r="E15" s="9">
        <v>69343</v>
      </c>
      <c r="F15" s="114"/>
      <c r="G15" s="9">
        <v>26148</v>
      </c>
      <c r="H15" s="9"/>
      <c r="I15" s="9">
        <v>27837</v>
      </c>
    </row>
    <row r="16" spans="1:9" s="103" customFormat="1" ht="22.5" hidden="1" customHeight="1">
      <c r="A16" s="116" t="s">
        <v>165</v>
      </c>
      <c r="B16" s="135">
        <v>2</v>
      </c>
      <c r="C16" s="9"/>
      <c r="D16" s="9"/>
      <c r="E16" s="9">
        <v>0</v>
      </c>
      <c r="F16" s="114"/>
      <c r="G16" s="9"/>
      <c r="H16" s="9"/>
      <c r="I16" s="9">
        <v>0</v>
      </c>
    </row>
    <row r="17" spans="1:9" s="103" customFormat="1" ht="22.5" customHeight="1">
      <c r="A17" s="116" t="s">
        <v>233</v>
      </c>
      <c r="B17" s="233">
        <v>2</v>
      </c>
      <c r="C17" s="9">
        <v>0</v>
      </c>
      <c r="D17" s="9"/>
      <c r="E17" s="70">
        <v>0</v>
      </c>
      <c r="F17" s="114"/>
      <c r="G17" s="9">
        <v>5014</v>
      </c>
      <c r="H17" s="9"/>
      <c r="I17" s="9">
        <v>14300</v>
      </c>
    </row>
    <row r="18" spans="1:9" s="103" customFormat="1" ht="22.5" customHeight="1">
      <c r="A18" s="229" t="s">
        <v>221</v>
      </c>
      <c r="B18" s="206">
        <v>5</v>
      </c>
      <c r="C18" s="9">
        <v>59</v>
      </c>
      <c r="D18" s="9"/>
      <c r="E18" s="9">
        <v>-293</v>
      </c>
      <c r="F18" s="114"/>
      <c r="G18" s="9">
        <v>0</v>
      </c>
      <c r="H18" s="9"/>
      <c r="I18" s="9">
        <v>0</v>
      </c>
    </row>
    <row r="19" spans="1:9" s="103" customFormat="1" ht="22.5" hidden="1" customHeight="1">
      <c r="A19" s="116" t="s">
        <v>166</v>
      </c>
      <c r="B19" s="135"/>
      <c r="C19" s="9"/>
      <c r="D19" s="9"/>
      <c r="E19" s="9"/>
      <c r="F19" s="114"/>
      <c r="G19" s="9"/>
      <c r="H19" s="9"/>
      <c r="I19" s="9">
        <v>0</v>
      </c>
    </row>
    <row r="20" spans="1:9" s="103" customFormat="1" ht="22.5" customHeight="1">
      <c r="A20" s="129" t="s">
        <v>198</v>
      </c>
      <c r="B20" s="239"/>
      <c r="C20" s="9">
        <v>15338</v>
      </c>
      <c r="D20" s="9"/>
      <c r="E20" s="9">
        <v>24886</v>
      </c>
      <c r="F20" s="114"/>
      <c r="G20" s="9">
        <v>6002</v>
      </c>
      <c r="H20" s="9"/>
      <c r="I20" s="9">
        <v>4163</v>
      </c>
    </row>
    <row r="21" spans="1:9" s="103" customFormat="1" ht="22.5" customHeight="1">
      <c r="A21" s="116" t="s">
        <v>46</v>
      </c>
      <c r="B21" s="116"/>
      <c r="C21" s="9">
        <v>-14911</v>
      </c>
      <c r="D21" s="9"/>
      <c r="E21" s="9">
        <v>-9057</v>
      </c>
      <c r="F21" s="114"/>
      <c r="G21" s="9">
        <v>-5190</v>
      </c>
      <c r="H21" s="9"/>
      <c r="I21" s="9">
        <v>-2603</v>
      </c>
    </row>
    <row r="22" spans="1:9" s="103" customFormat="1" ht="22.5" customHeight="1">
      <c r="A22" s="116" t="s">
        <v>234</v>
      </c>
      <c r="B22" s="109">
        <v>3</v>
      </c>
      <c r="C22" s="9">
        <v>1098</v>
      </c>
      <c r="D22" s="9"/>
      <c r="E22" s="9">
        <v>487</v>
      </c>
      <c r="F22" s="61"/>
      <c r="G22" s="9">
        <v>0</v>
      </c>
      <c r="H22" s="9"/>
      <c r="I22" s="9">
        <v>0</v>
      </c>
    </row>
    <row r="23" spans="1:9" s="103" customFormat="1" ht="22.5" customHeight="1">
      <c r="A23" s="116" t="s">
        <v>200</v>
      </c>
      <c r="B23" s="116"/>
      <c r="C23" s="9">
        <v>63398</v>
      </c>
      <c r="D23" s="9"/>
      <c r="E23" s="9">
        <v>72919</v>
      </c>
      <c r="F23" s="114"/>
      <c r="G23" s="9">
        <v>-115142</v>
      </c>
      <c r="H23" s="9"/>
      <c r="I23" s="9">
        <v>42553</v>
      </c>
    </row>
    <row r="24" spans="1:9" s="103" customFormat="1" ht="22.5" customHeight="1">
      <c r="A24" s="116" t="s">
        <v>219</v>
      </c>
      <c r="B24" s="116"/>
      <c r="C24" s="9">
        <v>-93</v>
      </c>
      <c r="D24" s="9"/>
      <c r="E24" s="9">
        <v>-1849</v>
      </c>
      <c r="F24" s="114"/>
      <c r="G24" s="9">
        <v>9</v>
      </c>
      <c r="H24" s="9"/>
      <c r="I24" s="9">
        <v>119</v>
      </c>
    </row>
    <row r="25" spans="1:9" s="103" customFormat="1" ht="22.5" hidden="1" customHeight="1">
      <c r="A25" s="116" t="s">
        <v>157</v>
      </c>
      <c r="B25" s="109">
        <v>4</v>
      </c>
      <c r="C25" s="9"/>
      <c r="D25" s="9"/>
      <c r="E25" s="9"/>
      <c r="F25" s="114"/>
      <c r="G25" s="9"/>
      <c r="H25" s="9"/>
      <c r="I25" s="9"/>
    </row>
    <row r="26" spans="1:9" s="103" customFormat="1" ht="22.5" hidden="1" customHeight="1">
      <c r="A26" s="116" t="s">
        <v>158</v>
      </c>
      <c r="B26" s="130">
        <v>4</v>
      </c>
      <c r="C26" s="9"/>
      <c r="D26" s="9"/>
      <c r="E26" s="9"/>
      <c r="F26" s="114"/>
      <c r="G26" s="9"/>
      <c r="H26" s="9"/>
      <c r="I26" s="9"/>
    </row>
    <row r="27" spans="1:9" s="103" customFormat="1" ht="22.5" customHeight="1">
      <c r="A27" s="129" t="s">
        <v>208</v>
      </c>
      <c r="B27" s="109">
        <v>4</v>
      </c>
      <c r="C27" s="46">
        <v>-408</v>
      </c>
      <c r="D27" s="46"/>
      <c r="E27" s="46">
        <v>-199</v>
      </c>
      <c r="F27" s="114"/>
      <c r="G27" s="46">
        <v>0</v>
      </c>
      <c r="H27" s="46"/>
      <c r="I27" s="46">
        <v>0</v>
      </c>
    </row>
    <row r="28" spans="1:9" s="103" customFormat="1" ht="22.5" customHeight="1">
      <c r="A28" s="129" t="s">
        <v>239</v>
      </c>
      <c r="B28" s="116"/>
      <c r="C28" s="9">
        <v>-264</v>
      </c>
      <c r="D28" s="114"/>
      <c r="E28" s="9">
        <v>-384</v>
      </c>
      <c r="F28" s="9"/>
      <c r="G28" s="9">
        <v>-5706</v>
      </c>
      <c r="H28" s="9"/>
      <c r="I28" s="9">
        <v>1725</v>
      </c>
    </row>
    <row r="29" spans="1:9" s="103" customFormat="1" ht="22.5" customHeight="1">
      <c r="A29" s="116" t="s">
        <v>136</v>
      </c>
      <c r="B29" s="116"/>
      <c r="C29" s="69">
        <v>10037</v>
      </c>
      <c r="D29" s="46"/>
      <c r="E29" s="69">
        <v>10551</v>
      </c>
      <c r="F29" s="114"/>
      <c r="G29" s="69">
        <v>4532</v>
      </c>
      <c r="H29" s="46"/>
      <c r="I29" s="69">
        <v>4550</v>
      </c>
    </row>
    <row r="30" spans="1:9" s="103" customFormat="1" ht="22.5" hidden="1" customHeight="1">
      <c r="A30" s="116" t="s">
        <v>92</v>
      </c>
      <c r="B30" s="109"/>
      <c r="C30" s="69"/>
      <c r="D30" s="46"/>
      <c r="E30" s="69"/>
      <c r="F30" s="114"/>
      <c r="G30" s="69"/>
      <c r="H30" s="46"/>
      <c r="I30" s="69"/>
    </row>
    <row r="31" spans="1:9" s="103" customFormat="1" ht="22.5" hidden="1" customHeight="1">
      <c r="A31" s="116"/>
      <c r="B31" s="109"/>
      <c r="C31" s="47"/>
      <c r="D31" s="46"/>
      <c r="E31" s="47"/>
      <c r="F31" s="114"/>
      <c r="G31" s="47"/>
      <c r="H31" s="46"/>
      <c r="I31" s="47"/>
    </row>
    <row r="32" spans="1:9" s="103" customFormat="1" ht="19.5" customHeight="1">
      <c r="A32" s="117"/>
      <c r="B32" s="117"/>
      <c r="C32" s="114">
        <f>SUM(C10:C31)</f>
        <v>697263</v>
      </c>
      <c r="D32" s="114"/>
      <c r="E32" s="114">
        <f>SUM(E10:E31)</f>
        <v>701635</v>
      </c>
      <c r="F32" s="114"/>
      <c r="G32" s="114">
        <f>SUM(G10:G31)</f>
        <v>358161</v>
      </c>
      <c r="H32" s="114"/>
      <c r="I32" s="114">
        <f>SUM(I10:I31)</f>
        <v>254539</v>
      </c>
    </row>
    <row r="33" spans="1:9" s="103" customFormat="1" ht="22.5" customHeight="1">
      <c r="A33" s="115" t="s">
        <v>82</v>
      </c>
      <c r="B33" s="115"/>
      <c r="C33" s="118"/>
      <c r="D33" s="114"/>
      <c r="E33" s="118"/>
      <c r="F33" s="114"/>
      <c r="G33" s="114"/>
      <c r="H33" s="114"/>
      <c r="I33" s="114"/>
    </row>
    <row r="34" spans="1:9" s="103" customFormat="1" ht="22.5" customHeight="1">
      <c r="A34" s="116" t="s">
        <v>9</v>
      </c>
      <c r="B34" s="116"/>
      <c r="C34" s="9">
        <v>416148</v>
      </c>
      <c r="D34" s="114"/>
      <c r="E34" s="9">
        <v>4288</v>
      </c>
      <c r="F34" s="9"/>
      <c r="G34" s="9">
        <v>204876</v>
      </c>
      <c r="H34" s="9"/>
      <c r="I34" s="9">
        <v>-21795</v>
      </c>
    </row>
    <row r="35" spans="1:9" s="103" customFormat="1" ht="22.5" customHeight="1">
      <c r="A35" s="116" t="s">
        <v>115</v>
      </c>
      <c r="B35" s="116"/>
      <c r="C35" s="9">
        <v>-25246</v>
      </c>
      <c r="D35" s="114"/>
      <c r="E35" s="9">
        <v>-52639</v>
      </c>
      <c r="F35" s="9"/>
      <c r="G35" s="9">
        <v>-16864</v>
      </c>
      <c r="H35" s="9"/>
      <c r="I35" s="9">
        <v>1207</v>
      </c>
    </row>
    <row r="36" spans="1:9" s="103" customFormat="1" ht="22.5" customHeight="1">
      <c r="A36" s="116" t="s">
        <v>83</v>
      </c>
      <c r="B36" s="116"/>
      <c r="C36" s="9">
        <v>289248</v>
      </c>
      <c r="D36" s="114"/>
      <c r="E36" s="9">
        <v>14738</v>
      </c>
      <c r="F36" s="9"/>
      <c r="G36" s="9">
        <v>35061</v>
      </c>
      <c r="H36" s="9"/>
      <c r="I36" s="9">
        <v>-53448</v>
      </c>
    </row>
    <row r="37" spans="1:9" s="103" customFormat="1" ht="22.5" customHeight="1">
      <c r="A37" s="116" t="s">
        <v>11</v>
      </c>
      <c r="B37" s="116"/>
      <c r="C37" s="9">
        <v>-7020</v>
      </c>
      <c r="D37" s="114"/>
      <c r="E37" s="9">
        <v>65916</v>
      </c>
      <c r="F37" s="9"/>
      <c r="G37" s="9">
        <v>-12989</v>
      </c>
      <c r="H37" s="9"/>
      <c r="I37" s="9">
        <v>1714</v>
      </c>
    </row>
    <row r="38" spans="1:9" s="103" customFormat="1" ht="22.5" customHeight="1">
      <c r="A38" s="116" t="s">
        <v>15</v>
      </c>
      <c r="B38" s="116"/>
      <c r="C38" s="9">
        <v>-194</v>
      </c>
      <c r="D38" s="114"/>
      <c r="E38" s="9">
        <v>-88</v>
      </c>
      <c r="F38" s="9"/>
      <c r="G38" s="9">
        <v>0</v>
      </c>
      <c r="H38" s="9"/>
      <c r="I38" s="9">
        <v>0</v>
      </c>
    </row>
    <row r="39" spans="1:9" s="103" customFormat="1" ht="22.5" customHeight="1">
      <c r="A39" s="116" t="s">
        <v>84</v>
      </c>
      <c r="B39" s="116"/>
      <c r="C39" s="9">
        <v>-2559</v>
      </c>
      <c r="D39" s="114"/>
      <c r="E39" s="9">
        <v>-2615</v>
      </c>
      <c r="F39" s="9"/>
      <c r="G39" s="9">
        <v>-718</v>
      </c>
      <c r="H39" s="9"/>
      <c r="I39" s="9">
        <v>-1367</v>
      </c>
    </row>
    <row r="40" spans="1:9" s="103" customFormat="1" ht="22.5" customHeight="1">
      <c r="A40" s="116" t="s">
        <v>23</v>
      </c>
      <c r="B40" s="116"/>
      <c r="C40" s="9">
        <v>-234350</v>
      </c>
      <c r="D40" s="114"/>
      <c r="E40" s="9">
        <v>-369492</v>
      </c>
      <c r="F40" s="9"/>
      <c r="G40" s="9">
        <v>56772</v>
      </c>
      <c r="H40" s="9"/>
      <c r="I40" s="9">
        <v>30804</v>
      </c>
    </row>
    <row r="41" spans="1:9" s="103" customFormat="1" ht="22.5" customHeight="1">
      <c r="A41" s="116" t="s">
        <v>117</v>
      </c>
      <c r="B41" s="116"/>
      <c r="C41" s="9">
        <v>-527581</v>
      </c>
      <c r="D41" s="114"/>
      <c r="E41" s="9">
        <v>56875</v>
      </c>
      <c r="F41" s="9"/>
      <c r="G41" s="9">
        <v>-12664</v>
      </c>
      <c r="H41" s="9"/>
      <c r="I41" s="9">
        <v>-124157</v>
      </c>
    </row>
    <row r="42" spans="1:9" s="103" customFormat="1" ht="22.5" customHeight="1">
      <c r="A42" s="116" t="s">
        <v>24</v>
      </c>
      <c r="B42" s="116"/>
      <c r="C42" s="240">
        <v>-42439</v>
      </c>
      <c r="D42" s="114"/>
      <c r="E42" s="9">
        <v>-88127</v>
      </c>
      <c r="F42" s="9"/>
      <c r="G42" s="9">
        <v>17327</v>
      </c>
      <c r="H42" s="9"/>
      <c r="I42" s="9">
        <v>-740</v>
      </c>
    </row>
    <row r="43" spans="1:9" s="103" customFormat="1" ht="22.5" hidden="1" customHeight="1">
      <c r="A43" s="129" t="s">
        <v>174</v>
      </c>
      <c r="B43" s="141">
        <v>6</v>
      </c>
      <c r="C43" s="9">
        <v>0</v>
      </c>
      <c r="D43" s="114"/>
      <c r="E43" s="9">
        <v>0</v>
      </c>
      <c r="F43" s="9"/>
      <c r="G43" s="9">
        <v>0</v>
      </c>
      <c r="H43" s="9"/>
      <c r="I43" s="9">
        <v>0</v>
      </c>
    </row>
    <row r="44" spans="1:9" s="103" customFormat="1" ht="22.5" hidden="1" customHeight="1">
      <c r="A44" s="116" t="s">
        <v>28</v>
      </c>
      <c r="B44" s="116"/>
      <c r="C44" s="9"/>
      <c r="D44" s="114"/>
      <c r="E44" s="9"/>
      <c r="F44" s="9"/>
      <c r="G44" s="9"/>
      <c r="H44" s="9"/>
      <c r="I44" s="9">
        <v>0</v>
      </c>
    </row>
    <row r="45" spans="1:9" s="103" customFormat="1" ht="22.5" customHeight="1">
      <c r="A45" s="116" t="s">
        <v>138</v>
      </c>
      <c r="B45" s="116"/>
      <c r="C45" s="54">
        <v>-717</v>
      </c>
      <c r="D45" s="114"/>
      <c r="E45" s="69">
        <v>-6503</v>
      </c>
      <c r="F45" s="9"/>
      <c r="G45" s="54">
        <v>-576</v>
      </c>
      <c r="H45" s="46"/>
      <c r="I45" s="54">
        <v>-6303</v>
      </c>
    </row>
    <row r="46" spans="1:9" s="103" customFormat="1" ht="22.5" customHeight="1">
      <c r="A46" s="116" t="s">
        <v>119</v>
      </c>
      <c r="B46" s="116"/>
      <c r="C46" s="9">
        <f>SUM(C32:C45)</f>
        <v>562553</v>
      </c>
      <c r="D46" s="114"/>
      <c r="E46" s="9">
        <f>SUM(E32:E45)</f>
        <v>323988</v>
      </c>
      <c r="F46" s="9"/>
      <c r="G46" s="9">
        <f>SUM(G32:G45)</f>
        <v>628386</v>
      </c>
      <c r="H46" s="9"/>
      <c r="I46" s="9">
        <f>SUM(I32:I45)</f>
        <v>80454</v>
      </c>
    </row>
    <row r="47" spans="1:9" s="103" customFormat="1" ht="22.5" customHeight="1">
      <c r="A47" s="116" t="s">
        <v>163</v>
      </c>
      <c r="B47" s="116"/>
      <c r="C47" s="9">
        <v>-12867</v>
      </c>
      <c r="D47" s="114"/>
      <c r="E47" s="9">
        <v>-13341</v>
      </c>
      <c r="F47" s="9"/>
      <c r="G47" s="9">
        <v>-55</v>
      </c>
      <c r="H47" s="9"/>
      <c r="I47" s="9">
        <v>-16</v>
      </c>
    </row>
    <row r="48" spans="1:9" s="103" customFormat="1" ht="22.5" customHeight="1">
      <c r="A48" s="117" t="s">
        <v>120</v>
      </c>
      <c r="B48" s="117"/>
      <c r="C48" s="119">
        <f>SUM(C46:C47)</f>
        <v>549686</v>
      </c>
      <c r="D48" s="114"/>
      <c r="E48" s="119">
        <f>SUM(E46:E47)</f>
        <v>310647</v>
      </c>
      <c r="F48" s="114"/>
      <c r="G48" s="119">
        <f>SUM(G46:G47)</f>
        <v>628331</v>
      </c>
      <c r="H48" s="114"/>
      <c r="I48" s="119">
        <f>SUM(I46:I47)</f>
        <v>80438</v>
      </c>
    </row>
    <row r="49" spans="1:9" s="103" customFormat="1" ht="22.5" customHeight="1">
      <c r="A49" s="299" t="s">
        <v>0</v>
      </c>
      <c r="B49" s="299"/>
      <c r="C49" s="299"/>
    </row>
    <row r="50" spans="1:9" ht="22.5" customHeight="1">
      <c r="A50" s="105" t="s">
        <v>80</v>
      </c>
      <c r="B50" s="104"/>
    </row>
    <row r="51" spans="1:9" ht="10.5" hidden="1" customHeight="1">
      <c r="A51" s="105"/>
      <c r="B51" s="105"/>
    </row>
    <row r="52" spans="1:9" ht="15" customHeight="1">
      <c r="A52" s="105"/>
      <c r="B52" s="105"/>
    </row>
    <row r="53" spans="1:9" ht="23.5" customHeight="1">
      <c r="A53" s="103"/>
      <c r="B53" s="103"/>
      <c r="C53" s="300" t="s">
        <v>1</v>
      </c>
      <c r="D53" s="300"/>
      <c r="E53" s="300"/>
      <c r="F53" s="106"/>
      <c r="G53" s="300" t="s">
        <v>2</v>
      </c>
      <c r="H53" s="300"/>
      <c r="I53" s="300"/>
    </row>
    <row r="54" spans="1:9" s="103" customFormat="1" ht="23.5" customHeight="1">
      <c r="C54" s="297" t="s">
        <v>43</v>
      </c>
      <c r="D54" s="297"/>
      <c r="E54" s="297"/>
      <c r="F54" s="107"/>
      <c r="G54" s="297" t="s">
        <v>43</v>
      </c>
      <c r="H54" s="297"/>
      <c r="I54" s="297"/>
    </row>
    <row r="55" spans="1:9" s="103" customFormat="1" ht="23.5" customHeight="1">
      <c r="C55" s="297" t="s">
        <v>223</v>
      </c>
      <c r="D55" s="297"/>
      <c r="E55" s="297"/>
      <c r="F55" s="107"/>
      <c r="G55" s="297" t="s">
        <v>223</v>
      </c>
      <c r="H55" s="297"/>
      <c r="I55" s="297"/>
    </row>
    <row r="56" spans="1:9" s="103" customFormat="1" ht="23.5" customHeight="1">
      <c r="A56" s="108"/>
      <c r="B56" s="109" t="s">
        <v>4</v>
      </c>
      <c r="C56" s="154">
        <v>2567</v>
      </c>
      <c r="D56" s="154"/>
      <c r="E56" s="154">
        <v>2566</v>
      </c>
      <c r="F56" s="154"/>
      <c r="G56" s="251">
        <v>2567</v>
      </c>
      <c r="H56" s="251"/>
      <c r="I56" s="251">
        <v>2566</v>
      </c>
    </row>
    <row r="57" spans="1:9" s="103" customFormat="1" ht="23.5" customHeight="1">
      <c r="C57" s="298" t="s">
        <v>6</v>
      </c>
      <c r="D57" s="298"/>
      <c r="E57" s="298"/>
      <c r="F57" s="298"/>
      <c r="G57" s="298"/>
      <c r="H57" s="298"/>
      <c r="I57" s="298"/>
    </row>
    <row r="58" spans="1:9" s="103" customFormat="1" ht="23.5" customHeight="1">
      <c r="A58" s="110" t="s">
        <v>85</v>
      </c>
      <c r="B58" s="110"/>
      <c r="C58" s="111"/>
      <c r="D58" s="112"/>
      <c r="E58" s="111"/>
      <c r="F58" s="112"/>
      <c r="G58" s="112"/>
      <c r="H58" s="112"/>
      <c r="I58" s="112"/>
    </row>
    <row r="59" spans="1:9" s="103" customFormat="1" ht="23.5" customHeight="1">
      <c r="A59" s="116" t="s">
        <v>130</v>
      </c>
      <c r="B59" s="116"/>
      <c r="C59" s="9">
        <v>17769</v>
      </c>
      <c r="D59" s="114"/>
      <c r="E59" s="9">
        <v>10143</v>
      </c>
      <c r="F59" s="114"/>
      <c r="G59" s="9">
        <v>8045</v>
      </c>
      <c r="H59" s="114"/>
      <c r="I59" s="9">
        <v>3703</v>
      </c>
    </row>
    <row r="60" spans="1:9" s="103" customFormat="1" ht="23.5" hidden="1" customHeight="1">
      <c r="A60" s="129" t="s">
        <v>131</v>
      </c>
      <c r="B60" s="109">
        <v>2</v>
      </c>
      <c r="C60" s="46"/>
      <c r="D60" s="114"/>
      <c r="E60" s="9">
        <v>0</v>
      </c>
      <c r="F60" s="114"/>
      <c r="G60" s="46"/>
      <c r="H60" s="114"/>
      <c r="I60" s="9">
        <v>0</v>
      </c>
    </row>
    <row r="61" spans="1:9" s="103" customFormat="1" ht="23.5" customHeight="1">
      <c r="A61" s="116" t="s">
        <v>109</v>
      </c>
      <c r="B61" s="116"/>
      <c r="C61" s="9">
        <v>-36490</v>
      </c>
      <c r="D61" s="114"/>
      <c r="E61" s="9">
        <v>-79143</v>
      </c>
      <c r="F61" s="114"/>
      <c r="G61" s="9">
        <v>-20632</v>
      </c>
      <c r="H61" s="114"/>
      <c r="I61" s="9">
        <v>-47782</v>
      </c>
    </row>
    <row r="62" spans="1:9" s="103" customFormat="1" ht="23.5" customHeight="1">
      <c r="A62" s="116" t="s">
        <v>207</v>
      </c>
      <c r="B62" s="116"/>
      <c r="C62" s="9">
        <v>563</v>
      </c>
      <c r="D62" s="114"/>
      <c r="E62" s="9">
        <v>2090</v>
      </c>
      <c r="F62" s="114"/>
      <c r="G62" s="9">
        <v>0</v>
      </c>
      <c r="H62" s="114"/>
      <c r="I62" s="9">
        <v>0</v>
      </c>
    </row>
    <row r="63" spans="1:9" s="103" customFormat="1" ht="23.5" customHeight="1">
      <c r="A63" s="116" t="s">
        <v>111</v>
      </c>
      <c r="B63" s="116"/>
      <c r="C63" s="9">
        <v>-1404</v>
      </c>
      <c r="D63" s="114"/>
      <c r="E63" s="9">
        <v>-1982</v>
      </c>
      <c r="F63" s="114"/>
      <c r="G63" s="9">
        <v>-1116</v>
      </c>
      <c r="H63" s="114"/>
      <c r="I63" s="9">
        <v>-2638</v>
      </c>
    </row>
    <row r="64" spans="1:9" s="103" customFormat="1" ht="23.5" customHeight="1">
      <c r="A64" s="116" t="s">
        <v>103</v>
      </c>
      <c r="B64" s="109">
        <v>2</v>
      </c>
      <c r="C64" s="9">
        <v>0</v>
      </c>
      <c r="D64" s="114"/>
      <c r="E64" s="9">
        <v>0</v>
      </c>
      <c r="F64" s="114"/>
      <c r="G64" s="9">
        <v>-6725</v>
      </c>
      <c r="H64" s="114"/>
      <c r="I64" s="9">
        <v>-14300</v>
      </c>
    </row>
    <row r="65" spans="1:9" s="103" customFormat="1" ht="23.5" customHeight="1">
      <c r="A65" s="116" t="s">
        <v>121</v>
      </c>
      <c r="B65" s="116"/>
      <c r="C65" s="9">
        <v>-347117</v>
      </c>
      <c r="D65" s="114"/>
      <c r="E65" s="9">
        <v>-336957</v>
      </c>
      <c r="F65" s="114"/>
      <c r="G65" s="9">
        <v>-340536</v>
      </c>
      <c r="H65" s="114"/>
      <c r="I65" s="9">
        <v>-336957</v>
      </c>
    </row>
    <row r="66" spans="1:9" s="103" customFormat="1" ht="23.5" customHeight="1">
      <c r="A66" s="116" t="s">
        <v>152</v>
      </c>
      <c r="B66" s="116"/>
      <c r="C66" s="9">
        <v>356259</v>
      </c>
      <c r="D66" s="114"/>
      <c r="E66" s="9">
        <v>335412</v>
      </c>
      <c r="F66" s="114"/>
      <c r="G66" s="9">
        <v>336957</v>
      </c>
      <c r="H66" s="114"/>
      <c r="I66" s="9">
        <v>335412</v>
      </c>
    </row>
    <row r="67" spans="1:9" s="103" customFormat="1" ht="23.5" customHeight="1">
      <c r="A67" s="116" t="s">
        <v>110</v>
      </c>
      <c r="B67" s="109">
        <v>4</v>
      </c>
      <c r="C67" s="9">
        <v>0</v>
      </c>
      <c r="D67" s="114"/>
      <c r="E67" s="9">
        <v>0</v>
      </c>
      <c r="F67" s="114"/>
      <c r="G67" s="9">
        <v>-50587</v>
      </c>
      <c r="H67" s="114"/>
      <c r="I67" s="9">
        <v>-5731</v>
      </c>
    </row>
    <row r="68" spans="1:9" s="103" customFormat="1" ht="23.5" hidden="1" customHeight="1">
      <c r="A68" s="116" t="s">
        <v>153</v>
      </c>
      <c r="B68" s="109"/>
      <c r="C68" s="9">
        <v>0</v>
      </c>
      <c r="D68" s="114"/>
      <c r="E68" s="9">
        <v>0</v>
      </c>
      <c r="F68" s="114"/>
      <c r="G68" s="9">
        <v>0</v>
      </c>
      <c r="H68" s="114"/>
      <c r="I68" s="9">
        <v>0</v>
      </c>
    </row>
    <row r="69" spans="1:9" s="4" customFormat="1" ht="23.5" hidden="1" customHeight="1">
      <c r="A69" s="129" t="s">
        <v>156</v>
      </c>
      <c r="B69" s="141">
        <v>4</v>
      </c>
      <c r="C69" s="9"/>
      <c r="D69" s="57"/>
      <c r="E69" s="9"/>
      <c r="F69" s="57"/>
      <c r="G69" s="9"/>
      <c r="H69" s="57"/>
      <c r="I69" s="9"/>
    </row>
    <row r="70" spans="1:9" s="4" customFormat="1" ht="23.5" hidden="1" customHeight="1">
      <c r="A70" s="129" t="s">
        <v>155</v>
      </c>
      <c r="B70" s="141">
        <v>4</v>
      </c>
      <c r="C70" s="9"/>
      <c r="D70" s="57"/>
      <c r="E70" s="9"/>
      <c r="F70" s="57"/>
      <c r="G70" s="9"/>
      <c r="H70" s="57"/>
      <c r="I70" s="9"/>
    </row>
    <row r="71" spans="1:9" s="103" customFormat="1" ht="22.5" hidden="1" customHeight="1">
      <c r="A71" s="116" t="s">
        <v>132</v>
      </c>
      <c r="B71" s="109"/>
      <c r="C71" s="9"/>
      <c r="D71" s="114"/>
      <c r="E71" s="9"/>
      <c r="F71" s="114"/>
      <c r="G71" s="9"/>
      <c r="H71" s="114"/>
      <c r="I71" s="9"/>
    </row>
    <row r="72" spans="1:9" s="103" customFormat="1" ht="22.5" hidden="1" customHeight="1">
      <c r="A72" s="116" t="s">
        <v>103</v>
      </c>
      <c r="B72" s="120"/>
      <c r="C72" s="9"/>
      <c r="D72" s="114"/>
      <c r="E72" s="9"/>
      <c r="F72" s="114"/>
      <c r="G72" s="9"/>
      <c r="H72" s="114"/>
      <c r="I72" s="9"/>
    </row>
    <row r="73" spans="1:9" s="103" customFormat="1" ht="22.5" hidden="1" customHeight="1">
      <c r="A73" s="116" t="s">
        <v>104</v>
      </c>
      <c r="B73" s="116"/>
      <c r="C73" s="9"/>
      <c r="D73" s="114"/>
      <c r="E73" s="9"/>
      <c r="F73" s="114"/>
      <c r="G73" s="9"/>
      <c r="H73" s="114"/>
      <c r="I73" s="9"/>
    </row>
    <row r="74" spans="1:9" s="103" customFormat="1" ht="22.5" hidden="1" customHeight="1">
      <c r="A74" s="116" t="s">
        <v>105</v>
      </c>
      <c r="B74" s="116"/>
      <c r="C74" s="9"/>
      <c r="D74" s="114"/>
      <c r="E74" s="9"/>
      <c r="F74" s="114"/>
      <c r="G74" s="9"/>
      <c r="H74" s="114"/>
      <c r="I74" s="9"/>
    </row>
    <row r="75" spans="1:9" s="103" customFormat="1" ht="22.5" hidden="1" customHeight="1">
      <c r="A75" s="116" t="s">
        <v>114</v>
      </c>
      <c r="B75" s="116"/>
      <c r="C75" s="9"/>
      <c r="D75" s="114"/>
      <c r="E75" s="9"/>
      <c r="F75" s="114"/>
      <c r="G75" s="9"/>
      <c r="H75" s="114"/>
      <c r="I75" s="9"/>
    </row>
    <row r="76" spans="1:9" s="103" customFormat="1" ht="22.5" hidden="1" customHeight="1">
      <c r="A76" s="116" t="s">
        <v>114</v>
      </c>
      <c r="B76" s="116"/>
      <c r="C76" s="9"/>
      <c r="D76" s="114"/>
      <c r="E76" s="9"/>
      <c r="F76" s="114"/>
      <c r="G76" s="9"/>
      <c r="H76" s="114"/>
      <c r="I76" s="9"/>
    </row>
    <row r="77" spans="1:9" s="103" customFormat="1" ht="23.5" customHeight="1">
      <c r="A77" s="117" t="s">
        <v>241</v>
      </c>
      <c r="B77" s="117"/>
      <c r="C77" s="119">
        <f>SUM(C59:C76)</f>
        <v>-10420</v>
      </c>
      <c r="D77" s="114"/>
      <c r="E77" s="119">
        <f>SUM(E59:E76)</f>
        <v>-70437</v>
      </c>
      <c r="F77" s="114"/>
      <c r="G77" s="119">
        <f>SUM(G59:G76)</f>
        <v>-74594</v>
      </c>
      <c r="H77" s="114"/>
      <c r="I77" s="119">
        <f>SUM(I59:I76)</f>
        <v>-68293</v>
      </c>
    </row>
    <row r="78" spans="1:9" s="103" customFormat="1" ht="11.5" customHeight="1">
      <c r="A78" s="117"/>
      <c r="B78" s="117"/>
      <c r="D78" s="112"/>
      <c r="F78" s="112"/>
      <c r="H78" s="112"/>
    </row>
    <row r="79" spans="1:9" s="103" customFormat="1" ht="23.5" customHeight="1">
      <c r="A79" s="110" t="s">
        <v>86</v>
      </c>
      <c r="B79" s="110"/>
      <c r="D79" s="112"/>
      <c r="F79" s="112"/>
      <c r="H79" s="112"/>
    </row>
    <row r="80" spans="1:9" s="103" customFormat="1" ht="23.5" customHeight="1">
      <c r="A80" s="116" t="s">
        <v>122</v>
      </c>
      <c r="B80" s="116"/>
      <c r="C80" s="9">
        <v>-4867</v>
      </c>
      <c r="D80" s="114"/>
      <c r="E80" s="9">
        <v>-9203</v>
      </c>
      <c r="F80" s="114"/>
      <c r="G80" s="9">
        <v>0</v>
      </c>
      <c r="H80" s="114"/>
      <c r="I80" s="9">
        <v>-72</v>
      </c>
    </row>
    <row r="81" spans="1:9" s="103" customFormat="1" ht="23.5" customHeight="1">
      <c r="A81" s="116" t="s">
        <v>199</v>
      </c>
      <c r="B81" s="116"/>
      <c r="C81" s="121">
        <v>-14</v>
      </c>
      <c r="D81" s="9"/>
      <c r="E81" s="121">
        <v>-5</v>
      </c>
      <c r="F81" s="9"/>
      <c r="G81" s="121">
        <v>-14</v>
      </c>
      <c r="H81" s="9"/>
      <c r="I81" s="121">
        <v>-5</v>
      </c>
    </row>
    <row r="82" spans="1:9" s="103" customFormat="1" ht="23.5" customHeight="1">
      <c r="A82" s="116" t="s">
        <v>154</v>
      </c>
      <c r="B82" s="116"/>
      <c r="C82" s="9">
        <v>-15881</v>
      </c>
      <c r="D82" s="114"/>
      <c r="E82" s="9">
        <v>-14561</v>
      </c>
      <c r="F82" s="114"/>
      <c r="G82" s="9">
        <v>0</v>
      </c>
      <c r="H82" s="114"/>
      <c r="I82" s="9">
        <v>0</v>
      </c>
    </row>
    <row r="83" spans="1:9" s="103" customFormat="1" ht="23.5" customHeight="1">
      <c r="A83" s="129" t="s">
        <v>220</v>
      </c>
      <c r="B83" s="116"/>
      <c r="C83" s="9"/>
      <c r="D83" s="114"/>
      <c r="E83" s="9"/>
      <c r="F83" s="114"/>
      <c r="G83" s="9"/>
      <c r="H83" s="114"/>
      <c r="I83" s="9"/>
    </row>
    <row r="84" spans="1:9" s="103" customFormat="1" ht="23.5" customHeight="1">
      <c r="A84" s="116" t="s">
        <v>164</v>
      </c>
      <c r="B84" s="116"/>
      <c r="C84" s="9">
        <v>13468</v>
      </c>
      <c r="D84" s="114"/>
      <c r="E84" s="9">
        <v>-2280</v>
      </c>
      <c r="F84" s="114"/>
      <c r="G84" s="9">
        <v>0</v>
      </c>
      <c r="H84" s="114"/>
      <c r="I84" s="9">
        <v>217</v>
      </c>
    </row>
    <row r="85" spans="1:9" s="103" customFormat="1" ht="22.5" hidden="1" customHeight="1">
      <c r="A85" s="116" t="s">
        <v>112</v>
      </c>
      <c r="B85" s="116"/>
      <c r="C85" s="9"/>
      <c r="D85" s="114"/>
      <c r="E85" s="9"/>
      <c r="F85" s="114"/>
      <c r="G85" s="9"/>
      <c r="H85" s="114"/>
      <c r="I85" s="9"/>
    </row>
    <row r="86" spans="1:9" s="103" customFormat="1" ht="22.5" hidden="1" customHeight="1">
      <c r="A86" s="116" t="s">
        <v>106</v>
      </c>
      <c r="B86" s="116"/>
      <c r="C86" s="9"/>
      <c r="D86" s="114"/>
      <c r="E86" s="9"/>
      <c r="F86" s="114"/>
      <c r="G86" s="9"/>
      <c r="H86" s="114"/>
      <c r="I86" s="9"/>
    </row>
    <row r="87" spans="1:9" s="103" customFormat="1" ht="22.5" hidden="1" customHeight="1">
      <c r="A87" s="116" t="s">
        <v>125</v>
      </c>
      <c r="B87" s="109">
        <v>4</v>
      </c>
      <c r="C87" s="9"/>
      <c r="D87" s="114"/>
      <c r="E87" s="9"/>
      <c r="F87" s="114"/>
      <c r="G87" s="9"/>
      <c r="H87" s="114"/>
      <c r="I87" s="9"/>
    </row>
    <row r="88" spans="1:9" s="103" customFormat="1" ht="23.5" hidden="1" customHeight="1">
      <c r="A88" s="116" t="s">
        <v>135</v>
      </c>
      <c r="B88" s="109"/>
      <c r="C88" s="9"/>
      <c r="D88" s="114"/>
      <c r="E88" s="9"/>
      <c r="F88" s="114"/>
      <c r="G88" s="9"/>
      <c r="H88" s="114"/>
      <c r="I88" s="9"/>
    </row>
    <row r="89" spans="1:9" s="103" customFormat="1" ht="23.5" hidden="1" customHeight="1">
      <c r="A89" s="274" t="s">
        <v>192</v>
      </c>
      <c r="B89" s="230"/>
      <c r="C89" s="9"/>
      <c r="D89" s="114"/>
      <c r="E89" s="9"/>
      <c r="F89" s="114"/>
      <c r="G89" s="9"/>
      <c r="H89" s="114"/>
      <c r="I89" s="9"/>
    </row>
    <row r="90" spans="1:9" s="103" customFormat="1" ht="23.5" hidden="1" customHeight="1">
      <c r="A90" s="275" t="s">
        <v>193</v>
      </c>
      <c r="B90" s="231">
        <v>4</v>
      </c>
      <c r="C90" s="9"/>
      <c r="D90" s="114"/>
      <c r="E90" s="9">
        <v>0</v>
      </c>
      <c r="F90" s="114"/>
      <c r="G90" s="9"/>
      <c r="H90" s="114"/>
      <c r="I90" s="9">
        <v>0</v>
      </c>
    </row>
    <row r="91" spans="1:9" s="103" customFormat="1" ht="23.5" customHeight="1">
      <c r="A91" s="117" t="s">
        <v>240</v>
      </c>
      <c r="B91" s="117"/>
      <c r="C91" s="119">
        <f>SUM(C80:C90)</f>
        <v>-7294</v>
      </c>
      <c r="D91" s="114"/>
      <c r="E91" s="119">
        <f>SUM(E80:E90)</f>
        <v>-26049</v>
      </c>
      <c r="F91" s="114"/>
      <c r="G91" s="119">
        <f>SUM(G80:G90)</f>
        <v>-14</v>
      </c>
      <c r="H91" s="114"/>
      <c r="I91" s="119">
        <f>SUM(I80:I90)</f>
        <v>140</v>
      </c>
    </row>
    <row r="92" spans="1:9" s="103" customFormat="1" ht="21.5" customHeight="1">
      <c r="C92" s="109"/>
      <c r="D92" s="109"/>
      <c r="E92" s="151"/>
      <c r="F92" s="109"/>
      <c r="G92" s="109"/>
      <c r="H92" s="109"/>
      <c r="I92" s="151"/>
    </row>
    <row r="93" spans="1:9" s="103" customFormat="1" ht="23.5" customHeight="1">
      <c r="A93" s="113" t="s">
        <v>247</v>
      </c>
      <c r="B93" s="117"/>
      <c r="C93" s="136">
        <f>C48+C77+C91</f>
        <v>531972</v>
      </c>
      <c r="D93" s="116"/>
      <c r="E93" s="136">
        <v>214161</v>
      </c>
      <c r="F93" s="116"/>
      <c r="G93" s="136">
        <f>G48+G77+G91</f>
        <v>553723</v>
      </c>
      <c r="H93" s="116"/>
      <c r="I93" s="136">
        <v>12285</v>
      </c>
    </row>
    <row r="94" spans="1:9" s="103" customFormat="1" ht="22.5" hidden="1" customHeight="1">
      <c r="A94" s="122" t="s">
        <v>113</v>
      </c>
      <c r="B94" s="122"/>
      <c r="C94" s="134"/>
      <c r="D94" s="112"/>
      <c r="E94" s="134"/>
      <c r="F94" s="112"/>
      <c r="G94" s="134"/>
      <c r="H94" s="112"/>
      <c r="I94" s="134"/>
    </row>
    <row r="95" spans="1:9" s="103" customFormat="1" ht="22.5" hidden="1" customHeight="1">
      <c r="A95" s="123" t="s">
        <v>107</v>
      </c>
      <c r="B95" s="123"/>
      <c r="C95" s="133"/>
      <c r="D95" s="112"/>
      <c r="E95" s="133"/>
      <c r="F95" s="112"/>
      <c r="G95" s="133"/>
      <c r="H95" s="112"/>
      <c r="I95" s="133"/>
    </row>
    <row r="96" spans="1:9" s="103" customFormat="1" ht="23.5" customHeight="1">
      <c r="A96" s="113" t="s">
        <v>175</v>
      </c>
      <c r="B96" s="124"/>
      <c r="C96" s="138">
        <v>79309</v>
      </c>
      <c r="D96" s="112"/>
      <c r="E96" s="138">
        <v>-12530</v>
      </c>
      <c r="F96" s="112"/>
      <c r="G96" s="69">
        <v>14441</v>
      </c>
      <c r="H96" s="112"/>
      <c r="I96" s="69">
        <v>-2759</v>
      </c>
    </row>
    <row r="97" spans="1:9" s="103" customFormat="1" ht="23.5" customHeight="1">
      <c r="A97" s="117" t="s">
        <v>242</v>
      </c>
      <c r="B97" s="124"/>
      <c r="C97" s="137">
        <f>SUM(C93,C96)</f>
        <v>611281</v>
      </c>
      <c r="D97" s="125"/>
      <c r="E97" s="137">
        <f>SUM(E93,E96)</f>
        <v>201631</v>
      </c>
      <c r="F97" s="125"/>
      <c r="G97" s="137">
        <f>SUM(G93,G96)</f>
        <v>568164</v>
      </c>
      <c r="H97" s="125"/>
      <c r="I97" s="137">
        <f>SUM(I93,I96)</f>
        <v>9526</v>
      </c>
    </row>
    <row r="98" spans="1:9" s="103" customFormat="1" ht="23.5" customHeight="1">
      <c r="A98" s="126" t="s">
        <v>133</v>
      </c>
      <c r="B98" s="124"/>
      <c r="C98" s="136">
        <f>'BS3-5'!F10</f>
        <v>2356726</v>
      </c>
      <c r="D98" s="112"/>
      <c r="E98" s="136">
        <v>2453465</v>
      </c>
      <c r="F98" s="112"/>
      <c r="G98" s="9">
        <f>'BS3-5'!J10</f>
        <v>514764</v>
      </c>
      <c r="H98" s="112"/>
      <c r="I98" s="9">
        <v>608136</v>
      </c>
    </row>
    <row r="99" spans="1:9" s="103" customFormat="1" ht="23.5" customHeight="1" thickBot="1">
      <c r="A99" s="117" t="s">
        <v>229</v>
      </c>
      <c r="B99" s="117"/>
      <c r="C99" s="142">
        <f>SUM(C98,C97)</f>
        <v>2968007</v>
      </c>
      <c r="D99" s="116"/>
      <c r="E99" s="142">
        <f>SUM(E98,E97)</f>
        <v>2655096</v>
      </c>
      <c r="F99" s="116"/>
      <c r="G99" s="142">
        <f>SUM(G98,G97)</f>
        <v>1082928</v>
      </c>
      <c r="H99" s="116"/>
      <c r="I99" s="142">
        <f>SUM(I98,I97)</f>
        <v>617662</v>
      </c>
    </row>
    <row r="100" spans="1:9" s="103" customFormat="1" ht="11.5" customHeight="1" thickTop="1">
      <c r="A100" s="117"/>
      <c r="B100" s="117"/>
      <c r="C100" s="92"/>
      <c r="D100" s="62"/>
      <c r="E100" s="92"/>
      <c r="F100" s="62"/>
      <c r="G100" s="92"/>
      <c r="H100" s="116"/>
      <c r="I100" s="92"/>
    </row>
    <row r="101" spans="1:9" s="103" customFormat="1" ht="23.5" hidden="1" customHeight="1">
      <c r="A101" s="110" t="s">
        <v>102</v>
      </c>
      <c r="B101" s="117"/>
      <c r="C101" s="127"/>
      <c r="D101" s="116"/>
      <c r="E101" s="127"/>
      <c r="F101" s="116"/>
      <c r="G101" s="127"/>
      <c r="H101" s="116"/>
      <c r="I101" s="127"/>
    </row>
    <row r="102" spans="1:9" s="103" customFormat="1" ht="23.5" hidden="1" customHeight="1">
      <c r="A102" s="113" t="s">
        <v>137</v>
      </c>
      <c r="B102" s="117"/>
      <c r="C102" s="14"/>
      <c r="D102" s="128"/>
      <c r="E102" s="14">
        <v>0</v>
      </c>
      <c r="F102" s="128"/>
      <c r="G102" s="14"/>
      <c r="H102" s="128"/>
      <c r="I102" s="14">
        <v>0</v>
      </c>
    </row>
    <row r="103" spans="1:9" s="103" customFormat="1" ht="23.5" hidden="1" customHeight="1">
      <c r="A103" s="113" t="s">
        <v>139</v>
      </c>
      <c r="B103" s="117"/>
      <c r="C103" s="14"/>
      <c r="D103" s="116"/>
      <c r="E103" s="14"/>
      <c r="F103" s="116"/>
      <c r="G103" s="14"/>
      <c r="H103" s="116"/>
      <c r="I103" s="14">
        <v>0</v>
      </c>
    </row>
    <row r="104" spans="1:9" s="103" customFormat="1" ht="23.5" hidden="1" customHeight="1">
      <c r="A104" s="113" t="s">
        <v>134</v>
      </c>
      <c r="B104"/>
      <c r="C104" s="14"/>
      <c r="D104" s="11"/>
      <c r="E104" s="14">
        <v>0</v>
      </c>
      <c r="F104" s="11"/>
      <c r="G104" s="11"/>
      <c r="H104" s="11"/>
      <c r="I104" s="11">
        <v>0</v>
      </c>
    </row>
  </sheetData>
  <mergeCells count="16">
    <mergeCell ref="C6:E6"/>
    <mergeCell ref="G6:I6"/>
    <mergeCell ref="A1:C1"/>
    <mergeCell ref="C4:E4"/>
    <mergeCell ref="G4:I4"/>
    <mergeCell ref="C5:E5"/>
    <mergeCell ref="G5:I5"/>
    <mergeCell ref="C55:E55"/>
    <mergeCell ref="G55:I55"/>
    <mergeCell ref="C57:I57"/>
    <mergeCell ref="C8:I8"/>
    <mergeCell ref="A49:C49"/>
    <mergeCell ref="C53:E53"/>
    <mergeCell ref="G53:I53"/>
    <mergeCell ref="C54:E54"/>
    <mergeCell ref="G54:I54"/>
  </mergeCells>
  <pageMargins left="0.8" right="0.8" top="0.48" bottom="0.5" header="0.5" footer="0.5"/>
  <pageSetup paperSize="9" scale="70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23CEAF-7586-4EF4-B6C1-EE4835F66256}">
  <ds:schemaRefs>
    <ds:schemaRef ds:uri="http://schemas.microsoft.com/office/2006/documentManagement/types"/>
    <ds:schemaRef ds:uri="http://purl.org/dc/dcmitype/"/>
    <ds:schemaRef ds:uri="4243d5be-521d-4052-81ca-f0f31ea6f2da"/>
    <ds:schemaRef ds:uri="05716746-add9-412a-97a9-1b5167d151a3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128C0F2-A926-4077-9D63-F653EFA7E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51641B-EFDE-4BE4-ACEA-071B78647D5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BS3-5</vt:lpstr>
      <vt:lpstr>PL6-7</vt:lpstr>
      <vt:lpstr>SH-8</vt:lpstr>
      <vt:lpstr>SH-9 </vt:lpstr>
      <vt:lpstr>SH10</vt:lpstr>
      <vt:lpstr>CF11-12</vt:lpstr>
      <vt:lpstr>'BS3-5'!Print_Area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Kornsiri, Chongaksorn</cp:lastModifiedBy>
  <cp:lastPrinted>2024-05-13T04:55:11Z</cp:lastPrinted>
  <dcterms:created xsi:type="dcterms:W3CDTF">2014-05-22T02:23:11Z</dcterms:created>
  <dcterms:modified xsi:type="dcterms:W3CDTF">2024-05-13T04:55:16Z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