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1\จี แคปปิตอล_TQ1_66\"/>
    </mc:Choice>
  </mc:AlternateContent>
  <xr:revisionPtr revIDLastSave="0" documentId="13_ncr:1_{1F26D499-B9F1-47C2-B465-7A9957DE99DE}" xr6:coauthVersionLast="47" xr6:coauthVersionMax="47" xr10:uidLastSave="{00000000-0000-0000-0000-000000000000}"/>
  <bookViews>
    <workbookView xWindow="-120" yWindow="-120" windowWidth="29040" windowHeight="15840" tabRatio="856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" sheetId="21" r:id="rId4"/>
  </sheets>
  <definedNames>
    <definedName name="_xlnm._FilterDatabase" localSheetId="0" hidden="1">'Financial position'!#REF!</definedName>
    <definedName name="_xlnm.Print_Area" localSheetId="3">'Cash Flows'!$A$1:$H$72</definedName>
    <definedName name="_xlnm.Print_Area" localSheetId="0">'Financial position'!$A$1:$J$109</definedName>
    <definedName name="_xlnm.Print_Area" localSheetId="2">'Statements of Changes '!$A$1:$P$26</definedName>
    <definedName name="_xlnm.Print_Area" localSheetId="1">'Statements of Income'!$A$1:$J$38</definedName>
  </definedNames>
  <calcPr calcId="181029"/>
</workbook>
</file>

<file path=xl/calcChain.xml><?xml version="1.0" encoding="utf-8"?>
<calcChain xmlns="http://schemas.openxmlformats.org/spreadsheetml/2006/main">
  <c r="P14" i="16" l="1"/>
  <c r="F63" i="21"/>
  <c r="H55" i="21" l="1"/>
  <c r="P19" i="16" l="1"/>
  <c r="P13" i="16"/>
  <c r="P16" i="16" s="1"/>
  <c r="N16" i="16"/>
  <c r="L16" i="16"/>
  <c r="J16" i="16"/>
  <c r="H16" i="16"/>
  <c r="F16" i="16"/>
  <c r="H23" i="19" l="1"/>
  <c r="H16" i="19"/>
  <c r="H24" i="19" l="1"/>
  <c r="H26" i="19" s="1"/>
  <c r="H28" i="19" s="1"/>
  <c r="H30" i="19" s="1"/>
  <c r="H32" i="19" s="1"/>
  <c r="H100" i="1"/>
  <c r="H101" i="1" s="1"/>
  <c r="J100" i="1"/>
  <c r="H63" i="1"/>
  <c r="H64" i="1" s="1"/>
  <c r="J63" i="1"/>
  <c r="H57" i="1"/>
  <c r="J57" i="1"/>
  <c r="H18" i="1"/>
  <c r="H31" i="1"/>
  <c r="J31" i="1"/>
  <c r="J64" i="1" l="1"/>
  <c r="H32" i="1"/>
  <c r="J16" i="19" l="1"/>
  <c r="P20" i="16"/>
  <c r="N20" i="16"/>
  <c r="L20" i="16"/>
  <c r="H20" i="16"/>
  <c r="F20" i="16"/>
  <c r="J23" i="19"/>
  <c r="J24" i="19" l="1"/>
  <c r="J26" i="19" s="1"/>
  <c r="J28" i="19" s="1"/>
  <c r="J30" i="19" s="1"/>
  <c r="J32" i="19" s="1"/>
  <c r="J101" i="1"/>
  <c r="J18" i="1"/>
  <c r="J32" i="1" s="1"/>
</calcChain>
</file>

<file path=xl/sharedStrings.xml><?xml version="1.0" encoding="utf-8"?>
<sst xmlns="http://schemas.openxmlformats.org/spreadsheetml/2006/main" count="224" uniqueCount="166">
  <si>
    <t>- 7 -</t>
  </si>
  <si>
    <t>- 6 -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</si>
  <si>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</si>
  <si>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</si>
  <si>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</si>
  <si>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</si>
  <si>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</si>
  <si>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</si>
  <si>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</si>
  <si>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</si>
  <si>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</si>
  <si>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</si>
  <si>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</si>
  <si>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</si>
  <si>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</si>
  <si>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</si>
  <si>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</si>
  <si>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</si>
  <si>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</si>
  <si>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</si>
  <si>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</si>
  <si>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</si>
  <si>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Trade and other current payables</t>
  </si>
  <si>
    <t>Current portion of lease liabilities</t>
  </si>
  <si>
    <t>Total current liabilities</t>
  </si>
  <si>
    <t>Long-term secured and unsecured debentures</t>
  </si>
  <si>
    <t>Lease liabilities</t>
  </si>
  <si>
    <t>Employee benefit obligations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</si>
  <si>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</si>
  <si>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</si>
  <si>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</si>
  <si>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</si>
  <si>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</si>
  <si>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</si>
  <si>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</si>
  <si>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</si>
  <si>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</si>
  <si>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</si>
  <si>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</si>
  <si>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</si>
  <si>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</si>
  <si>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</si>
  <si>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</si>
  <si>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</si>
  <si>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</si>
  <si>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</si>
  <si>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</si>
  <si>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</si>
  <si>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</si>
  <si>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</si>
  <si>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</si>
  <si>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</si>
  <si>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</si>
  <si>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</si>
  <si>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</si>
  <si>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</si>
  <si>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</si>
  <si>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</si>
  <si>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</si>
  <si>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</si>
  <si>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</si>
  <si>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</si>
  <si>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</si>
  <si>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</si>
  <si>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</si>
  <si>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</si>
  <si>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</si>
  <si>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</si>
  <si>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</si>
  <si>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</si>
  <si>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</si>
  <si>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</si>
  <si>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</si>
  <si>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</si>
  <si>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</si>
  <si>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</si>
  <si>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</si>
  <si>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</si>
  <si>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</si>
  <si>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 xml:space="preserve">(Mr.Anuwat Kosol)                                                                  (Mr.Nattaphon  Sarasas)         </t>
  </si>
  <si>
    <t xml:space="preserve">Weighted average number of issued and paid-up </t>
  </si>
  <si>
    <t>common shares (shares)</t>
  </si>
  <si>
    <t>STATEMENT OF CASH FLOWS</t>
  </si>
  <si>
    <t>Baht</t>
  </si>
  <si>
    <t>Cash flows from operating activities</t>
  </si>
  <si>
    <t>Depreciation and amortization</t>
  </si>
  <si>
    <t>Expected credit losses of other assets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</si>
  <si>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</si>
  <si>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</si>
  <si>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</si>
  <si>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</si>
  <si>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</si>
  <si>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Other non-current assets</t>
  </si>
  <si>
    <t>………………………………………Director                   ……………………………………...Director</t>
  </si>
  <si>
    <t>STATEMENT OF CASH FLOWS (CONT.)</t>
  </si>
  <si>
    <t>Increase (decrease) in operating liabilities</t>
  </si>
  <si>
    <t>Cash received (paid) from operating activities</t>
  </si>
  <si>
    <t>Net cash provided by (used in) operating activities</t>
  </si>
  <si>
    <t>Cash flows from investing activities:</t>
  </si>
  <si>
    <t>Net cash provided by (used in) investing activities</t>
  </si>
  <si>
    <t>Increase (decrease) in bank overdrafts</t>
  </si>
  <si>
    <t>Cash paid for long-term secured and unsecured debentures</t>
  </si>
  <si>
    <t>Cash paid for lease liabilities</t>
  </si>
  <si>
    <t xml:space="preserve">Net cash provided by (used in) financing activities </t>
  </si>
  <si>
    <t>Net increase (decrease) in cash and cash equivalents</t>
  </si>
  <si>
    <t>……………………………Director                   …………………………...Director</t>
  </si>
  <si>
    <t>(Mr.Anuwat Kosol)                                                   (Mr.Nattaphon  Sarasas)</t>
  </si>
  <si>
    <t>Non-current assets</t>
  </si>
  <si>
    <t>Post-dated check</t>
  </si>
  <si>
    <t>Bank overdrafts and short-term loan</t>
  </si>
  <si>
    <t>from financial institutions</t>
  </si>
  <si>
    <t xml:space="preserve">Current portion of long-term secured and </t>
  </si>
  <si>
    <t>unsecured debentures</t>
  </si>
  <si>
    <t>Premium on shares</t>
  </si>
  <si>
    <t>Cash flows from financing activities :</t>
  </si>
  <si>
    <t>14</t>
  </si>
  <si>
    <t>Other non-current receivables</t>
  </si>
  <si>
    <t>As at March</t>
  </si>
  <si>
    <t>As at December</t>
  </si>
  <si>
    <t>31, 2023</t>
  </si>
  <si>
    <t>Profit (loss) for the period</t>
  </si>
  <si>
    <t xml:space="preserve">Other comprehensive income </t>
  </si>
  <si>
    <t>Ending balance  as at March 31, 2023</t>
  </si>
  <si>
    <t>Comprehensive income (loss) for the period</t>
  </si>
  <si>
    <t>Profit (Loss) for the period</t>
  </si>
  <si>
    <t>Cash and cash equivalents, beginning of the period</t>
  </si>
  <si>
    <t>Cash and cash equivalents, end of the period</t>
  </si>
  <si>
    <t>568,213,819 common shares at Baht 0.50 per share</t>
  </si>
  <si>
    <r>
      <t xml:space="preserve">  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</si>
  <si>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</si>
  <si>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</si>
  <si>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</si>
  <si>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</si>
  <si>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 xml:space="preserve"> - 5 -</t>
  </si>
  <si>
    <t>Total comprehensive income (loss) for the period</t>
  </si>
  <si>
    <t>- 8 -</t>
  </si>
  <si>
    <t xml:space="preserve">Adjustment to reconcile profit (loss) for the period to net cash provided by </t>
  </si>
  <si>
    <t>Cash paid for finance costs</t>
  </si>
  <si>
    <t>FOR THE THREE-MONTH PERIOD ENDED MARCH 31, 2024</t>
  </si>
  <si>
    <t>AS AT MARCH 31, 2024</t>
  </si>
  <si>
    <t>31, 2024</t>
  </si>
  <si>
    <t>422,495,145 common shares at Baht 0.50 per share</t>
  </si>
  <si>
    <t>Advanced received from convertible debentrues</t>
  </si>
  <si>
    <t>Ending balance  as at March 31, 2024</t>
  </si>
  <si>
    <t>4, 9</t>
  </si>
  <si>
    <t>450,326,562 common shares at Baht 0.50 per share</t>
  </si>
  <si>
    <t xml:space="preserve">Convertible debentures to issued and paid-up capital </t>
  </si>
  <si>
    <t>Beginning balance as at January 1, 2024</t>
  </si>
  <si>
    <t>Beginning balance  as at  January 1, 2023</t>
  </si>
  <si>
    <t xml:space="preserve">Advanced received </t>
  </si>
  <si>
    <t>(used in) from operating activities:</t>
  </si>
  <si>
    <t>Other receivables</t>
  </si>
  <si>
    <t>Cash using for quarantee</t>
  </si>
  <si>
    <t>Gain (loss) on sale of fixed assets</t>
  </si>
  <si>
    <t>Loss on written-off fixed assets</t>
  </si>
  <si>
    <t>Cash received from sales of fixed assets</t>
  </si>
  <si>
    <t>(Increase) decrease expected credit losses of hire - purchase</t>
  </si>
  <si>
    <t>(Increase) decrease expected credit losses of loans</t>
  </si>
  <si>
    <t>(Increase) decrease expected credit losses of other assets</t>
  </si>
  <si>
    <t>Cash paid for compansation of convertible debentures</t>
  </si>
  <si>
    <t>Short-term loans from other personal</t>
  </si>
  <si>
    <t xml:space="preserve"> debentrues</t>
  </si>
  <si>
    <t>from convertible</t>
  </si>
  <si>
    <t>Cash paid for purchase of fixed assets and intangible assets</t>
  </si>
  <si>
    <t>Cash received from short-term loans from other personal</t>
  </si>
  <si>
    <t>Cash paid for short-term loans from other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</si>
</sst>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_-* #,##0.000_-;\-* #,##0.000_-;_-* &quot;-&quot;??_-;_-@_-"/>
    <numFmt numFmtId="171" formatCode="#,##0\ ;\(#,##0\);\-\ "/>
    <numFmt numFmtId="172" formatCode="_(* #,##0_);_(* \(#,##0\);_(* \-??_);_(@_)"/>
    <numFmt numFmtId="173" formatCode="_(* #,##0.000_);_(* \(#,##0.000\);_(* \-??_);_(@_)"/>
    <numFmt numFmtId="174" formatCode="#,##0\ \ ;\(#,##0\);&quot;-      &quot;"/>
    <numFmt numFmtId="175" formatCode="#,##0\ ;\(#,##0\);&quot;- &quot;\ \ \ "/>
    <numFmt numFmtId="176" formatCode="#,##0.00\ ;\(#,##0.00\);&quot;-  &quot;\ \ \ "/>
    <numFmt numFmtId="177" formatCode="#,##0.00;\(#,##0.00\)"/>
    <numFmt numFmtId="178" formatCode="_-* #,##0.0000_-;\-* #,##0.0000_-;_-* &quot;-&quot;????_-;_-@_-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0" applyFont="1" applyAlignment="1">
      <alignment vertical="top"/>
    </xf>
    <xf numFmtId="0" fontId="2" fillId="0" borderId="0" xfId="13" applyFont="1" applyAlignment="1">
      <alignment horizontal="center" vertical="top"/>
    </xf>
    <xf numFmtId="0" fontId="3" fillId="0" borderId="0" xfId="14" applyFont="1" applyAlignment="1">
      <alignment horizontal="center" vertical="top"/>
    </xf>
    <xf numFmtId="0" fontId="6" fillId="0" borderId="0" xfId="13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13" applyFont="1" applyAlignment="1">
      <alignment horizontal="center" vertical="top"/>
    </xf>
    <xf numFmtId="167" fontId="6" fillId="0" borderId="0" xfId="9" applyNumberFormat="1" applyFont="1" applyBorder="1" applyAlignment="1">
      <alignment horizontal="right" vertical="top"/>
    </xf>
    <xf numFmtId="167" fontId="6" fillId="0" borderId="0" xfId="9" applyNumberFormat="1" applyFont="1" applyBorder="1" applyAlignment="1">
      <alignment horizontal="center" vertical="top"/>
    </xf>
    <xf numFmtId="167" fontId="6" fillId="0" borderId="0" xfId="9" applyNumberFormat="1" applyFont="1" applyAlignment="1">
      <alignment horizontal="center" vertical="top"/>
    </xf>
    <xf numFmtId="0" fontId="5" fillId="0" borderId="0" xfId="13" applyFont="1" applyAlignment="1">
      <alignment vertical="top"/>
    </xf>
    <xf numFmtId="0" fontId="5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14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13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1" quotePrefix="1" applyFont="1" applyAlignment="1">
      <alignment vertical="center"/>
    </xf>
    <xf numFmtId="171" fontId="14" fillId="0" borderId="0" xfId="11" applyNumberFormat="1" applyFont="1" applyAlignment="1">
      <alignment vertical="center"/>
    </xf>
    <xf numFmtId="0" fontId="14" fillId="0" borderId="0" xfId="15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17" applyFont="1" applyAlignment="1">
      <alignment vertical="center"/>
    </xf>
    <xf numFmtId="0" fontId="2" fillId="0" borderId="0" xfId="17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174" fontId="3" fillId="0" borderId="0" xfId="17" applyNumberFormat="1" applyFont="1" applyAlignment="1">
      <alignment vertical="center"/>
    </xf>
    <xf numFmtId="174" fontId="3" fillId="0" borderId="0" xfId="18" applyNumberFormat="1" applyFont="1" applyFill="1" applyAlignment="1">
      <alignment vertical="center"/>
    </xf>
    <xf numFmtId="166" fontId="3" fillId="0" borderId="0" xfId="18" applyNumberFormat="1" applyFont="1" applyFill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167" fontId="3" fillId="0" borderId="0" xfId="18" applyNumberFormat="1" applyFont="1" applyFill="1" applyAlignment="1">
      <alignment vertical="center"/>
    </xf>
    <xf numFmtId="0" fontId="3" fillId="0" borderId="0" xfId="14" applyFont="1" applyAlignment="1">
      <alignment vertical="center"/>
    </xf>
    <xf numFmtId="0" fontId="3" fillId="0" borderId="0" xfId="17" applyFont="1" applyAlignment="1">
      <alignment horizontal="left" vertical="center"/>
    </xf>
    <xf numFmtId="0" fontId="3" fillId="0" borderId="0" xfId="19" applyFont="1" applyAlignment="1">
      <alignment vertical="center"/>
    </xf>
    <xf numFmtId="49" fontId="18" fillId="0" borderId="0" xfId="17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167" fontId="3" fillId="0" borderId="0" xfId="18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0" fontId="18" fillId="0" borderId="0" xfId="17" applyFont="1" applyAlignment="1">
      <alignment vertical="center"/>
    </xf>
    <xf numFmtId="167" fontId="3" fillId="0" borderId="0" xfId="18" applyNumberFormat="1" applyFont="1" applyBorder="1" applyAlignment="1">
      <alignment vertical="center"/>
    </xf>
    <xf numFmtId="168" fontId="3" fillId="0" borderId="0" xfId="18" applyNumberFormat="1" applyFont="1" applyAlignment="1">
      <alignment vertical="center"/>
    </xf>
    <xf numFmtId="176" fontId="3" fillId="0" borderId="0" xfId="18" applyNumberFormat="1" applyFont="1" applyFill="1" applyAlignment="1">
      <alignment vertical="center"/>
    </xf>
    <xf numFmtId="175" fontId="3" fillId="0" borderId="4" xfId="18" applyNumberFormat="1" applyFont="1" applyFill="1" applyBorder="1" applyAlignment="1">
      <alignment vertical="center"/>
    </xf>
    <xf numFmtId="0" fontId="17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71" fontId="3" fillId="0" borderId="0" xfId="20" applyNumberFormat="1" applyFont="1" applyAlignment="1">
      <alignment vertical="center"/>
    </xf>
    <xf numFmtId="167" fontId="3" fillId="0" borderId="0" xfId="17" applyNumberFormat="1" applyFont="1" applyAlignment="1">
      <alignment horizontal="center" vertical="center"/>
    </xf>
    <xf numFmtId="171" fontId="3" fillId="0" borderId="0" xfId="18" applyNumberFormat="1" applyFont="1" applyAlignment="1">
      <alignment vertical="center"/>
    </xf>
    <xf numFmtId="177" fontId="3" fillId="0" borderId="0" xfId="22" applyNumberFormat="1" applyFont="1" applyAlignment="1">
      <alignment vertical="center"/>
    </xf>
    <xf numFmtId="168" fontId="3" fillId="0" borderId="0" xfId="18" applyNumberFormat="1" applyFont="1" applyBorder="1" applyAlignment="1">
      <alignment vertical="center"/>
    </xf>
    <xf numFmtId="167" fontId="3" fillId="0" borderId="0" xfId="20" applyNumberFormat="1" applyFont="1" applyAlignment="1">
      <alignment vertical="center"/>
    </xf>
    <xf numFmtId="3" fontId="3" fillId="0" borderId="0" xfId="17" applyNumberFormat="1" applyFont="1" applyAlignment="1">
      <alignment horizontal="left" vertical="center"/>
    </xf>
    <xf numFmtId="167" fontId="3" fillId="0" borderId="5" xfId="25" applyNumberFormat="1" applyFont="1" applyFill="1" applyBorder="1" applyAlignment="1">
      <alignment horizontal="right" vertical="center"/>
    </xf>
    <xf numFmtId="167" fontId="3" fillId="0" borderId="0" xfId="25" applyNumberFormat="1" applyFont="1" applyFill="1" applyAlignment="1">
      <alignment vertical="center"/>
    </xf>
    <xf numFmtId="0" fontId="3" fillId="0" borderId="2" xfId="20" applyFont="1" applyBorder="1" applyAlignment="1">
      <alignment horizontal="center" vertical="center"/>
    </xf>
    <xf numFmtId="0" fontId="3" fillId="0" borderId="0" xfId="32" applyFont="1" applyAlignment="1">
      <alignment horizontal="center" vertical="center"/>
    </xf>
    <xf numFmtId="49" fontId="3" fillId="0" borderId="4" xfId="20" applyNumberFormat="1" applyFont="1" applyBorder="1" applyAlignment="1">
      <alignment horizontal="center" vertical="center"/>
    </xf>
    <xf numFmtId="0" fontId="3" fillId="0" borderId="0" xfId="20" applyFont="1" applyAlignment="1">
      <alignment horizontal="center" vertical="center"/>
    </xf>
    <xf numFmtId="164" fontId="3" fillId="0" borderId="0" xfId="25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64" fontId="3" fillId="0" borderId="0" xfId="18" applyNumberFormat="1" applyFont="1" applyFill="1" applyAlignment="1">
      <alignment horizontal="right" vertical="center"/>
    </xf>
    <xf numFmtId="167" fontId="3" fillId="0" borderId="0" xfId="29" applyNumberFormat="1" applyFont="1" applyFill="1" applyAlignment="1">
      <alignment horizontal="right" vertical="center"/>
    </xf>
    <xf numFmtId="167" fontId="3" fillId="0" borderId="1" xfId="29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75" fontId="3" fillId="0" borderId="0" xfId="20" applyNumberFormat="1" applyFont="1" applyAlignment="1">
      <alignment vertical="center"/>
    </xf>
    <xf numFmtId="0" fontId="3" fillId="0" borderId="0" xfId="13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13" applyFont="1" applyBorder="1" applyAlignment="1">
      <alignment horizontal="center" vertical="center" wrapText="1"/>
    </xf>
    <xf numFmtId="0" fontId="3" fillId="0" borderId="2" xfId="13" applyFont="1" applyBorder="1" applyAlignment="1">
      <alignment horizontal="center" vertical="center" wrapText="1"/>
    </xf>
    <xf numFmtId="167" fontId="3" fillId="0" borderId="0" xfId="8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9" fontId="3" fillId="0" borderId="0" xfId="8" applyNumberFormat="1" applyFont="1" applyFill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4" fontId="3" fillId="0" borderId="0" xfId="18" applyNumberFormat="1" applyFont="1" applyAlignment="1">
      <alignment horizontal="right" vertical="center"/>
    </xf>
    <xf numFmtId="167" fontId="3" fillId="0" borderId="0" xfId="8" applyNumberFormat="1" applyFont="1" applyFill="1" applyAlignment="1">
      <alignment vertical="center"/>
    </xf>
    <xf numFmtId="0" fontId="3" fillId="0" borderId="0" xfId="10" applyFont="1" applyAlignment="1">
      <alignment vertical="center"/>
    </xf>
    <xf numFmtId="166" fontId="3" fillId="0" borderId="4" xfId="18" applyNumberFormat="1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3" fontId="3" fillId="0" borderId="0" xfId="2" applyFont="1" applyFill="1" applyAlignment="1">
      <alignment vertical="center"/>
    </xf>
    <xf numFmtId="173" fontId="3" fillId="0" borderId="0" xfId="8" applyNumberFormat="1" applyFont="1" applyFill="1" applyBorder="1" applyAlignment="1">
      <alignment horizontal="right" vertical="center"/>
    </xf>
    <xf numFmtId="43" fontId="3" fillId="0" borderId="0" xfId="8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horizontal="right" vertical="center"/>
    </xf>
    <xf numFmtId="167" fontId="3" fillId="0" borderId="5" xfId="8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13" applyFont="1" applyAlignment="1">
      <alignment horizontal="center" vertical="center"/>
    </xf>
    <xf numFmtId="167" fontId="2" fillId="0" borderId="0" xfId="13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49" fontId="3" fillId="0" borderId="0" xfId="13" applyNumberFormat="1" applyFont="1" applyAlignment="1">
      <alignment horizontal="center" vertical="center"/>
    </xf>
    <xf numFmtId="167" fontId="3" fillId="0" borderId="0" xfId="13" applyNumberFormat="1" applyFont="1" applyAlignment="1">
      <alignment horizontal="center" vertical="center"/>
    </xf>
    <xf numFmtId="167" fontId="3" fillId="0" borderId="0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0" fontId="3" fillId="0" borderId="0" xfId="32" applyFont="1" applyAlignment="1">
      <alignment horizontal="right" vertical="center"/>
    </xf>
    <xf numFmtId="0" fontId="3" fillId="0" borderId="0" xfId="13" quotePrefix="1" applyFont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4" xfId="3" applyNumberFormat="1" applyFont="1" applyFill="1" applyBorder="1" applyAlignment="1">
      <alignment horizontal="right" vertical="center"/>
    </xf>
    <xf numFmtId="0" fontId="3" fillId="0" borderId="0" xfId="12" applyFont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3" applyFont="1" applyAlignment="1">
      <alignment horizontal="left" vertical="center"/>
    </xf>
    <xf numFmtId="172" fontId="3" fillId="0" borderId="4" xfId="25" applyNumberFormat="1" applyFont="1" applyFill="1" applyBorder="1" applyAlignment="1">
      <alignment horizontal="right" vertical="center"/>
    </xf>
    <xf numFmtId="167" fontId="3" fillId="0" borderId="3" xfId="3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30" applyNumberFormat="1" applyFont="1" applyFill="1" applyBorder="1" applyAlignment="1">
      <alignment horizontal="center" vertical="center"/>
    </xf>
    <xf numFmtId="167" fontId="3" fillId="0" borderId="1" xfId="30" applyNumberFormat="1" applyFont="1" applyFill="1" applyBorder="1" applyAlignment="1">
      <alignment horizontal="center" vertical="center"/>
    </xf>
    <xf numFmtId="0" fontId="3" fillId="0" borderId="0" xfId="30" applyNumberFormat="1" applyFont="1" applyFill="1" applyBorder="1" applyAlignment="1">
      <alignment horizontal="center" vertical="center"/>
    </xf>
    <xf numFmtId="167" fontId="3" fillId="0" borderId="0" xfId="30" applyNumberFormat="1" applyFont="1" applyFill="1" applyAlignment="1">
      <alignment vertical="center"/>
    </xf>
    <xf numFmtId="165" fontId="3" fillId="0" borderId="4" xfId="25" applyNumberFormat="1" applyFont="1" applyFill="1" applyBorder="1" applyAlignment="1">
      <alignment horizontal="right" vertical="center"/>
    </xf>
    <xf numFmtId="165" fontId="3" fillId="0" borderId="0" xfId="25" applyNumberFormat="1" applyFont="1" applyFill="1" applyAlignment="1">
      <alignment horizontal="right" vertical="center"/>
    </xf>
    <xf numFmtId="0" fontId="3" fillId="0" borderId="0" xfId="31" applyFont="1" applyAlignment="1">
      <alignment vertical="center"/>
    </xf>
    <xf numFmtId="167" fontId="3" fillId="0" borderId="3" xfId="30" applyNumberFormat="1" applyFont="1" applyFill="1" applyBorder="1" applyAlignment="1">
      <alignment horizontal="center" vertical="center"/>
    </xf>
    <xf numFmtId="167" fontId="3" fillId="0" borderId="0" xfId="25" applyNumberFormat="1" applyFont="1" applyFill="1" applyAlignment="1">
      <alignment horizontal="right" vertical="center"/>
    </xf>
    <xf numFmtId="167" fontId="3" fillId="0" borderId="0" xfId="25" applyNumberFormat="1" applyFont="1" applyFill="1" applyBorder="1" applyAlignment="1">
      <alignment horizontal="right" vertical="center"/>
    </xf>
    <xf numFmtId="167" fontId="3" fillId="0" borderId="4" xfId="25" applyNumberFormat="1" applyFont="1" applyFill="1" applyBorder="1" applyAlignment="1">
      <alignment horizontal="right" vertical="center"/>
    </xf>
    <xf numFmtId="167" fontId="3" fillId="0" borderId="1" xfId="25" applyNumberFormat="1" applyFont="1" applyFill="1" applyBorder="1" applyAlignment="1">
      <alignment horizontal="right" vertical="center"/>
    </xf>
    <xf numFmtId="167" fontId="3" fillId="0" borderId="3" xfId="25" applyNumberFormat="1" applyFont="1" applyFill="1" applyBorder="1" applyAlignment="1">
      <alignment horizontal="right" vertical="center"/>
    </xf>
    <xf numFmtId="172" fontId="3" fillId="0" borderId="0" xfId="29" applyNumberFormat="1" applyFont="1" applyFill="1" applyAlignment="1">
      <alignment horizontal="right" vertical="center"/>
    </xf>
    <xf numFmtId="172" fontId="3" fillId="0" borderId="2" xfId="25" applyNumberFormat="1" applyFont="1" applyFill="1" applyBorder="1" applyAlignment="1">
      <alignment horizontal="right" vertical="center"/>
    </xf>
    <xf numFmtId="43" fontId="3" fillId="0" borderId="0" xfId="29" applyFont="1" applyBorder="1" applyAlignment="1">
      <alignment vertical="center"/>
    </xf>
    <xf numFmtId="43" fontId="3" fillId="0" borderId="0" xfId="29" applyFont="1" applyAlignment="1">
      <alignment vertical="center"/>
    </xf>
    <xf numFmtId="172" fontId="3" fillId="0" borderId="3" xfId="25" applyNumberFormat="1" applyFont="1" applyFill="1" applyBorder="1" applyAlignment="1">
      <alignment horizontal="right" vertical="center"/>
    </xf>
    <xf numFmtId="173" fontId="3" fillId="0" borderId="5" xfId="29" applyNumberFormat="1" applyFont="1" applyFill="1" applyBorder="1" applyAlignment="1">
      <alignment horizontal="right" vertical="center"/>
    </xf>
    <xf numFmtId="169" fontId="3" fillId="0" borderId="0" xfId="18" applyNumberFormat="1" applyFont="1" applyFill="1" applyAlignment="1">
      <alignment vertical="center"/>
    </xf>
    <xf numFmtId="175" fontId="3" fillId="0" borderId="0" xfId="18" applyNumberFormat="1" applyFont="1" applyFill="1" applyAlignment="1">
      <alignment vertical="center"/>
    </xf>
    <xf numFmtId="175" fontId="3" fillId="0" borderId="0" xfId="18" applyNumberFormat="1" applyFont="1" applyFill="1" applyBorder="1" applyAlignment="1">
      <alignment vertical="center"/>
    </xf>
    <xf numFmtId="168" fontId="3" fillId="0" borderId="0" xfId="18" applyNumberFormat="1" applyFont="1" applyFill="1" applyBorder="1" applyAlignment="1">
      <alignment vertical="center"/>
    </xf>
    <xf numFmtId="175" fontId="3" fillId="0" borderId="1" xfId="20" applyNumberFormat="1" applyFont="1" applyBorder="1" applyAlignment="1">
      <alignment vertical="center"/>
    </xf>
    <xf numFmtId="171" fontId="3" fillId="0" borderId="1" xfId="20" applyNumberFormat="1" applyFont="1" applyBorder="1" applyAlignment="1">
      <alignment vertical="center"/>
    </xf>
    <xf numFmtId="175" fontId="3" fillId="0" borderId="1" xfId="18" applyNumberFormat="1" applyFont="1" applyFill="1" applyBorder="1" applyAlignment="1">
      <alignment vertical="center"/>
    </xf>
    <xf numFmtId="171" fontId="3" fillId="0" borderId="4" xfId="20" applyNumberFormat="1" applyFont="1" applyBorder="1" applyAlignment="1">
      <alignment vertical="center"/>
    </xf>
    <xf numFmtId="171" fontId="3" fillId="0" borderId="3" xfId="20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4" xfId="20" applyNumberFormat="1" applyFont="1" applyBorder="1" applyAlignment="1">
      <alignment vertical="center"/>
    </xf>
    <xf numFmtId="167" fontId="3" fillId="0" borderId="0" xfId="17" applyNumberFormat="1" applyFont="1" applyAlignment="1">
      <alignment vertical="center"/>
    </xf>
    <xf numFmtId="168" fontId="3" fillId="0" borderId="0" xfId="17" applyNumberFormat="1" applyFont="1" applyAlignment="1">
      <alignment vertical="center"/>
    </xf>
    <xf numFmtId="175" fontId="3" fillId="0" borderId="0" xfId="17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8" fontId="3" fillId="0" borderId="0" xfId="1" applyNumberFormat="1" applyFont="1" applyAlignment="1">
      <alignment vertical="center"/>
    </xf>
    <xf numFmtId="43" fontId="3" fillId="0" borderId="0" xfId="1" applyFont="1" applyFill="1" applyAlignment="1">
      <alignment horizontal="right" vertical="center"/>
    </xf>
    <xf numFmtId="0" fontId="5" fillId="0" borderId="0" xfId="13" applyFont="1" applyAlignment="1">
      <alignment horizontal="center" vertical="top"/>
    </xf>
    <xf numFmtId="167" fontId="5" fillId="0" borderId="0" xfId="9" applyNumberFormat="1" applyFont="1" applyBorder="1" applyAlignment="1">
      <alignment horizontal="right" vertical="top"/>
    </xf>
    <xf numFmtId="167" fontId="5" fillId="0" borderId="0" xfId="9" applyNumberFormat="1" applyFont="1" applyBorder="1" applyAlignment="1">
      <alignment horizontal="center" vertical="top"/>
    </xf>
    <xf numFmtId="167" fontId="5" fillId="0" borderId="0" xfId="9" applyNumberFormat="1" applyFont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13" applyFont="1" applyAlignment="1">
      <alignment horizontal="right" vertical="top"/>
    </xf>
    <xf numFmtId="0" fontId="6" fillId="0" borderId="4" xfId="0" applyFont="1" applyBorder="1" applyAlignment="1">
      <alignment vertical="center"/>
    </xf>
    <xf numFmtId="167" fontId="6" fillId="0" borderId="0" xfId="1" applyNumberFormat="1" applyFont="1" applyBorder="1" applyAlignment="1">
      <alignment horizontal="right" vertical="top"/>
    </xf>
    <xf numFmtId="167" fontId="6" fillId="0" borderId="0" xfId="1" applyNumberFormat="1" applyFont="1" applyBorder="1" applyAlignment="1">
      <alignment horizontal="center" vertical="top"/>
    </xf>
    <xf numFmtId="167" fontId="6" fillId="0" borderId="0" xfId="1" applyNumberFormat="1" applyFont="1" applyAlignment="1">
      <alignment vertical="top"/>
    </xf>
    <xf numFmtId="172" fontId="6" fillId="0" borderId="0" xfId="18" applyNumberFormat="1" applyFont="1" applyFill="1" applyBorder="1" applyAlignment="1">
      <alignment horizontal="right" vertical="top"/>
    </xf>
    <xf numFmtId="167" fontId="6" fillId="0" borderId="0" xfId="33" applyNumberFormat="1" applyFont="1" applyAlignment="1">
      <alignment horizontal="center" vertical="top"/>
    </xf>
    <xf numFmtId="167" fontId="6" fillId="0" borderId="0" xfId="33" applyNumberFormat="1" applyFont="1" applyBorder="1" applyAlignment="1">
      <alignment horizontal="right" vertical="top"/>
    </xf>
    <xf numFmtId="172" fontId="6" fillId="0" borderId="0" xfId="25" applyNumberFormat="1" applyFont="1" applyBorder="1" applyAlignment="1">
      <alignment horizontal="right" vertical="top"/>
    </xf>
    <xf numFmtId="167" fontId="6" fillId="0" borderId="0" xfId="2" applyNumberFormat="1" applyFont="1" applyBorder="1" applyAlignment="1">
      <alignment horizontal="right" vertical="top"/>
    </xf>
    <xf numFmtId="167" fontId="6" fillId="0" borderId="0" xfId="2" applyNumberFormat="1" applyFont="1" applyBorder="1" applyAlignment="1">
      <alignment horizontal="center" vertical="top"/>
    </xf>
    <xf numFmtId="168" fontId="6" fillId="0" borderId="0" xfId="26" applyNumberFormat="1" applyFont="1" applyBorder="1" applyAlignment="1">
      <alignment horizontal="right" vertical="top"/>
    </xf>
    <xf numFmtId="167" fontId="6" fillId="0" borderId="0" xfId="25" applyNumberFormat="1" applyFont="1" applyAlignment="1">
      <alignment horizontal="center" vertical="top"/>
    </xf>
    <xf numFmtId="167" fontId="6" fillId="0" borderId="3" xfId="2" applyNumberFormat="1" applyFont="1" applyFill="1" applyBorder="1" applyAlignment="1">
      <alignment horizontal="right" vertical="top"/>
    </xf>
    <xf numFmtId="167" fontId="6" fillId="0" borderId="0" xfId="2" applyNumberFormat="1" applyFont="1" applyFill="1" applyBorder="1" applyAlignment="1">
      <alignment horizontal="center" vertical="top"/>
    </xf>
    <xf numFmtId="167" fontId="6" fillId="0" borderId="0" xfId="2" applyNumberFormat="1" applyFont="1" applyFill="1" applyBorder="1" applyAlignment="1">
      <alignment horizontal="right" vertical="top"/>
    </xf>
    <xf numFmtId="172" fontId="6" fillId="0" borderId="3" xfId="18" applyNumberFormat="1" applyFont="1" applyFill="1" applyBorder="1" applyAlignment="1">
      <alignment horizontal="right" vertical="top"/>
    </xf>
    <xf numFmtId="167" fontId="6" fillId="0" borderId="0" xfId="2" applyNumberFormat="1" applyFont="1" applyAlignment="1">
      <alignment horizontal="center" vertical="top"/>
    </xf>
    <xf numFmtId="167" fontId="6" fillId="0" borderId="0" xfId="25" applyNumberFormat="1" applyFont="1" applyFill="1" applyBorder="1" applyAlignment="1">
      <alignment horizontal="center" vertical="top"/>
    </xf>
    <xf numFmtId="167" fontId="6" fillId="0" borderId="0" xfId="25" applyNumberFormat="1" applyFont="1" applyFill="1" applyBorder="1" applyAlignment="1">
      <alignment horizontal="right" vertical="top"/>
    </xf>
    <xf numFmtId="169" fontId="6" fillId="0" borderId="0" xfId="25" applyNumberFormat="1" applyFont="1" applyFill="1" applyBorder="1" applyAlignment="1">
      <alignment horizontal="right" vertical="top"/>
    </xf>
    <xf numFmtId="172" fontId="6" fillId="0" borderId="0" xfId="18" applyNumberFormat="1" applyFont="1" applyFill="1" applyAlignment="1">
      <alignment horizontal="center" vertical="top"/>
    </xf>
    <xf numFmtId="168" fontId="6" fillId="0" borderId="0" xfId="53" applyNumberFormat="1" applyFont="1" applyBorder="1" applyAlignment="1">
      <alignment horizontal="right" vertical="top"/>
    </xf>
    <xf numFmtId="167" fontId="6" fillId="0" borderId="3" xfId="25" applyNumberFormat="1" applyFont="1" applyFill="1" applyBorder="1" applyAlignment="1">
      <alignment horizontal="center" vertical="top"/>
    </xf>
    <xf numFmtId="169" fontId="6" fillId="0" borderId="3" xfId="25" applyNumberFormat="1" applyFont="1" applyFill="1" applyBorder="1" applyAlignment="1">
      <alignment horizontal="right" vertical="top"/>
    </xf>
    <xf numFmtId="167" fontId="6" fillId="0" borderId="0" xfId="18" applyNumberFormat="1" applyFont="1" applyFill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3" fillId="0" borderId="0" xfId="14" applyFont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13" applyFont="1" applyAlignment="1">
      <alignment horizontal="right" vertical="top"/>
    </xf>
    <xf numFmtId="0" fontId="3" fillId="0" borderId="0" xfId="13" quotePrefix="1" applyFont="1" applyAlignment="1">
      <alignment horizontal="center" vertical="top"/>
    </xf>
    <xf numFmtId="0" fontId="3" fillId="0" borderId="4" xfId="17" applyFont="1" applyBorder="1" applyAlignment="1">
      <alignment horizontal="center" vertical="center"/>
    </xf>
    <xf numFmtId="0" fontId="2" fillId="0" borderId="0" xfId="17" applyFont="1" applyAlignment="1">
      <alignment horizontal="right" vertical="center"/>
    </xf>
    <xf numFmtId="0" fontId="3" fillId="0" borderId="0" xfId="17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</cellXfs>
  <cellStyles count="83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00000000-0005-0000-0000-000003000000}"/>
    <cellStyle name="Comma 2 2 2 2" xfId="61" xr:uid="{00000000-0005-0000-0000-000004000000}"/>
    <cellStyle name="Comma 2 2 3" xfId="35" xr:uid="{00000000-0005-0000-0000-000005000000}"/>
    <cellStyle name="Comma 2 2 3 2" xfId="69" xr:uid="{00000000-0005-0000-0000-000006000000}"/>
    <cellStyle name="Comma 2 2 4" xfId="43" xr:uid="{00000000-0005-0000-0000-000007000000}"/>
    <cellStyle name="Comma 2 2 4 2" xfId="77" xr:uid="{00000000-0005-0000-0000-000008000000}"/>
    <cellStyle name="Comma 2 2 5" xfId="51" xr:uid="{00000000-0005-0000-0000-000009000000}"/>
    <cellStyle name="Comma 2 3" xfId="18" xr:uid="{00000000-0005-0000-0000-00000A000000}"/>
    <cellStyle name="Comma 2 3 2" xfId="58" xr:uid="{00000000-0005-0000-0000-00000B000000}"/>
    <cellStyle name="Comma 2 4" xfId="24" xr:uid="{00000000-0005-0000-0000-00000C000000}"/>
    <cellStyle name="Comma 2 4 2" xfId="60" xr:uid="{00000000-0005-0000-0000-00000D000000}"/>
    <cellStyle name="Comma 2 5" xfId="34" xr:uid="{00000000-0005-0000-0000-00000E000000}"/>
    <cellStyle name="Comma 2 5 2" xfId="68" xr:uid="{00000000-0005-0000-0000-00000F000000}"/>
    <cellStyle name="Comma 2 6" xfId="42" xr:uid="{00000000-0005-0000-0000-000010000000}"/>
    <cellStyle name="Comma 2 6 2" xfId="76" xr:uid="{00000000-0005-0000-0000-000011000000}"/>
    <cellStyle name="Comma 2 7" xfId="50" xr:uid="{00000000-0005-0000-0000-000012000000}"/>
    <cellStyle name="Comma 3" xfId="4" xr:uid="{00000000-0005-0000-0000-000013000000}"/>
    <cellStyle name="Comma 3 2" xfId="5" xr:uid="{00000000-0005-0000-0000-000014000000}"/>
    <cellStyle name="Comma 3 2 2" xfId="53" xr:uid="{00000000-0005-0000-0000-000015000000}"/>
    <cellStyle name="Comma 3 3" xfId="26" xr:uid="{00000000-0005-0000-0000-000016000000}"/>
    <cellStyle name="Comma 3 3 2" xfId="62" xr:uid="{00000000-0005-0000-0000-000017000000}"/>
    <cellStyle name="Comma 3 4" xfId="36" xr:uid="{00000000-0005-0000-0000-000018000000}"/>
    <cellStyle name="Comma 3 4 2" xfId="70" xr:uid="{00000000-0005-0000-0000-000019000000}"/>
    <cellStyle name="Comma 3 5" xfId="44" xr:uid="{00000000-0005-0000-0000-00001A000000}"/>
    <cellStyle name="Comma 3 5 2" xfId="78" xr:uid="{00000000-0005-0000-0000-00001B000000}"/>
    <cellStyle name="Comma 3 6" xfId="52" xr:uid="{00000000-0005-0000-0000-00001C000000}"/>
    <cellStyle name="Comma 4" xfId="6" xr:uid="{00000000-0005-0000-0000-00001D000000}"/>
    <cellStyle name="Comma 4 2" xfId="7" xr:uid="{00000000-0005-0000-0000-00001E000000}"/>
    <cellStyle name="Comma 4 2 2" xfId="28" xr:uid="{00000000-0005-0000-0000-00001F000000}"/>
    <cellStyle name="Comma 4 2 2 2" xfId="64" xr:uid="{00000000-0005-0000-0000-000020000000}"/>
    <cellStyle name="Comma 4 2 3" xfId="38" xr:uid="{00000000-0005-0000-0000-000021000000}"/>
    <cellStyle name="Comma 4 2 3 2" xfId="72" xr:uid="{00000000-0005-0000-0000-000022000000}"/>
    <cellStyle name="Comma 4 2 4" xfId="46" xr:uid="{00000000-0005-0000-0000-000023000000}"/>
    <cellStyle name="Comma 4 2 4 2" xfId="80" xr:uid="{00000000-0005-0000-0000-000024000000}"/>
    <cellStyle name="Comma 4 2 5" xfId="55" xr:uid="{00000000-0005-0000-0000-000025000000}"/>
    <cellStyle name="Comma 4 3" xfId="27" xr:uid="{00000000-0005-0000-0000-000026000000}"/>
    <cellStyle name="Comma 4 3 2" xfId="63" xr:uid="{00000000-0005-0000-0000-000027000000}"/>
    <cellStyle name="Comma 4 4" xfId="37" xr:uid="{00000000-0005-0000-0000-000028000000}"/>
    <cellStyle name="Comma 4 4 2" xfId="71" xr:uid="{00000000-0005-0000-0000-000029000000}"/>
    <cellStyle name="Comma 4 5" xfId="45" xr:uid="{00000000-0005-0000-0000-00002A000000}"/>
    <cellStyle name="Comma 4 5 2" xfId="79" xr:uid="{00000000-0005-0000-0000-00002B000000}"/>
    <cellStyle name="Comma 4 6" xfId="54" xr:uid="{00000000-0005-0000-0000-00002C000000}"/>
    <cellStyle name="Comma 5" xfId="8" xr:uid="{00000000-0005-0000-0000-00002D000000}"/>
    <cellStyle name="Comma 5 2" xfId="29" xr:uid="{00000000-0005-0000-0000-00002E000000}"/>
    <cellStyle name="Comma 5 2 2" xfId="65" xr:uid="{00000000-0005-0000-0000-00002F000000}"/>
    <cellStyle name="Comma 5 3" xfId="39" xr:uid="{00000000-0005-0000-0000-000030000000}"/>
    <cellStyle name="Comma 5 3 2" xfId="73" xr:uid="{00000000-0005-0000-0000-000031000000}"/>
    <cellStyle name="Comma 5 4" xfId="47" xr:uid="{00000000-0005-0000-0000-000032000000}"/>
    <cellStyle name="Comma 5 4 2" xfId="81" xr:uid="{00000000-0005-0000-0000-000033000000}"/>
    <cellStyle name="Comma 5 5" xfId="56" xr:uid="{00000000-0005-0000-0000-000034000000}"/>
    <cellStyle name="Comma 6" xfId="9" xr:uid="{00000000-0005-0000-0000-000035000000}"/>
    <cellStyle name="Comma 6 2" xfId="30" xr:uid="{00000000-0005-0000-0000-000036000000}"/>
    <cellStyle name="Comma 6 2 2" xfId="66" xr:uid="{00000000-0005-0000-0000-000037000000}"/>
    <cellStyle name="Comma 6 3" xfId="40" xr:uid="{00000000-0005-0000-0000-000038000000}"/>
    <cellStyle name="Comma 6 3 2" xfId="74" xr:uid="{00000000-0005-0000-0000-000039000000}"/>
    <cellStyle name="Comma 6 4" xfId="48" xr:uid="{00000000-0005-0000-0000-00003A000000}"/>
    <cellStyle name="Comma 6 4 2" xfId="82" xr:uid="{00000000-0005-0000-0000-00003B000000}"/>
    <cellStyle name="Comma 6 5" xfId="57" xr:uid="{00000000-0005-0000-0000-00003C000000}"/>
    <cellStyle name="Comma 7" xfId="23" xr:uid="{00000000-0005-0000-0000-00003D000000}"/>
    <cellStyle name="Comma 7 2" xfId="59" xr:uid="{00000000-0005-0000-0000-00003E000000}"/>
    <cellStyle name="Comma 8" xfId="33" xr:uid="{00000000-0005-0000-0000-00003F000000}"/>
    <cellStyle name="Comma 8 2" xfId="67" xr:uid="{00000000-0005-0000-0000-000040000000}"/>
    <cellStyle name="Comma 9" xfId="41" xr:uid="{00000000-0005-0000-0000-000041000000}"/>
    <cellStyle name="Comma 9 2" xfId="75" xr:uid="{00000000-0005-0000-0000-000042000000}"/>
    <cellStyle name="Normal" xfId="0" builtinId="0"/>
    <cellStyle name="Normal 2" xfId="10" xr:uid="{00000000-0005-0000-0000-000044000000}"/>
    <cellStyle name="Normal 2 2" xfId="17" xr:uid="{00000000-0005-0000-0000-000045000000}"/>
    <cellStyle name="Normal 3" xfId="11" xr:uid="{00000000-0005-0000-0000-000046000000}"/>
    <cellStyle name="Normal 3 2" xfId="12" xr:uid="{00000000-0005-0000-0000-000047000000}"/>
    <cellStyle name="Normal 3 2 2" xfId="31" xr:uid="{00000000-0005-0000-0000-000048000000}"/>
    <cellStyle name="Normal 3 3" xfId="20" xr:uid="{00000000-0005-0000-0000-000049000000}"/>
    <cellStyle name="Normal 5" xfId="13" xr:uid="{00000000-0005-0000-0000-00004A000000}"/>
    <cellStyle name="Normal 5 2" xfId="32" xr:uid="{00000000-0005-0000-0000-00004B000000}"/>
    <cellStyle name="Normal_CM Q3'07" xfId="14" xr:uid="{00000000-0005-0000-0000-00004C000000}"/>
    <cellStyle name="Normal_FOCUST2" xfId="15" xr:uid="{00000000-0005-0000-0000-00004D000000}"/>
    <cellStyle name="Normal_FS_T'061" xfId="19" xr:uid="{00000000-0005-0000-0000-00004E000000}"/>
    <cellStyle name="Normal_Krungthai Car Rent_ EQ1_11" xfId="21" xr:uid="{00000000-0005-0000-0000-00004F000000}"/>
    <cellStyle name="Normal_POWER_PQ2final_agree_with_server(1)" xfId="22" xr:uid="{00000000-0005-0000-0000-000050000000}"/>
    <cellStyle name="Normal_กรุงไทยคาร์เร้นท์ แอนด์ ลีส _TQ2_53" xfId="16" xr:uid="{00000000-0005-0000-0000-000051000000}"/>
    <cellStyle name="จุลภาค 2" xfId="49" xr:uid="{00000000-0005-0000-0000-00005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"/>
  <sheetViews>
    <sheetView tabSelected="1" view="pageBreakPreview" zoomScaleNormal="110" zoomScaleSheetLayoutView="100" workbookViewId="0"/>
  </sheetViews>
  <sheetFormatPr defaultColWidth="9.140625" defaultRowHeight="20.100000000000001" customHeight="1" x14ac:dyDescent="0.5"/>
  <cols>
    <col min="1" max="3" width="1.42578125" style="102" customWidth="1"/>
    <col min="4" max="4" width="49.140625" style="102" customWidth="1"/>
    <col min="5" max="5" width="4.140625" style="102" customWidth="1"/>
    <col min="6" max="6" width="2" style="102" customWidth="1"/>
    <col min="7" max="7" width="1.28515625" style="102" customWidth="1"/>
    <col min="8" max="8" width="15.7109375" style="102" customWidth="1"/>
    <col min="9" max="9" width="0.85546875" style="102" customWidth="1"/>
    <col min="10" max="10" width="15.7109375" style="125" customWidth="1"/>
    <col min="11" max="12" width="1.42578125" style="17" customWidth="1"/>
    <col min="13" max="13" width="37" style="17" customWidth="1"/>
    <col min="14" max="16384" width="9.140625" style="27"/>
  </cols>
  <sheetData>
    <row r="1" spans="1:15" ht="20.100000000000001" customHeight="1" x14ac:dyDescent="0.5">
      <c r="H1" s="202" t="s">
        <v>128</v>
      </c>
      <c r="I1" s="202"/>
      <c r="J1" s="202"/>
    </row>
    <row r="2" spans="1:15" ht="20.100000000000001" customHeight="1" x14ac:dyDescent="0.5">
      <c r="H2" s="202" t="s">
        <v>129</v>
      </c>
      <c r="I2" s="202"/>
      <c r="J2" s="202"/>
    </row>
    <row r="3" spans="1:15" ht="20.100000000000001" customHeight="1" x14ac:dyDescent="0.5">
      <c r="A3" s="204" t="s">
        <v>130</v>
      </c>
      <c r="B3" s="204"/>
      <c r="C3" s="204"/>
      <c r="D3" s="204"/>
      <c r="E3" s="204"/>
      <c r="F3" s="204"/>
      <c r="G3" s="204"/>
      <c r="H3" s="204"/>
      <c r="I3" s="204"/>
      <c r="J3" s="204"/>
      <c r="K3" s="12"/>
      <c r="L3" s="12"/>
      <c r="M3" s="12"/>
    </row>
    <row r="4" spans="1:15" s="103" customFormat="1" ht="20.100000000000001" customHeight="1" x14ac:dyDescent="0.5">
      <c r="A4" s="205" t="s">
        <v>2</v>
      </c>
      <c r="B4" s="205"/>
      <c r="C4" s="205"/>
      <c r="D4" s="205"/>
      <c r="E4" s="205"/>
      <c r="F4" s="205"/>
      <c r="G4" s="205"/>
      <c r="H4" s="205"/>
      <c r="I4" s="205"/>
      <c r="J4" s="205"/>
      <c r="K4" s="13"/>
      <c r="L4" s="13"/>
      <c r="M4" s="13"/>
      <c r="N4" s="27"/>
      <c r="O4" s="14"/>
    </row>
    <row r="5" spans="1:15" s="103" customFormat="1" ht="20.100000000000001" customHeight="1" x14ac:dyDescent="0.5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  <c r="K5" s="13"/>
      <c r="L5" s="13"/>
      <c r="M5" s="13"/>
      <c r="N5" s="27"/>
      <c r="O5" s="16"/>
    </row>
    <row r="6" spans="1:15" s="103" customFormat="1" ht="20.100000000000001" customHeight="1" x14ac:dyDescent="0.5">
      <c r="A6" s="203" t="s">
        <v>139</v>
      </c>
      <c r="B6" s="203"/>
      <c r="C6" s="203"/>
      <c r="D6" s="203"/>
      <c r="E6" s="203"/>
      <c r="F6" s="203"/>
      <c r="G6" s="203"/>
      <c r="H6" s="203"/>
      <c r="I6" s="203"/>
      <c r="J6" s="203"/>
      <c r="K6" s="13"/>
      <c r="L6" s="13"/>
      <c r="M6" s="13"/>
      <c r="N6" s="27"/>
      <c r="O6" s="16"/>
    </row>
    <row r="7" spans="1:15" ht="9.9499999999999993" customHeight="1" x14ac:dyDescent="0.5">
      <c r="A7" s="104"/>
      <c r="B7" s="104"/>
      <c r="C7" s="104"/>
      <c r="D7" s="104"/>
      <c r="E7" s="104"/>
      <c r="F7" s="104"/>
      <c r="G7" s="104"/>
      <c r="H7" s="104"/>
      <c r="I7" s="104"/>
      <c r="J7" s="105"/>
      <c r="K7" s="13"/>
      <c r="L7" s="13"/>
      <c r="M7" s="27"/>
    </row>
    <row r="8" spans="1:15" ht="20.100000000000001" customHeight="1" x14ac:dyDescent="0.5">
      <c r="A8" s="208" t="s">
        <v>4</v>
      </c>
      <c r="B8" s="208"/>
      <c r="C8" s="208"/>
      <c r="D8" s="208"/>
      <c r="E8" s="208"/>
      <c r="F8" s="208"/>
      <c r="G8" s="208"/>
      <c r="H8" s="208"/>
      <c r="I8" s="208"/>
      <c r="J8" s="208"/>
      <c r="K8" s="13"/>
      <c r="L8" s="13"/>
      <c r="M8" s="27"/>
    </row>
    <row r="9" spans="1:15" ht="20.100000000000001" customHeight="1" x14ac:dyDescent="0.5">
      <c r="A9" s="106"/>
      <c r="B9" s="106"/>
      <c r="C9" s="106"/>
      <c r="D9" s="106"/>
      <c r="E9" s="106"/>
      <c r="F9" s="106"/>
      <c r="G9" s="106"/>
      <c r="H9" s="209" t="s">
        <v>43</v>
      </c>
      <c r="I9" s="209"/>
      <c r="J9" s="209"/>
      <c r="K9" s="13"/>
      <c r="L9" s="13"/>
      <c r="M9" s="27"/>
    </row>
    <row r="10" spans="1:15" ht="20.100000000000001" customHeight="1" x14ac:dyDescent="0.5">
      <c r="G10" s="80"/>
      <c r="H10" s="68" t="s">
        <v>117</v>
      </c>
      <c r="I10" s="69"/>
      <c r="J10" s="68" t="s">
        <v>118</v>
      </c>
      <c r="K10" s="13"/>
      <c r="L10" s="13"/>
      <c r="M10" s="27"/>
    </row>
    <row r="11" spans="1:15" ht="20.100000000000001" customHeight="1" x14ac:dyDescent="0.5">
      <c r="D11" s="206" t="s">
        <v>40</v>
      </c>
      <c r="E11" s="206"/>
      <c r="F11" s="206"/>
      <c r="G11" s="80"/>
      <c r="H11" s="70" t="s">
        <v>140</v>
      </c>
      <c r="I11" s="71"/>
      <c r="J11" s="70" t="s">
        <v>119</v>
      </c>
      <c r="K11" s="13"/>
      <c r="L11" s="13"/>
      <c r="M11" s="27"/>
    </row>
    <row r="12" spans="1:15" ht="20.100000000000001" customHeight="1" x14ac:dyDescent="0.5">
      <c r="A12" s="102" t="s">
        <v>5</v>
      </c>
      <c r="E12" s="107"/>
      <c r="F12" s="107"/>
      <c r="G12" s="107"/>
      <c r="H12" s="108"/>
      <c r="I12" s="107"/>
      <c r="J12" s="109"/>
      <c r="L12" s="12"/>
      <c r="M12" s="12"/>
    </row>
    <row r="13" spans="1:15" ht="20.100000000000001" customHeight="1" x14ac:dyDescent="0.5">
      <c r="B13" s="102" t="s">
        <v>6</v>
      </c>
      <c r="E13" s="80">
        <v>5</v>
      </c>
      <c r="F13" s="107"/>
      <c r="G13" s="107"/>
      <c r="H13" s="110">
        <v>13299764</v>
      </c>
      <c r="I13" s="107"/>
      <c r="J13" s="128">
        <v>9390175</v>
      </c>
      <c r="K13" s="12"/>
      <c r="L13" s="12"/>
      <c r="M13" s="12"/>
    </row>
    <row r="14" spans="1:15" ht="20.100000000000001" customHeight="1" x14ac:dyDescent="0.5">
      <c r="B14" s="102" t="s">
        <v>7</v>
      </c>
      <c r="E14" s="80">
        <v>6</v>
      </c>
      <c r="F14" s="107"/>
      <c r="G14" s="107"/>
      <c r="H14" s="110">
        <v>303642695</v>
      </c>
      <c r="I14" s="107"/>
      <c r="J14" s="128">
        <v>320116285</v>
      </c>
      <c r="K14" s="12"/>
      <c r="L14" s="12"/>
      <c r="M14" s="12"/>
    </row>
    <row r="15" spans="1:15" ht="20.100000000000001" customHeight="1" x14ac:dyDescent="0.5">
      <c r="B15" s="102" t="s">
        <v>8</v>
      </c>
      <c r="E15" s="80">
        <v>7</v>
      </c>
      <c r="F15" s="107"/>
      <c r="G15" s="107"/>
      <c r="H15" s="110">
        <v>118989580</v>
      </c>
      <c r="I15" s="107"/>
      <c r="J15" s="128">
        <v>115880829</v>
      </c>
      <c r="K15" s="12"/>
      <c r="L15" s="12"/>
      <c r="M15" s="12"/>
    </row>
    <row r="16" spans="1:15" ht="20.100000000000001" customHeight="1" x14ac:dyDescent="0.5">
      <c r="B16" s="102" t="s">
        <v>9</v>
      </c>
      <c r="E16" s="80">
        <v>8</v>
      </c>
      <c r="F16" s="107"/>
      <c r="G16" s="107"/>
      <c r="H16" s="110">
        <v>6183615</v>
      </c>
      <c r="I16" s="107"/>
      <c r="J16" s="128">
        <v>11151137</v>
      </c>
      <c r="K16" s="12"/>
      <c r="L16" s="12"/>
      <c r="M16" s="12"/>
    </row>
    <row r="17" spans="1:14" ht="20.100000000000001" customHeight="1" x14ac:dyDescent="0.5">
      <c r="B17" s="102" t="s">
        <v>10</v>
      </c>
      <c r="E17" s="80" t="s">
        <v>144</v>
      </c>
      <c r="F17" s="107"/>
      <c r="G17" s="107"/>
      <c r="H17" s="110">
        <v>46069339</v>
      </c>
      <c r="I17" s="107"/>
      <c r="J17" s="128">
        <v>39902394</v>
      </c>
      <c r="K17" s="12"/>
      <c r="L17" s="12"/>
      <c r="M17" s="12"/>
    </row>
    <row r="18" spans="1:14" ht="20.100000000000001" customHeight="1" x14ac:dyDescent="0.5">
      <c r="D18" s="102" t="s">
        <v>11</v>
      </c>
      <c r="E18" s="80"/>
      <c r="F18" s="107"/>
      <c r="G18" s="107"/>
      <c r="H18" s="129">
        <f>SUM(H13:H17)</f>
        <v>488184993</v>
      </c>
      <c r="I18" s="107"/>
      <c r="J18" s="129">
        <f>SUM(J13:J17)</f>
        <v>496440820</v>
      </c>
      <c r="K18" s="12"/>
      <c r="L18" s="12"/>
      <c r="M18" s="12"/>
    </row>
    <row r="19" spans="1:14" ht="20.100000000000001" customHeight="1" x14ac:dyDescent="0.5">
      <c r="A19" s="34" t="s">
        <v>107</v>
      </c>
      <c r="E19" s="80"/>
      <c r="F19" s="107"/>
      <c r="G19" s="107"/>
      <c r="H19" s="111"/>
      <c r="I19" s="107"/>
      <c r="J19" s="130"/>
      <c r="K19" s="12"/>
      <c r="L19" s="12"/>
      <c r="M19" s="12"/>
    </row>
    <row r="20" spans="1:14" ht="20.100000000000001" customHeight="1" x14ac:dyDescent="0.5">
      <c r="B20" s="102" t="s">
        <v>12</v>
      </c>
      <c r="E20" s="80">
        <v>6</v>
      </c>
      <c r="F20" s="107"/>
      <c r="G20" s="107"/>
      <c r="H20" s="110">
        <v>432695856</v>
      </c>
      <c r="I20" s="107"/>
      <c r="J20" s="128">
        <v>454957853</v>
      </c>
      <c r="K20" s="12"/>
      <c r="L20" s="12"/>
      <c r="M20" s="12"/>
    </row>
    <row r="21" spans="1:14" ht="20.100000000000001" customHeight="1" x14ac:dyDescent="0.5">
      <c r="B21" s="102" t="s">
        <v>13</v>
      </c>
      <c r="E21" s="80">
        <v>7</v>
      </c>
      <c r="F21" s="107"/>
      <c r="G21" s="107"/>
      <c r="H21" s="110">
        <v>30908243</v>
      </c>
      <c r="I21" s="107"/>
      <c r="J21" s="128">
        <v>34710424</v>
      </c>
      <c r="K21" s="12"/>
      <c r="L21" s="12"/>
      <c r="M21" s="12"/>
    </row>
    <row r="22" spans="1:14" ht="20.100000000000001" customHeight="1" x14ac:dyDescent="0.5">
      <c r="B22" s="102" t="s">
        <v>108</v>
      </c>
      <c r="E22" s="80"/>
      <c r="F22" s="107"/>
      <c r="G22" s="107"/>
      <c r="H22" s="110">
        <v>3714191</v>
      </c>
      <c r="I22" s="107"/>
      <c r="J22" s="128">
        <v>4014191</v>
      </c>
      <c r="K22" s="12"/>
      <c r="L22" s="12"/>
      <c r="M22" s="12"/>
    </row>
    <row r="23" spans="1:14" ht="20.100000000000001" customHeight="1" x14ac:dyDescent="0.5">
      <c r="B23" s="102" t="s">
        <v>116</v>
      </c>
      <c r="E23" s="112">
        <v>4</v>
      </c>
      <c r="F23" s="107"/>
      <c r="G23" s="107"/>
      <c r="H23" s="110">
        <v>1990324</v>
      </c>
      <c r="I23" s="107"/>
      <c r="J23" s="128">
        <v>1990324</v>
      </c>
      <c r="K23" s="12"/>
      <c r="L23" s="12"/>
      <c r="M23" s="12"/>
    </row>
    <row r="24" spans="1:14" ht="20.100000000000001" customHeight="1" x14ac:dyDescent="0.5">
      <c r="B24" s="102" t="s">
        <v>14</v>
      </c>
      <c r="E24" s="112">
        <v>18</v>
      </c>
      <c r="F24" s="107"/>
      <c r="G24" s="107"/>
      <c r="H24" s="110">
        <v>10750925</v>
      </c>
      <c r="I24" s="107"/>
      <c r="J24" s="128">
        <v>10750925</v>
      </c>
      <c r="K24" s="12"/>
      <c r="L24" s="12"/>
      <c r="M24" s="12"/>
    </row>
    <row r="25" spans="1:14" ht="20.100000000000001" customHeight="1" x14ac:dyDescent="0.5">
      <c r="B25" s="102" t="s">
        <v>15</v>
      </c>
      <c r="E25" s="80">
        <v>10</v>
      </c>
      <c r="F25" s="107"/>
      <c r="G25" s="107"/>
      <c r="H25" s="110">
        <v>129877285</v>
      </c>
      <c r="I25" s="107"/>
      <c r="J25" s="128">
        <v>131279377</v>
      </c>
      <c r="K25" s="12"/>
      <c r="L25" s="12"/>
      <c r="M25" s="12"/>
    </row>
    <row r="26" spans="1:14" ht="20.100000000000001" customHeight="1" x14ac:dyDescent="0.5">
      <c r="B26" s="102" t="s">
        <v>16</v>
      </c>
      <c r="E26" s="80">
        <v>11</v>
      </c>
      <c r="F26" s="107"/>
      <c r="G26" s="107"/>
      <c r="H26" s="110">
        <v>1095052</v>
      </c>
      <c r="I26" s="107"/>
      <c r="J26" s="128">
        <v>1287095</v>
      </c>
      <c r="K26" s="12"/>
      <c r="L26" s="12"/>
      <c r="M26" s="12"/>
    </row>
    <row r="27" spans="1:14" ht="20.100000000000001" customHeight="1" x14ac:dyDescent="0.5">
      <c r="B27" s="102" t="s">
        <v>17</v>
      </c>
      <c r="E27" s="113">
        <v>12</v>
      </c>
      <c r="F27" s="107"/>
      <c r="G27" s="107"/>
      <c r="H27" s="110">
        <v>32289098</v>
      </c>
      <c r="I27" s="107"/>
      <c r="J27" s="128">
        <v>33389592</v>
      </c>
      <c r="K27" s="12"/>
      <c r="L27" s="12"/>
      <c r="M27" s="12"/>
    </row>
    <row r="28" spans="1:14" ht="20.100000000000001" customHeight="1" x14ac:dyDescent="0.5">
      <c r="B28" s="102" t="s">
        <v>18</v>
      </c>
      <c r="E28" s="80">
        <v>13</v>
      </c>
      <c r="F28" s="107"/>
      <c r="G28" s="107"/>
      <c r="H28" s="110">
        <v>15487892</v>
      </c>
      <c r="I28" s="107"/>
      <c r="J28" s="128">
        <v>14348239</v>
      </c>
      <c r="K28" s="12"/>
      <c r="L28" s="12"/>
      <c r="M28" s="12"/>
    </row>
    <row r="29" spans="1:14" ht="20.100000000000001" customHeight="1" x14ac:dyDescent="0.5">
      <c r="B29" s="102" t="s">
        <v>19</v>
      </c>
      <c r="E29" s="80">
        <v>14</v>
      </c>
      <c r="F29" s="107"/>
      <c r="G29" s="107"/>
      <c r="H29" s="110">
        <v>59618479</v>
      </c>
      <c r="I29" s="107"/>
      <c r="J29" s="128">
        <v>60619861</v>
      </c>
      <c r="K29" s="12"/>
      <c r="L29" s="12"/>
      <c r="M29" s="12"/>
      <c r="N29" s="103"/>
    </row>
    <row r="30" spans="1:14" ht="20.100000000000001" customHeight="1" x14ac:dyDescent="0.5">
      <c r="B30" s="102" t="s">
        <v>20</v>
      </c>
      <c r="E30" s="80"/>
      <c r="F30" s="107"/>
      <c r="G30" s="107"/>
      <c r="H30" s="110">
        <v>1785636</v>
      </c>
      <c r="I30" s="107"/>
      <c r="J30" s="128">
        <v>2091336</v>
      </c>
      <c r="K30" s="12"/>
      <c r="L30" s="12"/>
      <c r="M30" s="12"/>
      <c r="N30" s="103"/>
    </row>
    <row r="31" spans="1:14" ht="20.100000000000001" customHeight="1" x14ac:dyDescent="0.5">
      <c r="D31" s="102" t="s">
        <v>21</v>
      </c>
      <c r="E31" s="80"/>
      <c r="F31" s="107"/>
      <c r="G31" s="107"/>
      <c r="H31" s="129">
        <f>SUM(H20:H30)</f>
        <v>720212981</v>
      </c>
      <c r="I31" s="107"/>
      <c r="J31" s="129">
        <f>SUM(J20:J30)</f>
        <v>749439217</v>
      </c>
      <c r="K31" s="18"/>
      <c r="L31" s="12"/>
      <c r="M31" s="12"/>
      <c r="N31" s="103"/>
    </row>
    <row r="32" spans="1:14" ht="20.100000000000001" customHeight="1" thickBot="1" x14ac:dyDescent="0.55000000000000004">
      <c r="A32" s="102" t="s">
        <v>38</v>
      </c>
      <c r="E32" s="80"/>
      <c r="F32" s="107"/>
      <c r="G32" s="107"/>
      <c r="H32" s="135">
        <f>SUM(H31+H18)</f>
        <v>1208397974</v>
      </c>
      <c r="I32" s="107"/>
      <c r="J32" s="135">
        <f>SUM(J31+J18)</f>
        <v>1245880037</v>
      </c>
      <c r="K32" s="12"/>
      <c r="L32" s="12"/>
      <c r="M32" s="12"/>
    </row>
    <row r="33" spans="1:15" ht="20.100000000000001" customHeight="1" thickTop="1" x14ac:dyDescent="0.5">
      <c r="E33" s="80"/>
      <c r="F33" s="107"/>
      <c r="G33" s="107"/>
      <c r="H33" s="110"/>
      <c r="I33" s="107"/>
      <c r="J33" s="110"/>
      <c r="K33" s="12"/>
      <c r="L33" s="12"/>
      <c r="M33" s="12"/>
    </row>
    <row r="34" spans="1:15" ht="19.5" customHeight="1" x14ac:dyDescent="0.5">
      <c r="E34" s="107"/>
      <c r="F34" s="107"/>
      <c r="G34" s="107"/>
      <c r="H34" s="114"/>
      <c r="I34" s="107"/>
      <c r="J34" s="114"/>
      <c r="K34" s="12"/>
    </row>
    <row r="35" spans="1:15" s="103" customFormat="1" ht="20.100000000000001" customHeight="1" x14ac:dyDescent="0.5">
      <c r="A35" s="207" t="s">
        <v>39</v>
      </c>
      <c r="B35" s="207"/>
      <c r="C35" s="207"/>
      <c r="D35" s="207"/>
      <c r="E35" s="207"/>
      <c r="F35" s="207"/>
      <c r="G35" s="207"/>
      <c r="H35" s="207"/>
      <c r="I35" s="207"/>
      <c r="J35" s="207"/>
      <c r="K35" s="17"/>
      <c r="L35" s="17"/>
      <c r="M35" s="17"/>
      <c r="N35" s="27"/>
    </row>
    <row r="36" spans="1:15" s="103" customFormat="1" ht="20.100000000000001" customHeight="1" x14ac:dyDescent="0.5">
      <c r="A36" s="207" t="s">
        <v>79</v>
      </c>
      <c r="B36" s="207"/>
      <c r="C36" s="207"/>
      <c r="D36" s="207"/>
      <c r="E36" s="207"/>
      <c r="F36" s="207"/>
      <c r="G36" s="207"/>
      <c r="H36" s="207"/>
      <c r="I36" s="207"/>
      <c r="J36" s="207"/>
      <c r="K36" s="17"/>
      <c r="L36" s="27"/>
      <c r="M36" s="27"/>
      <c r="N36" s="27"/>
    </row>
    <row r="37" spans="1:15" s="103" customFormat="1" ht="20.100000000000001" customHeight="1" x14ac:dyDescent="0.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17"/>
      <c r="L37" s="27"/>
      <c r="M37" s="27"/>
      <c r="N37" s="27"/>
    </row>
    <row r="38" spans="1:15" ht="20.100000000000001" customHeight="1" x14ac:dyDescent="0.5">
      <c r="H38" s="202" t="s">
        <v>128</v>
      </c>
      <c r="I38" s="202"/>
      <c r="J38" s="202"/>
    </row>
    <row r="39" spans="1:15" ht="20.100000000000001" customHeight="1" x14ac:dyDescent="0.5">
      <c r="H39" s="202" t="s">
        <v>129</v>
      </c>
      <c r="I39" s="202"/>
      <c r="J39" s="202"/>
    </row>
    <row r="40" spans="1:15" s="103" customFormat="1" ht="20.100000000000001" customHeight="1" x14ac:dyDescent="0.5">
      <c r="A40" s="204" t="s">
        <v>131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7"/>
      <c r="L40" s="19"/>
      <c r="M40" s="19"/>
      <c r="N40" s="27"/>
    </row>
    <row r="41" spans="1:15" s="103" customFormat="1" ht="20.100000000000001" customHeight="1" x14ac:dyDescent="0.5">
      <c r="A41" s="205" t="s">
        <v>2</v>
      </c>
      <c r="B41" s="205"/>
      <c r="C41" s="205"/>
      <c r="D41" s="205"/>
      <c r="E41" s="205"/>
      <c r="F41" s="205"/>
      <c r="G41" s="205"/>
      <c r="H41" s="205"/>
      <c r="I41" s="205"/>
      <c r="J41" s="205"/>
      <c r="K41" s="13"/>
      <c r="L41" s="13"/>
      <c r="M41" s="13"/>
      <c r="N41" s="27"/>
      <c r="O41" s="14"/>
    </row>
    <row r="42" spans="1:15" s="103" customFormat="1" ht="20.100000000000001" customHeight="1" x14ac:dyDescent="0.5">
      <c r="A42" s="203" t="s">
        <v>41</v>
      </c>
      <c r="B42" s="203"/>
      <c r="C42" s="203"/>
      <c r="D42" s="203"/>
      <c r="E42" s="203"/>
      <c r="F42" s="203"/>
      <c r="G42" s="203"/>
      <c r="H42" s="203"/>
      <c r="I42" s="203"/>
      <c r="J42" s="203"/>
      <c r="K42" s="13"/>
      <c r="L42" s="13"/>
      <c r="M42" s="13"/>
      <c r="N42" s="27"/>
      <c r="O42" s="16"/>
    </row>
    <row r="43" spans="1:15" s="103" customFormat="1" ht="20.100000000000001" customHeight="1" x14ac:dyDescent="0.5">
      <c r="A43" s="203" t="s">
        <v>139</v>
      </c>
      <c r="B43" s="203"/>
      <c r="C43" s="203"/>
      <c r="D43" s="203"/>
      <c r="E43" s="203"/>
      <c r="F43" s="203"/>
      <c r="G43" s="203"/>
      <c r="H43" s="203"/>
      <c r="I43" s="203"/>
      <c r="J43" s="203"/>
      <c r="K43" s="13"/>
      <c r="L43" s="13"/>
      <c r="M43" s="13"/>
      <c r="N43" s="27"/>
      <c r="O43" s="16"/>
    </row>
    <row r="44" spans="1:15" ht="9.9499999999999993" customHeight="1" x14ac:dyDescent="0.5">
      <c r="A44" s="104"/>
      <c r="B44" s="104"/>
      <c r="C44" s="104"/>
      <c r="D44" s="104"/>
      <c r="E44" s="104"/>
      <c r="F44" s="104"/>
      <c r="G44" s="104"/>
      <c r="H44" s="104"/>
      <c r="I44" s="104"/>
      <c r="J44" s="105"/>
      <c r="K44" s="27"/>
      <c r="L44" s="27"/>
      <c r="M44" s="27"/>
    </row>
    <row r="45" spans="1:15" ht="20.100000000000001" customHeight="1" x14ac:dyDescent="0.5">
      <c r="A45" s="208" t="s">
        <v>42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7"/>
      <c r="L45" s="27"/>
      <c r="M45" s="27"/>
    </row>
    <row r="46" spans="1:15" ht="20.100000000000001" customHeight="1" x14ac:dyDescent="0.5">
      <c r="A46" s="106"/>
      <c r="B46" s="106"/>
      <c r="C46" s="106"/>
      <c r="D46" s="106"/>
      <c r="E46" s="106"/>
      <c r="F46" s="106"/>
      <c r="G46" s="106"/>
      <c r="H46" s="209" t="s">
        <v>43</v>
      </c>
      <c r="I46" s="209"/>
      <c r="J46" s="209"/>
      <c r="K46" s="27"/>
      <c r="L46" s="27"/>
      <c r="M46" s="27"/>
    </row>
    <row r="47" spans="1:15" ht="20.100000000000001" customHeight="1" x14ac:dyDescent="0.5">
      <c r="G47" s="80"/>
      <c r="H47" s="68" t="s">
        <v>117</v>
      </c>
      <c r="I47" s="69"/>
      <c r="J47" s="68" t="s">
        <v>118</v>
      </c>
      <c r="K47" s="27"/>
      <c r="L47" s="15"/>
      <c r="M47" s="15"/>
    </row>
    <row r="48" spans="1:15" ht="20.100000000000001" customHeight="1" x14ac:dyDescent="0.5">
      <c r="D48" s="206" t="s">
        <v>40</v>
      </c>
      <c r="E48" s="206"/>
      <c r="F48" s="206"/>
      <c r="G48" s="80"/>
      <c r="H48" s="70" t="s">
        <v>140</v>
      </c>
      <c r="I48" s="71"/>
      <c r="J48" s="70" t="s">
        <v>119</v>
      </c>
      <c r="K48" s="27"/>
      <c r="L48" s="15"/>
      <c r="M48" s="15"/>
    </row>
    <row r="49" spans="1:14" ht="20.100000000000001" customHeight="1" x14ac:dyDescent="0.5">
      <c r="A49" s="102" t="s">
        <v>44</v>
      </c>
      <c r="E49" s="80"/>
      <c r="F49" s="107"/>
      <c r="G49" s="107"/>
      <c r="H49" s="108"/>
      <c r="I49" s="107"/>
      <c r="J49" s="109"/>
      <c r="K49" s="15"/>
      <c r="L49" s="27"/>
      <c r="M49" s="27"/>
    </row>
    <row r="50" spans="1:14" ht="20.100000000000001" customHeight="1" x14ac:dyDescent="0.5">
      <c r="B50" s="102" t="s">
        <v>109</v>
      </c>
      <c r="E50" s="27"/>
      <c r="F50" s="27"/>
      <c r="G50" s="27"/>
      <c r="H50" s="27"/>
      <c r="I50" s="27"/>
      <c r="J50" s="27"/>
      <c r="K50" s="27"/>
      <c r="L50" s="20"/>
      <c r="M50" s="20"/>
    </row>
    <row r="51" spans="1:14" ht="20.100000000000001" customHeight="1" x14ac:dyDescent="0.5">
      <c r="D51" s="102" t="s">
        <v>110</v>
      </c>
      <c r="E51" s="80">
        <v>15</v>
      </c>
      <c r="F51" s="107"/>
      <c r="G51" s="107"/>
      <c r="H51" s="115">
        <v>218811737</v>
      </c>
      <c r="I51" s="107"/>
      <c r="J51" s="115">
        <v>218755201</v>
      </c>
      <c r="K51" s="27"/>
      <c r="L51" s="20"/>
      <c r="M51" s="20"/>
    </row>
    <row r="52" spans="1:14" ht="20.100000000000001" customHeight="1" x14ac:dyDescent="0.5">
      <c r="B52" s="102" t="s">
        <v>22</v>
      </c>
      <c r="E52" s="80">
        <v>16</v>
      </c>
      <c r="F52" s="107"/>
      <c r="G52" s="107"/>
      <c r="H52" s="115">
        <v>50912653</v>
      </c>
      <c r="I52" s="107"/>
      <c r="J52" s="115">
        <v>72025824</v>
      </c>
      <c r="K52" s="20"/>
      <c r="L52" s="12"/>
      <c r="M52" s="12"/>
    </row>
    <row r="53" spans="1:14" ht="20.100000000000001" customHeight="1" x14ac:dyDescent="0.5">
      <c r="B53" s="102" t="s">
        <v>160</v>
      </c>
      <c r="E53" s="80">
        <v>17</v>
      </c>
      <c r="F53" s="107"/>
      <c r="G53" s="107"/>
      <c r="H53" s="115">
        <v>149300000</v>
      </c>
      <c r="I53" s="107"/>
      <c r="J53" s="115">
        <v>126300000</v>
      </c>
      <c r="K53" s="12"/>
      <c r="L53" s="13"/>
      <c r="M53" s="13"/>
    </row>
    <row r="54" spans="1:14" ht="20.100000000000001" customHeight="1" x14ac:dyDescent="0.5">
      <c r="B54" s="102" t="s">
        <v>111</v>
      </c>
      <c r="E54" s="27"/>
      <c r="F54" s="27"/>
      <c r="G54" s="27"/>
      <c r="H54" s="27"/>
      <c r="I54" s="27"/>
      <c r="J54" s="27"/>
      <c r="K54" s="13"/>
      <c r="L54" s="13"/>
      <c r="M54" s="13"/>
    </row>
    <row r="55" spans="1:14" ht="20.100000000000001" customHeight="1" x14ac:dyDescent="0.5">
      <c r="D55" s="102" t="s">
        <v>112</v>
      </c>
      <c r="E55" s="80">
        <v>18</v>
      </c>
      <c r="H55" s="78">
        <v>263640523</v>
      </c>
      <c r="I55" s="107"/>
      <c r="J55" s="78">
        <v>260332060</v>
      </c>
      <c r="K55" s="13"/>
      <c r="L55" s="13"/>
      <c r="M55" s="13"/>
    </row>
    <row r="56" spans="1:14" ht="20.100000000000001" customHeight="1" x14ac:dyDescent="0.5">
      <c r="B56" s="102" t="s">
        <v>23</v>
      </c>
      <c r="E56" s="113">
        <v>19</v>
      </c>
      <c r="F56" s="107"/>
      <c r="G56" s="107"/>
      <c r="H56" s="116">
        <v>2294311</v>
      </c>
      <c r="I56" s="107"/>
      <c r="J56" s="116">
        <v>2469986</v>
      </c>
      <c r="K56" s="13"/>
      <c r="L56" s="21"/>
      <c r="M56" s="21"/>
    </row>
    <row r="57" spans="1:14" ht="20.100000000000001" customHeight="1" x14ac:dyDescent="0.5">
      <c r="D57" s="102" t="s">
        <v>24</v>
      </c>
      <c r="E57" s="80"/>
      <c r="F57" s="107"/>
      <c r="G57" s="107"/>
      <c r="H57" s="116">
        <f>SUM(H51:H56)</f>
        <v>684959224</v>
      </c>
      <c r="I57" s="107"/>
      <c r="J57" s="116">
        <f>SUM(J51:J56)</f>
        <v>679883071</v>
      </c>
      <c r="K57" s="21"/>
      <c r="L57" s="22"/>
      <c r="M57" s="22"/>
    </row>
    <row r="58" spans="1:14" ht="20.100000000000001" customHeight="1" x14ac:dyDescent="0.5">
      <c r="A58" s="102" t="s">
        <v>37</v>
      </c>
      <c r="E58" s="80"/>
      <c r="F58" s="107"/>
      <c r="G58" s="107"/>
      <c r="H58" s="115"/>
      <c r="I58" s="107"/>
      <c r="J58" s="115"/>
      <c r="K58" s="23"/>
      <c r="L58" s="22"/>
      <c r="M58" s="22"/>
    </row>
    <row r="59" spans="1:14" ht="20.100000000000001" customHeight="1" x14ac:dyDescent="0.5">
      <c r="B59" s="102" t="s">
        <v>25</v>
      </c>
      <c r="E59" s="80">
        <v>18</v>
      </c>
      <c r="F59" s="107"/>
      <c r="G59" s="107"/>
      <c r="H59" s="136">
        <v>0</v>
      </c>
      <c r="I59" s="107"/>
      <c r="J59" s="115">
        <v>45475993</v>
      </c>
      <c r="K59" s="23"/>
      <c r="L59" s="22"/>
      <c r="M59" s="22"/>
    </row>
    <row r="60" spans="1:14" ht="20.100000000000001" customHeight="1" x14ac:dyDescent="0.5">
      <c r="B60" s="102" t="s">
        <v>26</v>
      </c>
      <c r="E60" s="113">
        <v>19</v>
      </c>
      <c r="F60" s="107"/>
      <c r="G60" s="107"/>
      <c r="H60" s="136">
        <v>23776415</v>
      </c>
      <c r="I60" s="107"/>
      <c r="J60" s="115">
        <v>24246088</v>
      </c>
      <c r="K60" s="23"/>
      <c r="L60" s="22"/>
      <c r="M60" s="22"/>
    </row>
    <row r="61" spans="1:14" ht="20.100000000000001" customHeight="1" x14ac:dyDescent="0.5">
      <c r="B61" s="102" t="s">
        <v>27</v>
      </c>
      <c r="E61" s="80">
        <v>20</v>
      </c>
      <c r="F61" s="107"/>
      <c r="G61" s="107"/>
      <c r="H61" s="137">
        <v>7514473</v>
      </c>
      <c r="I61" s="107"/>
      <c r="J61" s="114">
        <v>7167928</v>
      </c>
      <c r="K61" s="23"/>
      <c r="L61" s="24"/>
      <c r="M61" s="22"/>
      <c r="N61" s="103"/>
    </row>
    <row r="62" spans="1:14" ht="20.100000000000001" customHeight="1" x14ac:dyDescent="0.5">
      <c r="B62" s="102" t="s">
        <v>28</v>
      </c>
      <c r="E62" s="107"/>
      <c r="F62" s="107"/>
      <c r="G62" s="107"/>
      <c r="H62" s="138">
        <v>5710832</v>
      </c>
      <c r="I62" s="107"/>
      <c r="J62" s="116">
        <v>6995071</v>
      </c>
      <c r="K62" s="23"/>
      <c r="L62" s="22"/>
      <c r="M62" s="22"/>
      <c r="N62" s="103"/>
    </row>
    <row r="63" spans="1:14" ht="20.100000000000001" customHeight="1" x14ac:dyDescent="0.5">
      <c r="D63" s="102" t="s">
        <v>29</v>
      </c>
      <c r="E63" s="107"/>
      <c r="F63" s="107"/>
      <c r="G63" s="107"/>
      <c r="H63" s="116">
        <f>SUM(H59:H62)</f>
        <v>37001720</v>
      </c>
      <c r="I63" s="107"/>
      <c r="J63" s="116">
        <f>SUM(J59:J62)</f>
        <v>83885080</v>
      </c>
      <c r="K63" s="23"/>
      <c r="L63" s="22"/>
      <c r="M63" s="22"/>
      <c r="N63" s="103"/>
    </row>
    <row r="64" spans="1:14" ht="20.100000000000001" customHeight="1" x14ac:dyDescent="0.5">
      <c r="A64" s="102" t="s">
        <v>45</v>
      </c>
      <c r="E64" s="107"/>
      <c r="F64" s="107"/>
      <c r="G64" s="107"/>
      <c r="H64" s="116">
        <f>SUM(H63+H57)</f>
        <v>721960944</v>
      </c>
      <c r="I64" s="107"/>
      <c r="J64" s="116">
        <f>SUM(J63+J57)</f>
        <v>763768151</v>
      </c>
      <c r="K64" s="22"/>
      <c r="L64" s="22"/>
      <c r="M64" s="22"/>
      <c r="N64" s="103"/>
    </row>
    <row r="65" spans="1:15" ht="20.100000000000001" customHeight="1" x14ac:dyDescent="0.5">
      <c r="E65" s="107"/>
      <c r="F65" s="107"/>
      <c r="G65" s="107"/>
      <c r="H65" s="114"/>
      <c r="I65" s="107"/>
      <c r="J65" s="114"/>
      <c r="K65" s="22"/>
      <c r="L65" s="22"/>
      <c r="M65" s="22"/>
      <c r="N65" s="103"/>
    </row>
    <row r="66" spans="1:15" ht="20.100000000000001" customHeight="1" x14ac:dyDescent="0.5">
      <c r="E66" s="107"/>
      <c r="F66" s="107"/>
      <c r="G66" s="107"/>
      <c r="H66" s="114"/>
      <c r="I66" s="107"/>
      <c r="J66" s="114"/>
      <c r="K66" s="22"/>
      <c r="L66" s="22"/>
      <c r="M66" s="22"/>
      <c r="N66" s="103"/>
    </row>
    <row r="67" spans="1:15" ht="20.100000000000001" customHeight="1" x14ac:dyDescent="0.5">
      <c r="E67" s="107"/>
      <c r="F67" s="107"/>
      <c r="G67" s="107"/>
      <c r="H67" s="114"/>
      <c r="I67" s="107"/>
      <c r="J67" s="114"/>
      <c r="K67" s="25"/>
      <c r="L67" s="22"/>
      <c r="M67" s="22"/>
      <c r="N67" s="103"/>
    </row>
    <row r="68" spans="1:15" s="103" customFormat="1" ht="20.100000000000001" customHeight="1" x14ac:dyDescent="0.5">
      <c r="A68" s="207" t="s">
        <v>39</v>
      </c>
      <c r="B68" s="207"/>
      <c r="C68" s="207"/>
      <c r="D68" s="207"/>
      <c r="E68" s="207"/>
      <c r="F68" s="207"/>
      <c r="G68" s="207"/>
      <c r="H68" s="207"/>
      <c r="I68" s="207"/>
      <c r="J68" s="207"/>
      <c r="K68" s="17"/>
      <c r="L68" s="17"/>
      <c r="M68" s="17"/>
      <c r="N68" s="27"/>
    </row>
    <row r="69" spans="1:15" s="103" customFormat="1" ht="20.100000000000001" customHeight="1" x14ac:dyDescent="0.5">
      <c r="A69" s="207" t="s">
        <v>79</v>
      </c>
      <c r="B69" s="207"/>
      <c r="C69" s="207"/>
      <c r="D69" s="207"/>
      <c r="E69" s="207"/>
      <c r="F69" s="207"/>
      <c r="G69" s="207"/>
      <c r="H69" s="207"/>
      <c r="I69" s="207"/>
      <c r="J69" s="207"/>
      <c r="K69" s="17"/>
      <c r="L69" s="27"/>
      <c r="M69" s="27"/>
      <c r="N69" s="27"/>
    </row>
    <row r="70" spans="1:15" s="103" customFormat="1" ht="20.100000000000001" customHeight="1" x14ac:dyDescent="0.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26"/>
      <c r="L70" s="22"/>
      <c r="M70" s="22"/>
    </row>
    <row r="71" spans="1:15" s="103" customFormat="1" ht="20.100000000000001" customHeight="1" x14ac:dyDescent="0.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26"/>
      <c r="L71" s="22"/>
      <c r="M71" s="22"/>
    </row>
    <row r="72" spans="1:15" s="103" customFormat="1" ht="20.100000000000001" customHeight="1" x14ac:dyDescent="0.5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22"/>
      <c r="L72" s="22"/>
      <c r="M72" s="22"/>
    </row>
    <row r="73" spans="1:15" s="103" customFormat="1" ht="20.100000000000001" customHeight="1" x14ac:dyDescent="0.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22"/>
      <c r="L73" s="22"/>
      <c r="M73" s="22"/>
    </row>
    <row r="74" spans="1:15" s="103" customFormat="1" ht="20.100000000000001" customHeight="1" x14ac:dyDescent="0.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22"/>
      <c r="L74" s="22"/>
      <c r="M74" s="22"/>
      <c r="N74" s="27"/>
    </row>
    <row r="75" spans="1:15" s="103" customFormat="1" ht="20.100000000000001" customHeight="1" x14ac:dyDescent="0.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22"/>
      <c r="N75" s="27"/>
    </row>
    <row r="76" spans="1:15" s="103" customFormat="1" ht="20.100000000000001" customHeight="1" x14ac:dyDescent="0.5">
      <c r="A76" s="36"/>
      <c r="B76" s="36"/>
      <c r="C76" s="36"/>
      <c r="D76" s="36"/>
      <c r="E76" s="36"/>
      <c r="F76" s="36"/>
      <c r="G76" s="36"/>
      <c r="H76" s="36"/>
      <c r="I76" s="36"/>
      <c r="J76" s="36"/>
      <c r="N76" s="27"/>
    </row>
    <row r="77" spans="1:15" ht="20.100000000000001" customHeight="1" x14ac:dyDescent="0.5">
      <c r="H77" s="202" t="s">
        <v>128</v>
      </c>
      <c r="I77" s="202"/>
      <c r="J77" s="202"/>
    </row>
    <row r="78" spans="1:15" ht="20.100000000000001" customHeight="1" x14ac:dyDescent="0.5">
      <c r="H78" s="202" t="s">
        <v>129</v>
      </c>
      <c r="I78" s="202"/>
      <c r="J78" s="202"/>
    </row>
    <row r="79" spans="1:15" ht="20.100000000000001" customHeight="1" x14ac:dyDescent="0.5">
      <c r="A79" s="204" t="s">
        <v>132</v>
      </c>
      <c r="B79" s="204"/>
      <c r="C79" s="204"/>
      <c r="D79" s="204"/>
      <c r="E79" s="204"/>
      <c r="F79" s="204"/>
      <c r="G79" s="204"/>
      <c r="H79" s="204"/>
      <c r="I79" s="204"/>
      <c r="J79" s="204"/>
      <c r="K79" s="103"/>
      <c r="L79" s="22"/>
      <c r="M79" s="22"/>
    </row>
    <row r="80" spans="1:15" s="103" customFormat="1" ht="20.100000000000001" customHeight="1" x14ac:dyDescent="0.5">
      <c r="A80" s="205" t="s">
        <v>2</v>
      </c>
      <c r="B80" s="205"/>
      <c r="C80" s="205"/>
      <c r="D80" s="205"/>
      <c r="E80" s="205"/>
      <c r="F80" s="205"/>
      <c r="G80" s="205"/>
      <c r="H80" s="205"/>
      <c r="I80" s="205"/>
      <c r="J80" s="205"/>
      <c r="K80" s="13"/>
      <c r="L80" s="13"/>
      <c r="M80" s="13"/>
      <c r="N80" s="27"/>
      <c r="O80" s="14"/>
    </row>
    <row r="81" spans="1:15" s="103" customFormat="1" ht="20.100000000000001" customHeight="1" x14ac:dyDescent="0.5">
      <c r="A81" s="203" t="s">
        <v>41</v>
      </c>
      <c r="B81" s="203"/>
      <c r="C81" s="203"/>
      <c r="D81" s="203"/>
      <c r="E81" s="203"/>
      <c r="F81" s="203"/>
      <c r="G81" s="203"/>
      <c r="H81" s="203"/>
      <c r="I81" s="203"/>
      <c r="J81" s="203"/>
      <c r="K81" s="13"/>
      <c r="L81" s="13"/>
      <c r="M81" s="13"/>
      <c r="N81" s="27"/>
      <c r="O81" s="16"/>
    </row>
    <row r="82" spans="1:15" s="103" customFormat="1" ht="20.100000000000001" customHeight="1" x14ac:dyDescent="0.5">
      <c r="A82" s="203" t="s">
        <v>139</v>
      </c>
      <c r="B82" s="203"/>
      <c r="C82" s="203"/>
      <c r="D82" s="203"/>
      <c r="E82" s="203"/>
      <c r="F82" s="203"/>
      <c r="G82" s="203"/>
      <c r="H82" s="203"/>
      <c r="I82" s="203"/>
      <c r="J82" s="203"/>
      <c r="K82" s="13"/>
      <c r="L82" s="13"/>
      <c r="M82" s="13"/>
      <c r="N82" s="27"/>
      <c r="O82" s="16"/>
    </row>
    <row r="83" spans="1:15" s="103" customFormat="1" ht="9.9499999999999993" customHeight="1" x14ac:dyDescent="0.5">
      <c r="A83" s="104"/>
      <c r="B83" s="104"/>
      <c r="C83" s="104"/>
      <c r="D83" s="104"/>
      <c r="E83" s="104"/>
      <c r="F83" s="104"/>
      <c r="G83" s="104"/>
      <c r="H83" s="104"/>
      <c r="I83" s="104"/>
      <c r="J83" s="105"/>
      <c r="K83" s="22"/>
      <c r="L83" s="22"/>
      <c r="M83" s="22"/>
      <c r="N83" s="27"/>
    </row>
    <row r="84" spans="1:15" ht="20.100000000000001" customHeight="1" x14ac:dyDescent="0.5">
      <c r="A84" s="208" t="s">
        <v>46</v>
      </c>
      <c r="B84" s="208"/>
      <c r="C84" s="208"/>
      <c r="D84" s="208"/>
      <c r="E84" s="208"/>
      <c r="F84" s="208"/>
      <c r="G84" s="208"/>
      <c r="H84" s="208"/>
      <c r="I84" s="208"/>
      <c r="J84" s="208"/>
      <c r="K84" s="22"/>
    </row>
    <row r="85" spans="1:15" ht="20.100000000000001" customHeight="1" x14ac:dyDescent="0.5">
      <c r="A85" s="106"/>
      <c r="B85" s="106"/>
      <c r="C85" s="106"/>
      <c r="D85" s="106"/>
      <c r="E85" s="106"/>
      <c r="F85" s="106"/>
      <c r="G85" s="106"/>
      <c r="H85" s="209" t="s">
        <v>43</v>
      </c>
      <c r="I85" s="209"/>
      <c r="J85" s="209"/>
    </row>
    <row r="86" spans="1:15" ht="20.100000000000001" customHeight="1" x14ac:dyDescent="0.5">
      <c r="G86" s="80"/>
      <c r="H86" s="68" t="s">
        <v>117</v>
      </c>
      <c r="I86" s="69"/>
      <c r="J86" s="68" t="s">
        <v>118</v>
      </c>
      <c r="L86" s="27"/>
      <c r="M86" s="27"/>
    </row>
    <row r="87" spans="1:15" ht="20.100000000000001" customHeight="1" x14ac:dyDescent="0.5">
      <c r="D87" s="206" t="s">
        <v>40</v>
      </c>
      <c r="E87" s="206"/>
      <c r="F87" s="206"/>
      <c r="G87" s="80"/>
      <c r="H87" s="70" t="s">
        <v>140</v>
      </c>
      <c r="I87" s="71"/>
      <c r="J87" s="70" t="s">
        <v>119</v>
      </c>
      <c r="L87" s="27"/>
      <c r="M87" s="27"/>
    </row>
    <row r="88" spans="1:15" ht="20.100000000000001" customHeight="1" x14ac:dyDescent="0.5">
      <c r="A88" s="27" t="s">
        <v>47</v>
      </c>
      <c r="B88" s="27"/>
      <c r="C88" s="27"/>
      <c r="E88" s="80"/>
      <c r="F88" s="80"/>
      <c r="G88" s="80"/>
      <c r="H88" s="117"/>
      <c r="I88" s="118"/>
      <c r="J88" s="117"/>
      <c r="K88" s="27"/>
      <c r="L88" s="27"/>
      <c r="M88" s="27"/>
    </row>
    <row r="89" spans="1:15" ht="20.100000000000001" customHeight="1" x14ac:dyDescent="0.5">
      <c r="A89" s="27"/>
      <c r="B89" s="27" t="s">
        <v>30</v>
      </c>
      <c r="C89" s="27"/>
      <c r="E89" s="80">
        <v>22</v>
      </c>
      <c r="F89" s="119"/>
      <c r="G89" s="119"/>
      <c r="H89" s="120"/>
      <c r="I89" s="118"/>
      <c r="J89" s="120"/>
      <c r="K89" s="27"/>
      <c r="L89" s="27"/>
      <c r="M89" s="27"/>
    </row>
    <row r="90" spans="1:15" ht="20.100000000000001" customHeight="1" x14ac:dyDescent="0.5">
      <c r="A90" s="27"/>
      <c r="B90" s="27"/>
      <c r="C90" s="27" t="s">
        <v>31</v>
      </c>
      <c r="D90" s="121"/>
      <c r="E90" s="80"/>
      <c r="F90" s="80"/>
      <c r="G90" s="80"/>
      <c r="H90" s="120"/>
      <c r="I90" s="118"/>
      <c r="J90" s="120"/>
      <c r="K90" s="27"/>
      <c r="L90" s="27"/>
      <c r="M90" s="27"/>
    </row>
    <row r="91" spans="1:15" ht="20.100000000000001" customHeight="1" thickBot="1" x14ac:dyDescent="0.55000000000000004">
      <c r="A91" s="27"/>
      <c r="B91" s="27"/>
      <c r="C91" s="27"/>
      <c r="D91" s="65" t="s">
        <v>127</v>
      </c>
      <c r="F91" s="80"/>
      <c r="G91" s="80"/>
      <c r="H91" s="66">
        <v>284106910</v>
      </c>
      <c r="I91" s="118"/>
      <c r="J91" s="66">
        <v>284106910</v>
      </c>
      <c r="K91" s="27"/>
      <c r="L91" s="27"/>
      <c r="M91" s="27"/>
    </row>
    <row r="92" spans="1:15" ht="20.100000000000001" customHeight="1" thickTop="1" x14ac:dyDescent="0.5">
      <c r="A92" s="27"/>
      <c r="B92" s="27"/>
      <c r="C92" s="27" t="s">
        <v>32</v>
      </c>
      <c r="D92" s="27"/>
      <c r="E92" s="80"/>
      <c r="F92" s="119"/>
      <c r="G92" s="119"/>
      <c r="H92" s="114"/>
      <c r="I92" s="118"/>
      <c r="J92" s="114"/>
      <c r="K92" s="15"/>
      <c r="L92" s="27"/>
      <c r="M92" s="27"/>
    </row>
    <row r="93" spans="1:15" ht="20.100000000000001" customHeight="1" x14ac:dyDescent="0.5">
      <c r="A93" s="27"/>
      <c r="B93" s="27"/>
      <c r="C93" s="27"/>
      <c r="D93" s="65" t="s">
        <v>145</v>
      </c>
      <c r="E93" s="80"/>
      <c r="F93" s="119"/>
      <c r="G93" s="119"/>
      <c r="H93" s="114">
        <v>225163281</v>
      </c>
      <c r="I93" s="118"/>
      <c r="J93" s="114"/>
      <c r="K93" s="15"/>
      <c r="L93" s="27"/>
      <c r="M93" s="27"/>
    </row>
    <row r="94" spans="1:15" ht="20.100000000000001" customHeight="1" x14ac:dyDescent="0.5">
      <c r="A94" s="27"/>
      <c r="B94" s="27"/>
      <c r="C94" s="27"/>
      <c r="D94" s="65" t="s">
        <v>141</v>
      </c>
      <c r="E94" s="80"/>
      <c r="F94" s="119"/>
      <c r="G94" s="119"/>
      <c r="H94" s="67"/>
      <c r="I94" s="118"/>
      <c r="J94" s="131">
        <v>211247573</v>
      </c>
      <c r="K94" s="15"/>
      <c r="L94" s="27"/>
      <c r="M94" s="27"/>
    </row>
    <row r="95" spans="1:15" ht="20.100000000000001" customHeight="1" x14ac:dyDescent="0.5">
      <c r="A95" s="27"/>
      <c r="B95" s="34" t="s">
        <v>113</v>
      </c>
      <c r="C95" s="27"/>
      <c r="E95" s="80"/>
      <c r="F95" s="80"/>
      <c r="G95" s="80"/>
      <c r="H95" s="114">
        <v>234449498</v>
      </c>
      <c r="I95" s="118"/>
      <c r="J95" s="114">
        <v>235893203</v>
      </c>
      <c r="K95" s="20"/>
      <c r="L95" s="12"/>
      <c r="M95" s="12"/>
    </row>
    <row r="96" spans="1:15" ht="20.100000000000001" customHeight="1" x14ac:dyDescent="0.5">
      <c r="A96" s="27"/>
      <c r="B96" s="34" t="s">
        <v>142</v>
      </c>
      <c r="C96" s="27"/>
      <c r="E96" s="112"/>
      <c r="F96" s="80"/>
      <c r="G96" s="80"/>
      <c r="H96" s="114">
        <v>7328574</v>
      </c>
      <c r="I96" s="118"/>
      <c r="J96" s="114">
        <v>20153578</v>
      </c>
      <c r="K96" s="20"/>
      <c r="L96" s="12"/>
      <c r="M96" s="12"/>
    </row>
    <row r="97" spans="1:14" ht="20.100000000000001" customHeight="1" x14ac:dyDescent="0.5">
      <c r="A97" s="27"/>
      <c r="B97" s="27" t="s">
        <v>33</v>
      </c>
      <c r="C97" s="27"/>
      <c r="E97" s="112">
        <v>22.1</v>
      </c>
      <c r="F97" s="80"/>
      <c r="G97" s="80"/>
      <c r="H97" s="114"/>
      <c r="I97" s="118"/>
      <c r="J97" s="114"/>
      <c r="K97" s="12"/>
      <c r="L97" s="13"/>
      <c r="M97" s="13"/>
    </row>
    <row r="98" spans="1:14" ht="20.100000000000001" customHeight="1" x14ac:dyDescent="0.5">
      <c r="A98" s="27"/>
      <c r="B98" s="27"/>
      <c r="C98" s="28" t="s">
        <v>34</v>
      </c>
      <c r="E98" s="80">
        <v>21</v>
      </c>
      <c r="F98" s="80"/>
      <c r="G98" s="80"/>
      <c r="H98" s="114">
        <v>820092</v>
      </c>
      <c r="I98" s="118"/>
      <c r="J98" s="114">
        <v>820092</v>
      </c>
      <c r="K98" s="13"/>
      <c r="L98" s="13"/>
      <c r="M98" s="13"/>
      <c r="N98" s="103"/>
    </row>
    <row r="99" spans="1:14" ht="20.100000000000001" customHeight="1" x14ac:dyDescent="0.5">
      <c r="A99" s="27"/>
      <c r="B99" s="27"/>
      <c r="C99" s="27" t="s">
        <v>35</v>
      </c>
      <c r="E99" s="80">
        <v>22</v>
      </c>
      <c r="F99" s="80"/>
      <c r="G99" s="80"/>
      <c r="H99" s="122">
        <v>18675585</v>
      </c>
      <c r="I99" s="118"/>
      <c r="J99" s="122">
        <v>13997440</v>
      </c>
      <c r="K99" s="13"/>
      <c r="L99" s="13"/>
      <c r="M99" s="13"/>
      <c r="N99" s="103"/>
    </row>
    <row r="100" spans="1:14" ht="20.100000000000001" customHeight="1" x14ac:dyDescent="0.5">
      <c r="A100" s="27"/>
      <c r="B100" s="27" t="s">
        <v>36</v>
      </c>
      <c r="C100" s="27"/>
      <c r="E100" s="80"/>
      <c r="F100" s="80"/>
      <c r="G100" s="80"/>
      <c r="H100" s="139">
        <f>SUM(H93:H99)</f>
        <v>486437030</v>
      </c>
      <c r="I100" s="118"/>
      <c r="J100" s="139">
        <f>SUM(J94:J99)</f>
        <v>482111886</v>
      </c>
      <c r="K100" s="13"/>
      <c r="L100" s="13"/>
      <c r="M100" s="27"/>
    </row>
    <row r="101" spans="1:14" ht="20.100000000000001" customHeight="1" thickBot="1" x14ac:dyDescent="0.55000000000000004">
      <c r="A101" s="27" t="s">
        <v>48</v>
      </c>
      <c r="B101" s="27"/>
      <c r="C101" s="28"/>
      <c r="E101" s="80"/>
      <c r="F101" s="80"/>
      <c r="G101" s="80"/>
      <c r="H101" s="140">
        <f>H100+H64</f>
        <v>1208397974</v>
      </c>
      <c r="I101" s="118"/>
      <c r="J101" s="123">
        <f>SUM(J100+J64)</f>
        <v>1245880037</v>
      </c>
      <c r="K101" s="13"/>
      <c r="L101" s="12"/>
      <c r="M101" s="12"/>
    </row>
    <row r="102" spans="1:14" ht="20.100000000000001" customHeight="1" thickTop="1" x14ac:dyDescent="0.5">
      <c r="E102" s="80"/>
      <c r="F102" s="80"/>
      <c r="G102" s="80"/>
      <c r="H102" s="124"/>
      <c r="I102" s="118"/>
      <c r="J102" s="114"/>
      <c r="K102" s="12"/>
      <c r="L102" s="12"/>
      <c r="M102" s="12"/>
    </row>
    <row r="103" spans="1:14" ht="20.100000000000001" customHeight="1" x14ac:dyDescent="0.5">
      <c r="E103" s="80"/>
      <c r="F103" s="80"/>
      <c r="G103" s="80"/>
      <c r="H103" s="124"/>
      <c r="I103" s="118"/>
      <c r="J103" s="114"/>
      <c r="K103" s="12"/>
      <c r="L103" s="12"/>
      <c r="M103" s="12"/>
    </row>
    <row r="104" spans="1:14" ht="20.100000000000001" customHeight="1" x14ac:dyDescent="0.5">
      <c r="K104" s="12"/>
      <c r="L104" s="12"/>
      <c r="M104" s="29"/>
    </row>
    <row r="105" spans="1:14" s="103" customFormat="1" ht="20.100000000000001" customHeight="1" x14ac:dyDescent="0.5">
      <c r="A105" s="207" t="s">
        <v>39</v>
      </c>
      <c r="B105" s="207"/>
      <c r="C105" s="207"/>
      <c r="D105" s="207"/>
      <c r="E105" s="207"/>
      <c r="F105" s="207"/>
      <c r="G105" s="207"/>
      <c r="H105" s="207"/>
      <c r="I105" s="207"/>
      <c r="J105" s="207"/>
      <c r="K105" s="17"/>
      <c r="L105" s="17"/>
      <c r="M105" s="17"/>
      <c r="N105" s="27"/>
    </row>
    <row r="106" spans="1:14" s="103" customFormat="1" ht="20.100000000000001" customHeight="1" x14ac:dyDescent="0.5">
      <c r="A106" s="207" t="s">
        <v>79</v>
      </c>
      <c r="B106" s="207"/>
      <c r="C106" s="207"/>
      <c r="D106" s="207"/>
      <c r="E106" s="207"/>
      <c r="F106" s="207"/>
      <c r="G106" s="207"/>
      <c r="H106" s="207"/>
      <c r="I106" s="207"/>
      <c r="J106" s="207"/>
      <c r="K106" s="17"/>
      <c r="L106" s="27"/>
      <c r="M106" s="27"/>
      <c r="N106" s="27"/>
    </row>
    <row r="107" spans="1:14" s="103" customFormat="1" ht="20.100000000000001" customHeight="1" x14ac:dyDescent="0.5">
      <c r="A107" s="102"/>
      <c r="B107" s="102"/>
      <c r="C107" s="102"/>
      <c r="D107" s="102"/>
      <c r="E107" s="102"/>
      <c r="F107" s="102"/>
      <c r="G107" s="102"/>
      <c r="H107" s="102"/>
      <c r="I107" s="102"/>
      <c r="J107" s="125"/>
      <c r="K107" s="12"/>
      <c r="L107" s="12"/>
      <c r="M107" s="12"/>
      <c r="N107" s="27"/>
    </row>
    <row r="108" spans="1:14" ht="20.100000000000001" customHeight="1" x14ac:dyDescent="0.5">
      <c r="K108" s="12"/>
      <c r="L108" s="12"/>
      <c r="M108" s="12"/>
    </row>
    <row r="109" spans="1:14" ht="20.100000000000001" customHeight="1" x14ac:dyDescent="0.5">
      <c r="K109" s="12"/>
      <c r="L109" s="30"/>
      <c r="M109" s="12"/>
    </row>
    <row r="110" spans="1:14" ht="20.100000000000001" customHeight="1" x14ac:dyDescent="0.5">
      <c r="K110" s="12"/>
      <c r="L110" s="12"/>
      <c r="M110" s="31"/>
    </row>
    <row r="111" spans="1:14" ht="20.100000000000001" customHeight="1" x14ac:dyDescent="0.5">
      <c r="K111" s="12"/>
      <c r="L111" s="12"/>
      <c r="M111" s="31"/>
    </row>
    <row r="112" spans="1:14" ht="20.100000000000001" customHeight="1" x14ac:dyDescent="0.5">
      <c r="K112" s="12"/>
      <c r="L112" s="30"/>
      <c r="M112" s="12"/>
    </row>
    <row r="113" spans="11:13" ht="20.100000000000001" customHeight="1" x14ac:dyDescent="0.5">
      <c r="K113" s="12"/>
    </row>
    <row r="116" spans="11:13" ht="20.100000000000001" customHeight="1" x14ac:dyDescent="0.5">
      <c r="L116" s="27"/>
      <c r="M116" s="27"/>
    </row>
    <row r="117" spans="11:13" ht="20.100000000000001" customHeight="1" x14ac:dyDescent="0.5">
      <c r="K117" s="27"/>
      <c r="L117" s="27"/>
      <c r="M117" s="27"/>
    </row>
    <row r="118" spans="11:13" ht="20.100000000000001" customHeight="1" x14ac:dyDescent="0.5">
      <c r="K118" s="27"/>
      <c r="L118" s="32"/>
      <c r="M118" s="32"/>
    </row>
    <row r="119" spans="11:13" ht="20.100000000000001" customHeight="1" x14ac:dyDescent="0.5">
      <c r="K119" s="32"/>
      <c r="L119" s="32"/>
      <c r="M119" s="32"/>
    </row>
    <row r="120" spans="11:13" ht="20.100000000000001" customHeight="1" x14ac:dyDescent="0.5">
      <c r="K120" s="32"/>
      <c r="L120" s="32"/>
      <c r="M120" s="32"/>
    </row>
    <row r="121" spans="11:13" ht="20.100000000000001" customHeight="1" x14ac:dyDescent="0.5">
      <c r="K121" s="32"/>
      <c r="L121" s="32"/>
      <c r="M121" s="32"/>
    </row>
    <row r="122" spans="11:13" ht="20.100000000000001" customHeight="1" x14ac:dyDescent="0.5">
      <c r="K122" s="32"/>
      <c r="L122" s="32"/>
      <c r="M122" s="32"/>
    </row>
    <row r="123" spans="11:13" ht="20.100000000000001" customHeight="1" x14ac:dyDescent="0.5">
      <c r="K123" s="32"/>
      <c r="L123" s="32"/>
      <c r="M123" s="32"/>
    </row>
    <row r="124" spans="11:13" ht="20.100000000000001" customHeight="1" x14ac:dyDescent="0.5">
      <c r="K124" s="32"/>
      <c r="L124" s="32"/>
      <c r="M124" s="32"/>
    </row>
    <row r="125" spans="11:13" ht="20.100000000000001" customHeight="1" x14ac:dyDescent="0.5">
      <c r="K125" s="32"/>
    </row>
    <row r="127" spans="11:13" ht="20.100000000000001" customHeight="1" x14ac:dyDescent="0.5">
      <c r="L127" s="33"/>
      <c r="M127" s="33"/>
    </row>
    <row r="128" spans="11:13" ht="20.100000000000001" customHeight="1" x14ac:dyDescent="0.5">
      <c r="K128" s="33"/>
    </row>
  </sheetData>
  <mergeCells count="33">
    <mergeCell ref="A106:J106"/>
    <mergeCell ref="H85:J85"/>
    <mergeCell ref="A82:J82"/>
    <mergeCell ref="A69:J69"/>
    <mergeCell ref="D48:F48"/>
    <mergeCell ref="A68:J68"/>
    <mergeCell ref="A79:J79"/>
    <mergeCell ref="A80:J80"/>
    <mergeCell ref="A84:J84"/>
    <mergeCell ref="D87:F87"/>
    <mergeCell ref="A81:J81"/>
    <mergeCell ref="A105:J105"/>
    <mergeCell ref="H78:J78"/>
    <mergeCell ref="A45:J45"/>
    <mergeCell ref="H46:J46"/>
    <mergeCell ref="A42:J42"/>
    <mergeCell ref="H77:J77"/>
    <mergeCell ref="H9:J9"/>
    <mergeCell ref="H1:J1"/>
    <mergeCell ref="H2:J2"/>
    <mergeCell ref="A43:J43"/>
    <mergeCell ref="A40:J40"/>
    <mergeCell ref="A41:J41"/>
    <mergeCell ref="D11:F11"/>
    <mergeCell ref="A35:J35"/>
    <mergeCell ref="A36:J36"/>
    <mergeCell ref="H38:J38"/>
    <mergeCell ref="H39:J39"/>
    <mergeCell ref="A3:J3"/>
    <mergeCell ref="A4:J4"/>
    <mergeCell ref="A5:J5"/>
    <mergeCell ref="A6:J6"/>
    <mergeCell ref="A8:J8"/>
  </mergeCells>
  <phoneticPr fontId="0" type="noConversion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interim statements.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view="pageBreakPreview" zoomScaleNormal="100" zoomScaleSheetLayoutView="100" workbookViewId="0"/>
  </sheetViews>
  <sheetFormatPr defaultColWidth="9.140625" defaultRowHeight="20.100000000000001" customHeight="1" x14ac:dyDescent="0.5"/>
  <cols>
    <col min="1" max="3" width="1.7109375" style="27" customWidth="1"/>
    <col min="4" max="4" width="46.7109375" style="27" customWidth="1"/>
    <col min="5" max="5" width="5.7109375" style="27" customWidth="1"/>
    <col min="6" max="6" width="1.85546875" style="27" customWidth="1"/>
    <col min="7" max="7" width="1.28515625" style="27" customWidth="1"/>
    <col min="8" max="8" width="15.7109375" style="27" customWidth="1"/>
    <col min="9" max="9" width="0.85546875" style="27" customWidth="1"/>
    <col min="10" max="10" width="15.7109375" style="27" customWidth="1"/>
    <col min="11" max="16384" width="9.140625" style="27"/>
  </cols>
  <sheetData>
    <row r="1" spans="1:12" ht="20.100000000000001" customHeight="1" x14ac:dyDescent="0.5">
      <c r="H1" s="202" t="s">
        <v>128</v>
      </c>
      <c r="I1" s="202"/>
      <c r="J1" s="202"/>
    </row>
    <row r="2" spans="1:12" ht="20.100000000000001" customHeight="1" x14ac:dyDescent="0.5">
      <c r="H2" s="202" t="s">
        <v>129</v>
      </c>
      <c r="I2" s="202"/>
      <c r="J2" s="202"/>
    </row>
    <row r="3" spans="1:12" ht="20.100000000000001" customHeight="1" x14ac:dyDescent="0.5">
      <c r="A3" s="210" t="s">
        <v>133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2" ht="20.100000000000001" customHeight="1" x14ac:dyDescent="0.5">
      <c r="A4" s="203" t="s">
        <v>2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2" ht="20.100000000000001" customHeight="1" x14ac:dyDescent="0.5">
      <c r="A5" s="203" t="s">
        <v>49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2" ht="20.100000000000001" customHeight="1" x14ac:dyDescent="0.5">
      <c r="A6" s="211" t="s">
        <v>138</v>
      </c>
      <c r="B6" s="211"/>
      <c r="C6" s="211"/>
      <c r="D6" s="211"/>
      <c r="E6" s="211"/>
      <c r="F6" s="211"/>
      <c r="G6" s="211"/>
      <c r="H6" s="211"/>
      <c r="I6" s="211"/>
      <c r="J6" s="211"/>
    </row>
    <row r="7" spans="1:12" ht="20.100000000000001" customHeight="1" x14ac:dyDescent="0.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2" ht="20.100000000000001" customHeight="1" x14ac:dyDescent="0.5">
      <c r="H8" s="209" t="s">
        <v>43</v>
      </c>
      <c r="I8" s="209"/>
      <c r="J8" s="209"/>
    </row>
    <row r="9" spans="1:12" ht="20.100000000000001" customHeight="1" x14ac:dyDescent="0.5">
      <c r="D9" s="206" t="s">
        <v>40</v>
      </c>
      <c r="E9" s="206"/>
      <c r="F9" s="206"/>
      <c r="G9" s="81"/>
      <c r="H9" s="82">
        <v>2024</v>
      </c>
      <c r="I9" s="83"/>
      <c r="J9" s="82">
        <v>2023</v>
      </c>
    </row>
    <row r="10" spans="1:12" ht="20.100000000000001" customHeight="1" x14ac:dyDescent="0.5">
      <c r="A10" s="27" t="s">
        <v>50</v>
      </c>
      <c r="E10" s="81"/>
      <c r="H10" s="84"/>
      <c r="I10" s="85"/>
      <c r="J10" s="84"/>
    </row>
    <row r="11" spans="1:12" ht="20.100000000000001" customHeight="1" x14ac:dyDescent="0.5">
      <c r="B11" s="27" t="s">
        <v>51</v>
      </c>
      <c r="E11" s="81">
        <v>4</v>
      </c>
      <c r="H11" s="86">
        <v>33329291</v>
      </c>
      <c r="I11" s="87"/>
      <c r="J11" s="72">
        <v>35582262</v>
      </c>
    </row>
    <row r="12" spans="1:12" ht="20.100000000000001" customHeight="1" x14ac:dyDescent="0.5">
      <c r="B12" s="49" t="s">
        <v>52</v>
      </c>
      <c r="E12" s="81">
        <v>4</v>
      </c>
      <c r="H12" s="86">
        <v>7626167</v>
      </c>
      <c r="I12" s="87"/>
      <c r="J12" s="72">
        <v>6684621</v>
      </c>
      <c r="L12" s="49"/>
    </row>
    <row r="13" spans="1:12" ht="20.100000000000001" customHeight="1" x14ac:dyDescent="0.5">
      <c r="B13" s="49" t="s">
        <v>53</v>
      </c>
      <c r="E13" s="81"/>
      <c r="H13" s="74">
        <v>2279446</v>
      </c>
      <c r="I13" s="87"/>
      <c r="J13" s="74">
        <v>1392482</v>
      </c>
      <c r="L13" s="49"/>
    </row>
    <row r="14" spans="1:12" ht="20.100000000000001" customHeight="1" x14ac:dyDescent="0.5">
      <c r="B14" s="49" t="s">
        <v>54</v>
      </c>
      <c r="D14" s="81"/>
      <c r="E14" s="81"/>
      <c r="F14" s="81"/>
      <c r="G14" s="81"/>
      <c r="H14" s="44">
        <v>6327</v>
      </c>
      <c r="I14" s="87"/>
      <c r="J14" s="44">
        <v>8425</v>
      </c>
      <c r="L14" s="49"/>
    </row>
    <row r="15" spans="1:12" ht="20.100000000000001" customHeight="1" x14ac:dyDescent="0.5">
      <c r="B15" s="27" t="s">
        <v>55</v>
      </c>
      <c r="E15" s="88"/>
      <c r="H15" s="89">
        <v>1502172</v>
      </c>
      <c r="I15" s="87"/>
      <c r="J15" s="75">
        <v>2844058</v>
      </c>
    </row>
    <row r="16" spans="1:12" ht="20.100000000000001" customHeight="1" x14ac:dyDescent="0.5">
      <c r="C16" s="27" t="s">
        <v>56</v>
      </c>
      <c r="E16" s="88"/>
      <c r="H16" s="76">
        <f>SUM(H11:H15)</f>
        <v>44743403</v>
      </c>
      <c r="I16" s="87"/>
      <c r="J16" s="76">
        <f>SUM(J11:J15)</f>
        <v>46511848</v>
      </c>
    </row>
    <row r="17" spans="1:12" ht="20.100000000000001" customHeight="1" x14ac:dyDescent="0.5">
      <c r="A17" s="27" t="s">
        <v>57</v>
      </c>
      <c r="E17" s="88"/>
      <c r="H17" s="90"/>
      <c r="I17" s="87"/>
      <c r="J17" s="86"/>
    </row>
    <row r="18" spans="1:12" ht="20.100000000000001" customHeight="1" x14ac:dyDescent="0.5">
      <c r="B18" s="45" t="s">
        <v>58</v>
      </c>
      <c r="E18" s="88"/>
      <c r="H18" s="156">
        <v>1596083</v>
      </c>
      <c r="I18" s="44"/>
      <c r="J18" s="156">
        <v>895441</v>
      </c>
      <c r="L18" s="45"/>
    </row>
    <row r="19" spans="1:12" ht="20.100000000000001" customHeight="1" x14ac:dyDescent="0.5">
      <c r="B19" s="27" t="s">
        <v>59</v>
      </c>
      <c r="E19" s="88"/>
      <c r="H19" s="156">
        <v>24828259</v>
      </c>
      <c r="I19" s="44"/>
      <c r="J19" s="156">
        <v>25155460</v>
      </c>
    </row>
    <row r="20" spans="1:12" ht="20.100000000000001" customHeight="1" x14ac:dyDescent="0.5">
      <c r="B20" s="45" t="s">
        <v>60</v>
      </c>
      <c r="C20" s="45"/>
      <c r="D20" s="45"/>
      <c r="E20" s="88"/>
      <c r="H20" s="156">
        <v>2027470</v>
      </c>
      <c r="I20" s="44"/>
      <c r="J20" s="133">
        <v>-10041215</v>
      </c>
      <c r="L20" s="45"/>
    </row>
    <row r="21" spans="1:12" ht="20.100000000000001" customHeight="1" x14ac:dyDescent="0.5">
      <c r="B21" s="45" t="s">
        <v>61</v>
      </c>
      <c r="E21" s="88"/>
      <c r="H21" s="133">
        <v>-2970298</v>
      </c>
      <c r="I21" s="44"/>
      <c r="J21" s="156">
        <v>80950</v>
      </c>
      <c r="L21" s="45"/>
    </row>
    <row r="22" spans="1:12" ht="20.100000000000001" customHeight="1" x14ac:dyDescent="0.5">
      <c r="B22" s="45" t="s">
        <v>86</v>
      </c>
      <c r="E22" s="88"/>
      <c r="H22" s="133">
        <v>-2530</v>
      </c>
      <c r="I22" s="44"/>
      <c r="J22" s="133">
        <v>-4306</v>
      </c>
      <c r="L22" s="45"/>
    </row>
    <row r="23" spans="1:12" ht="20.100000000000001" customHeight="1" x14ac:dyDescent="0.5">
      <c r="C23" s="27" t="s">
        <v>62</v>
      </c>
      <c r="E23" s="88"/>
      <c r="H23" s="157">
        <f>SUM(H18:H22)</f>
        <v>25478984</v>
      </c>
      <c r="I23" s="91"/>
      <c r="J23" s="157">
        <f>SUM(J18:J22)</f>
        <v>16086330</v>
      </c>
      <c r="K23" s="34"/>
    </row>
    <row r="24" spans="1:12" ht="20.100000000000001" customHeight="1" x14ac:dyDescent="0.5">
      <c r="A24" s="92" t="s">
        <v>63</v>
      </c>
      <c r="E24" s="88"/>
      <c r="H24" s="156">
        <f>H16-H23</f>
        <v>19264419</v>
      </c>
      <c r="I24" s="44"/>
      <c r="J24" s="156">
        <f>J16-J23</f>
        <v>30425518</v>
      </c>
      <c r="K24" s="73"/>
    </row>
    <row r="25" spans="1:12" ht="20.100000000000001" customHeight="1" x14ac:dyDescent="0.5">
      <c r="A25" s="73" t="s">
        <v>64</v>
      </c>
      <c r="E25" s="88"/>
      <c r="H25" s="93">
        <v>-13349893</v>
      </c>
      <c r="I25" s="84"/>
      <c r="J25" s="132">
        <v>-17824468</v>
      </c>
    </row>
    <row r="26" spans="1:12" ht="20.100000000000001" customHeight="1" x14ac:dyDescent="0.5">
      <c r="A26" s="27" t="s">
        <v>65</v>
      </c>
      <c r="E26" s="88"/>
      <c r="H26" s="141">
        <f>SUM(H24:H25)</f>
        <v>5914526</v>
      </c>
      <c r="J26" s="141">
        <f>SUM(J24:J25)</f>
        <v>12601050</v>
      </c>
    </row>
    <row r="27" spans="1:12" ht="20.100000000000001" customHeight="1" x14ac:dyDescent="0.5">
      <c r="A27" s="27" t="s">
        <v>66</v>
      </c>
      <c r="E27" s="88" t="s">
        <v>115</v>
      </c>
      <c r="H27" s="93">
        <v>-1236381</v>
      </c>
      <c r="J27" s="93">
        <v>-2591923</v>
      </c>
    </row>
    <row r="28" spans="1:12" ht="20.100000000000001" customHeight="1" x14ac:dyDescent="0.5">
      <c r="A28" s="27" t="s">
        <v>120</v>
      </c>
      <c r="E28" s="88"/>
      <c r="H28" s="142">
        <f>SUM(H26:H27)</f>
        <v>4678145</v>
      </c>
      <c r="I28" s="143"/>
      <c r="J28" s="142">
        <f>SUM(J26:J27)</f>
        <v>10009127</v>
      </c>
    </row>
    <row r="29" spans="1:12" ht="20.100000000000001" customHeight="1" x14ac:dyDescent="0.5">
      <c r="A29" s="27" t="s">
        <v>121</v>
      </c>
      <c r="E29" s="95"/>
      <c r="H29" s="164">
        <v>0</v>
      </c>
      <c r="I29" s="163"/>
      <c r="J29" s="164">
        <v>0</v>
      </c>
    </row>
    <row r="30" spans="1:12" ht="20.100000000000001" customHeight="1" thickBot="1" x14ac:dyDescent="0.55000000000000004">
      <c r="A30" s="27" t="s">
        <v>134</v>
      </c>
      <c r="B30"/>
      <c r="C30" s="134"/>
      <c r="D30" s="134"/>
      <c r="E30" s="95"/>
      <c r="H30" s="145">
        <f>SUM(H28:H29)</f>
        <v>4678145</v>
      </c>
      <c r="I30" s="144"/>
      <c r="J30" s="145">
        <f>SUM(J28:J29)</f>
        <v>10009127</v>
      </c>
    </row>
    <row r="31" spans="1:12" ht="20.100000000000001" customHeight="1" thickTop="1" x14ac:dyDescent="0.5">
      <c r="A31" s="27" t="s">
        <v>67</v>
      </c>
      <c r="E31" s="95"/>
      <c r="H31" s="96"/>
      <c r="I31" s="94"/>
      <c r="J31" s="96"/>
    </row>
    <row r="32" spans="1:12" ht="20.100000000000001" customHeight="1" thickBot="1" x14ac:dyDescent="0.55000000000000004">
      <c r="B32" s="27" t="s">
        <v>68</v>
      </c>
      <c r="E32" s="95"/>
      <c r="H32" s="146">
        <f>H30/H34</f>
        <v>1.0676880264265731E-2</v>
      </c>
      <c r="I32" s="94"/>
      <c r="J32" s="146">
        <f>J30/J34</f>
        <v>2.6804849388584965E-2</v>
      </c>
    </row>
    <row r="33" spans="1:10" ht="20.100000000000001" customHeight="1" thickTop="1" x14ac:dyDescent="0.5">
      <c r="C33" s="27" t="s">
        <v>80</v>
      </c>
      <c r="E33" s="95"/>
      <c r="H33" s="97"/>
      <c r="I33" s="98"/>
      <c r="J33" s="99"/>
    </row>
    <row r="34" spans="1:10" ht="20.100000000000001" customHeight="1" thickBot="1" x14ac:dyDescent="0.55000000000000004">
      <c r="D34" s="27" t="s">
        <v>81</v>
      </c>
      <c r="H34" s="100">
        <v>438156548</v>
      </c>
      <c r="I34" s="91"/>
      <c r="J34" s="77">
        <v>373407321</v>
      </c>
    </row>
    <row r="35" spans="1:10" ht="9.75" customHeight="1" thickTop="1" x14ac:dyDescent="0.5">
      <c r="H35" s="126"/>
      <c r="I35" s="91"/>
      <c r="J35" s="127"/>
    </row>
    <row r="36" spans="1:10" ht="20.100000000000001" customHeight="1" x14ac:dyDescent="0.5">
      <c r="J36" s="101"/>
    </row>
    <row r="37" spans="1:10" ht="20.100000000000001" customHeight="1" x14ac:dyDescent="0.5">
      <c r="A37" s="207" t="s">
        <v>39</v>
      </c>
      <c r="B37" s="207"/>
      <c r="C37" s="207"/>
      <c r="D37" s="207"/>
      <c r="E37" s="207"/>
      <c r="F37" s="207"/>
      <c r="G37" s="207"/>
      <c r="H37" s="207"/>
      <c r="I37" s="207"/>
      <c r="J37" s="207"/>
    </row>
    <row r="38" spans="1:10" ht="20.100000000000001" customHeight="1" x14ac:dyDescent="0.5">
      <c r="A38" s="207" t="s">
        <v>79</v>
      </c>
      <c r="B38" s="207"/>
      <c r="C38" s="207"/>
      <c r="D38" s="207"/>
      <c r="E38" s="207"/>
      <c r="F38" s="207"/>
      <c r="G38" s="207"/>
      <c r="H38" s="207"/>
      <c r="I38" s="207"/>
      <c r="J38" s="207"/>
    </row>
  </sheetData>
  <mergeCells count="10">
    <mergeCell ref="H1:J1"/>
    <mergeCell ref="H2:J2"/>
    <mergeCell ref="D9:F9"/>
    <mergeCell ref="A37:J37"/>
    <mergeCell ref="A38:J38"/>
    <mergeCell ref="A3:J3"/>
    <mergeCell ref="A4:J4"/>
    <mergeCell ref="A5:J5"/>
    <mergeCell ref="A6:J6"/>
    <mergeCell ref="H8:J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interim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view="pageBreakPreview" zoomScaleNormal="145" zoomScaleSheetLayoutView="100" workbookViewId="0"/>
  </sheetViews>
  <sheetFormatPr defaultColWidth="9.140625" defaultRowHeight="24" customHeight="1" x14ac:dyDescent="0.5"/>
  <cols>
    <col min="1" max="4" width="1.7109375" style="10" customWidth="1"/>
    <col min="5" max="5" width="24.140625" style="10" customWidth="1"/>
    <col min="6" max="6" width="9.42578125" style="10" customWidth="1"/>
    <col min="7" max="7" width="0.85546875" style="10" customWidth="1"/>
    <col min="8" max="8" width="9.42578125" style="10" customWidth="1"/>
    <col min="9" max="9" width="0.85546875" style="10" customWidth="1"/>
    <col min="10" max="10" width="10.5703125" style="10" customWidth="1"/>
    <col min="11" max="11" width="0.85546875" style="10" customWidth="1"/>
    <col min="12" max="12" width="9.42578125" style="10" customWidth="1"/>
    <col min="13" max="13" width="0.85546875" style="10" customWidth="1"/>
    <col min="14" max="14" width="9.42578125" style="10" customWidth="1"/>
    <col min="15" max="15" width="0.85546875" style="10" customWidth="1"/>
    <col min="16" max="16" width="9.42578125" style="10" customWidth="1"/>
    <col min="17" max="16384" width="9.140625" style="11"/>
  </cols>
  <sheetData>
    <row r="1" spans="1:16" ht="21.95" customHeight="1" x14ac:dyDescent="0.5">
      <c r="K1" s="16"/>
      <c r="L1" s="16"/>
      <c r="M1" s="16"/>
      <c r="P1" s="162" t="s">
        <v>128</v>
      </c>
    </row>
    <row r="2" spans="1:16" ht="21.95" customHeight="1" x14ac:dyDescent="0.5">
      <c r="K2" s="16"/>
      <c r="L2" s="16"/>
      <c r="M2" s="16"/>
      <c r="P2" s="162" t="s">
        <v>129</v>
      </c>
    </row>
    <row r="3" spans="1:16" s="1" customFormat="1" ht="21.95" customHeight="1" x14ac:dyDescent="0.5">
      <c r="A3" s="216" t="s">
        <v>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6" s="1" customFormat="1" ht="21.95" customHeight="1" x14ac:dyDescent="0.5">
      <c r="A4" s="203" t="s">
        <v>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16" s="1" customFormat="1" ht="21.95" customHeight="1" x14ac:dyDescent="0.5">
      <c r="A5" s="203" t="s">
        <v>69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16" s="1" customFormat="1" ht="21.95" customHeight="1" x14ac:dyDescent="0.5">
      <c r="A6" s="203" t="s">
        <v>138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s="1" customFormat="1" ht="10.15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5" customFormat="1" ht="15" customHeight="1" x14ac:dyDescent="0.5">
      <c r="A8" s="4"/>
      <c r="B8" s="4"/>
      <c r="C8" s="4"/>
      <c r="D8" s="4"/>
      <c r="E8" s="4"/>
      <c r="F8" s="213" t="s">
        <v>70</v>
      </c>
      <c r="G8" s="213"/>
      <c r="H8" s="213"/>
      <c r="I8" s="213"/>
      <c r="J8" s="213"/>
      <c r="K8" s="213"/>
      <c r="L8" s="213"/>
      <c r="M8" s="213"/>
      <c r="N8" s="213"/>
      <c r="O8" s="213"/>
      <c r="P8" s="213"/>
    </row>
    <row r="9" spans="1:16" s="5" customFormat="1" ht="15" customHeight="1" x14ac:dyDescent="0.5">
      <c r="A9" s="4"/>
      <c r="B9" s="4"/>
      <c r="C9" s="4"/>
      <c r="D9" s="4"/>
      <c r="E9" s="4"/>
      <c r="F9" s="170" t="s">
        <v>30</v>
      </c>
      <c r="G9" s="6"/>
      <c r="H9" s="170" t="s">
        <v>71</v>
      </c>
      <c r="I9" s="170"/>
      <c r="J9" s="170" t="s">
        <v>149</v>
      </c>
      <c r="K9" s="170"/>
      <c r="L9" s="214" t="s">
        <v>72</v>
      </c>
      <c r="M9" s="214"/>
      <c r="N9" s="214"/>
      <c r="O9" s="171"/>
      <c r="P9" s="170" t="s">
        <v>73</v>
      </c>
    </row>
    <row r="10" spans="1:16" s="5" customFormat="1" ht="15" customHeight="1" x14ac:dyDescent="0.5">
      <c r="A10" s="4"/>
      <c r="B10" s="4"/>
      <c r="C10" s="4"/>
      <c r="D10" s="4"/>
      <c r="E10" s="4"/>
      <c r="F10" s="170" t="s">
        <v>74</v>
      </c>
      <c r="G10" s="6"/>
      <c r="H10" s="170" t="s">
        <v>75</v>
      </c>
      <c r="I10" s="170"/>
      <c r="J10" s="172" t="s">
        <v>162</v>
      </c>
      <c r="K10" s="172"/>
      <c r="L10" s="173" t="s">
        <v>76</v>
      </c>
      <c r="M10" s="174"/>
      <c r="N10" s="175" t="s">
        <v>35</v>
      </c>
      <c r="O10" s="171"/>
      <c r="P10" s="171"/>
    </row>
    <row r="11" spans="1:16" s="5" customFormat="1" ht="15" customHeight="1" x14ac:dyDescent="0.5">
      <c r="A11" s="4"/>
      <c r="B11" s="4"/>
      <c r="C11" s="215"/>
      <c r="D11" s="215"/>
      <c r="E11" s="176"/>
      <c r="F11" s="169" t="s">
        <v>77</v>
      </c>
      <c r="G11" s="6"/>
      <c r="H11" s="169"/>
      <c r="I11" s="170"/>
      <c r="J11" s="169" t="s">
        <v>161</v>
      </c>
      <c r="K11" s="170"/>
      <c r="L11" s="169" t="s">
        <v>78</v>
      </c>
      <c r="M11" s="170"/>
      <c r="N11" s="169"/>
      <c r="O11" s="171"/>
      <c r="P11" s="177"/>
    </row>
    <row r="12" spans="1:16" s="5" customFormat="1" ht="15" customHeight="1" x14ac:dyDescent="0.5">
      <c r="A12" s="5" t="s">
        <v>147</v>
      </c>
      <c r="D12" s="172"/>
      <c r="E12" s="172"/>
      <c r="F12" s="178">
        <v>211247573</v>
      </c>
      <c r="G12" s="179"/>
      <c r="H12" s="178">
        <v>235893203</v>
      </c>
      <c r="I12" s="179"/>
      <c r="J12" s="179">
        <v>20153578</v>
      </c>
      <c r="K12" s="179"/>
      <c r="L12" s="178">
        <v>820092</v>
      </c>
      <c r="M12" s="180"/>
      <c r="N12" s="181">
        <v>13997440</v>
      </c>
      <c r="O12" s="182"/>
      <c r="P12" s="183">
        <v>482111886</v>
      </c>
    </row>
    <row r="13" spans="1:16" s="5" customFormat="1" ht="15" customHeight="1" x14ac:dyDescent="0.5">
      <c r="A13" s="4" t="s">
        <v>146</v>
      </c>
      <c r="B13" s="4"/>
      <c r="D13" s="172"/>
      <c r="E13" s="172"/>
      <c r="F13" s="178">
        <v>13915708</v>
      </c>
      <c r="G13" s="179"/>
      <c r="H13" s="184">
        <v>-1443705</v>
      </c>
      <c r="I13" s="179"/>
      <c r="J13" s="178">
        <v>0</v>
      </c>
      <c r="K13" s="178"/>
      <c r="L13" s="178">
        <v>0</v>
      </c>
      <c r="M13" s="180"/>
      <c r="N13" s="181">
        <v>0</v>
      </c>
      <c r="O13" s="182"/>
      <c r="P13" s="184">
        <f>SUM(F13:N13)</f>
        <v>12472003</v>
      </c>
    </row>
    <row r="14" spans="1:16" s="5" customFormat="1" ht="15" customHeight="1" x14ac:dyDescent="0.5">
      <c r="A14" s="4" t="s">
        <v>142</v>
      </c>
      <c r="B14" s="4"/>
      <c r="D14" s="172"/>
      <c r="E14" s="172"/>
      <c r="F14" s="178">
        <v>0</v>
      </c>
      <c r="G14" s="180"/>
      <c r="H14" s="181">
        <v>0</v>
      </c>
      <c r="I14" s="179"/>
      <c r="J14" s="184">
        <v>-12825004</v>
      </c>
      <c r="K14" s="184"/>
      <c r="L14" s="178">
        <v>0</v>
      </c>
      <c r="M14" s="180"/>
      <c r="N14" s="181">
        <v>0</v>
      </c>
      <c r="O14" s="182"/>
      <c r="P14" s="184">
        <f>SUM(F14:N14)</f>
        <v>-12825004</v>
      </c>
    </row>
    <row r="15" spans="1:16" s="5" customFormat="1" ht="15" customHeight="1" x14ac:dyDescent="0.5">
      <c r="A15" s="5" t="s">
        <v>123</v>
      </c>
      <c r="D15" s="172"/>
      <c r="E15" s="172"/>
      <c r="F15" s="185">
        <v>0</v>
      </c>
      <c r="G15" s="186"/>
      <c r="H15" s="185">
        <v>0</v>
      </c>
      <c r="I15" s="172"/>
      <c r="J15" s="185">
        <v>0</v>
      </c>
      <c r="K15" s="185"/>
      <c r="L15" s="185">
        <v>0</v>
      </c>
      <c r="M15" s="185"/>
      <c r="N15" s="187">
        <v>4678145</v>
      </c>
      <c r="O15" s="188"/>
      <c r="P15" s="184">
        <v>4678145</v>
      </c>
    </row>
    <row r="16" spans="1:16" s="5" customFormat="1" ht="15" customHeight="1" thickBot="1" x14ac:dyDescent="0.55000000000000004">
      <c r="A16" s="5" t="s">
        <v>143</v>
      </c>
      <c r="D16" s="172"/>
      <c r="E16" s="172"/>
      <c r="F16" s="189">
        <f>SUM(F12:F15)</f>
        <v>225163281</v>
      </c>
      <c r="G16" s="190"/>
      <c r="H16" s="189">
        <f>SUM(H12:H15)</f>
        <v>234449498</v>
      </c>
      <c r="I16" s="190"/>
      <c r="J16" s="189">
        <f>SUM(J12:J15)</f>
        <v>7328574</v>
      </c>
      <c r="K16" s="191"/>
      <c r="L16" s="189">
        <f>SUM(L12:L15)</f>
        <v>820092</v>
      </c>
      <c r="M16" s="185"/>
      <c r="N16" s="192">
        <f>SUM(N12:N15)</f>
        <v>18675585</v>
      </c>
      <c r="O16" s="193"/>
      <c r="P16" s="192">
        <f>SUM(P12:P15)</f>
        <v>486437030</v>
      </c>
    </row>
    <row r="17" spans="1:16" s="5" customFormat="1" ht="15" customHeight="1" thickTop="1" x14ac:dyDescent="0.5">
      <c r="D17" s="172"/>
      <c r="E17" s="172"/>
      <c r="F17" s="191"/>
      <c r="G17" s="190"/>
      <c r="H17" s="191"/>
      <c r="I17" s="190"/>
      <c r="J17" s="190"/>
      <c r="K17" s="190"/>
      <c r="L17" s="191"/>
      <c r="M17" s="185"/>
      <c r="N17" s="191"/>
      <c r="O17" s="193"/>
      <c r="P17" s="191"/>
    </row>
    <row r="18" spans="1:16" s="5" customFormat="1" ht="15" customHeight="1" x14ac:dyDescent="0.5">
      <c r="A18" s="171" t="s">
        <v>148</v>
      </c>
      <c r="D18" s="172"/>
      <c r="E18" s="172"/>
      <c r="F18" s="191">
        <v>186703661</v>
      </c>
      <c r="G18" s="190"/>
      <c r="H18" s="191">
        <v>307040326</v>
      </c>
      <c r="I18" s="190"/>
      <c r="J18" s="194">
        <v>0</v>
      </c>
      <c r="K18" s="194"/>
      <c r="L18" s="195">
        <v>13654389</v>
      </c>
      <c r="M18" s="185"/>
      <c r="N18" s="196">
        <v>-90893893</v>
      </c>
      <c r="O18" s="193"/>
      <c r="P18" s="195">
        <v>416504483</v>
      </c>
    </row>
    <row r="19" spans="1:16" s="5" customFormat="1" ht="15" customHeight="1" x14ac:dyDescent="0.5">
      <c r="A19" s="5" t="s">
        <v>123</v>
      </c>
      <c r="B19" s="4"/>
      <c r="C19" s="4"/>
      <c r="D19" s="6"/>
      <c r="E19" s="6"/>
      <c r="F19" s="191">
        <v>0</v>
      </c>
      <c r="G19" s="190"/>
      <c r="H19" s="191">
        <v>0</v>
      </c>
      <c r="I19" s="172"/>
      <c r="J19" s="194">
        <v>0</v>
      </c>
      <c r="K19" s="194"/>
      <c r="L19" s="191">
        <v>0</v>
      </c>
      <c r="M19" s="191"/>
      <c r="N19" s="181">
        <v>10009127</v>
      </c>
      <c r="O19" s="197"/>
      <c r="P19" s="198">
        <f>N19</f>
        <v>10009127</v>
      </c>
    </row>
    <row r="20" spans="1:16" s="5" customFormat="1" ht="15" customHeight="1" thickBot="1" x14ac:dyDescent="0.55000000000000004">
      <c r="A20" s="171" t="s">
        <v>122</v>
      </c>
      <c r="B20" s="4"/>
      <c r="C20" s="4"/>
      <c r="D20" s="6"/>
      <c r="E20" s="6"/>
      <c r="F20" s="189">
        <f>SUM(F18:F19)</f>
        <v>186703661</v>
      </c>
      <c r="G20" s="190"/>
      <c r="H20" s="189">
        <f>SUM(H18:H19)</f>
        <v>307040326</v>
      </c>
      <c r="I20" s="190"/>
      <c r="J20" s="199">
        <v>0</v>
      </c>
      <c r="K20" s="191"/>
      <c r="L20" s="189">
        <f>SUM(L18:L19)</f>
        <v>13654389</v>
      </c>
      <c r="M20" s="191"/>
      <c r="N20" s="200">
        <f>SUM(N18:N19)</f>
        <v>-80884766</v>
      </c>
      <c r="O20" s="201"/>
      <c r="P20" s="189">
        <f>SUM(P18:P19)</f>
        <v>426513610</v>
      </c>
    </row>
    <row r="21" spans="1:16" ht="18" customHeight="1" thickTop="1" x14ac:dyDescent="0.5">
      <c r="D21" s="165"/>
      <c r="E21" s="165"/>
      <c r="F21" s="166"/>
      <c r="G21" s="167"/>
      <c r="H21" s="166"/>
      <c r="I21" s="167"/>
      <c r="J21" s="167"/>
      <c r="K21" s="167"/>
      <c r="L21" s="166"/>
      <c r="M21" s="166"/>
      <c r="N21" s="166"/>
      <c r="O21" s="168"/>
      <c r="P21" s="166"/>
    </row>
    <row r="22" spans="1:16" s="5" customFormat="1" ht="21" customHeight="1" x14ac:dyDescent="0.5">
      <c r="A22" s="4"/>
      <c r="B22" s="4"/>
      <c r="C22" s="4"/>
      <c r="D22" s="6"/>
      <c r="E22" s="6"/>
      <c r="F22" s="7"/>
      <c r="G22" s="8"/>
      <c r="H22" s="7"/>
      <c r="I22" s="8"/>
      <c r="J22" s="8"/>
      <c r="K22" s="8"/>
      <c r="L22" s="7"/>
      <c r="M22" s="7"/>
      <c r="N22" s="7"/>
      <c r="O22" s="9"/>
      <c r="P22" s="7"/>
    </row>
    <row r="23" spans="1:16" s="5" customFormat="1" ht="21" customHeight="1" x14ac:dyDescent="0.5">
      <c r="A23" s="4"/>
      <c r="B23" s="4"/>
      <c r="C23" s="4"/>
      <c r="D23" s="6"/>
      <c r="E23" s="6"/>
      <c r="F23" s="7"/>
      <c r="G23" s="8"/>
      <c r="H23" s="7"/>
      <c r="I23" s="8"/>
      <c r="J23" s="8"/>
      <c r="K23" s="8"/>
      <c r="L23" s="7"/>
      <c r="M23" s="7"/>
      <c r="N23" s="7"/>
      <c r="O23" s="9"/>
      <c r="P23" s="7"/>
    </row>
    <row r="24" spans="1:16" s="1" customFormat="1" ht="21" customHeight="1" x14ac:dyDescent="0.5">
      <c r="A24" s="212" t="s">
        <v>39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</row>
    <row r="25" spans="1:16" s="1" customFormat="1" ht="21" customHeight="1" x14ac:dyDescent="0.5">
      <c r="A25" s="212" t="s">
        <v>79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</row>
    <row r="26" spans="1:16" s="1" customFormat="1" ht="21" customHeight="1" x14ac:dyDescent="0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</sheetData>
  <mergeCells count="9">
    <mergeCell ref="A25:P25"/>
    <mergeCell ref="F8:P8"/>
    <mergeCell ref="L9:N9"/>
    <mergeCell ref="C11:D11"/>
    <mergeCell ref="A3:P3"/>
    <mergeCell ref="A4:P4"/>
    <mergeCell ref="A5:P5"/>
    <mergeCell ref="A6:P6"/>
    <mergeCell ref="A24:P24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interim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"/>
  <sheetViews>
    <sheetView view="pageBreakPreview" zoomScaleNormal="110" zoomScaleSheetLayoutView="100" workbookViewId="0"/>
  </sheetViews>
  <sheetFormatPr defaultColWidth="9.140625" defaultRowHeight="20.100000000000001" customHeight="1" x14ac:dyDescent="0.5"/>
  <cols>
    <col min="1" max="4" width="1.42578125" style="34" customWidth="1"/>
    <col min="5" max="5" width="58.7109375" style="37" customWidth="1"/>
    <col min="6" max="6" width="13.7109375" style="34" customWidth="1"/>
    <col min="7" max="7" width="0.85546875" style="34" customWidth="1"/>
    <col min="8" max="8" width="13.7109375" style="34" customWidth="1"/>
    <col min="9" max="9" width="12.28515625" style="34" bestFit="1" customWidth="1"/>
    <col min="10" max="16384" width="9.140625" style="34"/>
  </cols>
  <sheetData>
    <row r="1" spans="1:8" ht="21.95" customHeight="1" x14ac:dyDescent="0.5">
      <c r="F1" s="218" t="s">
        <v>128</v>
      </c>
      <c r="G1" s="218"/>
      <c r="H1" s="218"/>
    </row>
    <row r="2" spans="1:8" ht="21.95" customHeight="1" x14ac:dyDescent="0.5">
      <c r="F2" s="218" t="s">
        <v>129</v>
      </c>
      <c r="G2" s="218"/>
      <c r="H2" s="218"/>
    </row>
    <row r="3" spans="1:8" ht="21.95" customHeight="1" x14ac:dyDescent="0.5">
      <c r="A3" s="219" t="s">
        <v>0</v>
      </c>
      <c r="B3" s="219"/>
      <c r="C3" s="219"/>
      <c r="D3" s="219"/>
      <c r="E3" s="219"/>
      <c r="F3" s="219"/>
      <c r="G3" s="219"/>
      <c r="H3" s="219"/>
    </row>
    <row r="4" spans="1:8" ht="21.95" customHeight="1" x14ac:dyDescent="0.5">
      <c r="A4" s="205" t="s">
        <v>2</v>
      </c>
      <c r="B4" s="205"/>
      <c r="C4" s="205"/>
      <c r="D4" s="205"/>
      <c r="E4" s="205"/>
      <c r="F4" s="205"/>
      <c r="G4" s="205"/>
      <c r="H4" s="205"/>
    </row>
    <row r="5" spans="1:8" ht="21.95" customHeight="1" x14ac:dyDescent="0.5">
      <c r="A5" s="220" t="s">
        <v>82</v>
      </c>
      <c r="B5" s="220"/>
      <c r="C5" s="220"/>
      <c r="D5" s="220"/>
      <c r="E5" s="220"/>
      <c r="F5" s="220"/>
      <c r="G5" s="220"/>
      <c r="H5" s="220"/>
    </row>
    <row r="6" spans="1:8" ht="21.95" customHeight="1" x14ac:dyDescent="0.5">
      <c r="A6" s="220" t="s">
        <v>138</v>
      </c>
      <c r="B6" s="220"/>
      <c r="C6" s="220"/>
      <c r="D6" s="220"/>
      <c r="E6" s="220"/>
      <c r="F6" s="220"/>
      <c r="G6" s="220"/>
      <c r="H6" s="220"/>
    </row>
    <row r="7" spans="1:8" ht="9.9499999999999993" customHeight="1" x14ac:dyDescent="0.5">
      <c r="A7" s="35"/>
      <c r="B7" s="35"/>
      <c r="C7" s="35"/>
      <c r="D7" s="35"/>
      <c r="E7" s="35"/>
      <c r="F7" s="35"/>
      <c r="G7" s="35"/>
      <c r="H7" s="35"/>
    </row>
    <row r="8" spans="1:8" ht="20.100000000000001" customHeight="1" x14ac:dyDescent="0.5">
      <c r="A8" s="35"/>
      <c r="B8" s="35"/>
      <c r="C8" s="35"/>
      <c r="D8" s="35"/>
      <c r="E8" s="35"/>
      <c r="F8" s="217" t="s">
        <v>83</v>
      </c>
      <c r="G8" s="217"/>
      <c r="H8" s="217"/>
    </row>
    <row r="9" spans="1:8" ht="20.100000000000001" customHeight="1" x14ac:dyDescent="0.5">
      <c r="F9" s="38">
        <v>2024</v>
      </c>
      <c r="G9" s="37"/>
      <c r="H9" s="38">
        <v>2023</v>
      </c>
    </row>
    <row r="10" spans="1:8" ht="20.100000000000001" customHeight="1" x14ac:dyDescent="0.5">
      <c r="A10" s="39" t="s">
        <v>84</v>
      </c>
      <c r="E10" s="39"/>
      <c r="F10" s="40"/>
      <c r="G10" s="41"/>
      <c r="H10" s="40"/>
    </row>
    <row r="11" spans="1:8" ht="20.100000000000001" customHeight="1" x14ac:dyDescent="0.5">
      <c r="A11" s="34" t="s">
        <v>124</v>
      </c>
      <c r="E11" s="34"/>
      <c r="F11" s="44">
        <v>4678145</v>
      </c>
      <c r="G11" s="43"/>
      <c r="H11" s="44">
        <v>10009127</v>
      </c>
    </row>
    <row r="12" spans="1:8" ht="20.100000000000001" customHeight="1" x14ac:dyDescent="0.5">
      <c r="A12" s="45" t="s">
        <v>136</v>
      </c>
      <c r="E12" s="34"/>
      <c r="F12" s="44"/>
      <c r="G12" s="43"/>
      <c r="H12" s="44"/>
    </row>
    <row r="13" spans="1:8" ht="20.100000000000001" customHeight="1" x14ac:dyDescent="0.5">
      <c r="B13" s="34" t="s">
        <v>150</v>
      </c>
      <c r="E13" s="34"/>
      <c r="G13" s="43"/>
    </row>
    <row r="14" spans="1:8" ht="20.100000000000001" customHeight="1" x14ac:dyDescent="0.5">
      <c r="C14" s="45" t="s">
        <v>156</v>
      </c>
      <c r="E14" s="34"/>
      <c r="F14" s="44">
        <v>2027470</v>
      </c>
      <c r="G14" s="43"/>
      <c r="H14" s="42">
        <v>-10041215</v>
      </c>
    </row>
    <row r="15" spans="1:8" ht="20.100000000000001" customHeight="1" x14ac:dyDescent="0.5">
      <c r="C15" s="45" t="s">
        <v>157</v>
      </c>
      <c r="E15" s="34"/>
      <c r="F15" s="42">
        <v>-2970298</v>
      </c>
      <c r="G15" s="43"/>
      <c r="H15" s="44">
        <v>80950</v>
      </c>
    </row>
    <row r="16" spans="1:8" ht="20.100000000000001" customHeight="1" x14ac:dyDescent="0.5">
      <c r="C16" s="45" t="s">
        <v>158</v>
      </c>
      <c r="E16" s="34"/>
      <c r="F16" s="42">
        <v>-2530</v>
      </c>
      <c r="G16" s="43"/>
      <c r="H16" s="42">
        <v>-4306</v>
      </c>
    </row>
    <row r="17" spans="1:10" ht="20.100000000000001" customHeight="1" x14ac:dyDescent="0.5">
      <c r="C17" s="47" t="s">
        <v>153</v>
      </c>
      <c r="E17" s="34"/>
      <c r="F17" s="42">
        <v>-9999</v>
      </c>
      <c r="G17" s="43"/>
      <c r="H17" s="44">
        <v>0</v>
      </c>
    </row>
    <row r="18" spans="1:10" ht="20.100000000000001" customHeight="1" x14ac:dyDescent="0.5">
      <c r="B18" s="46"/>
      <c r="C18" s="47" t="s">
        <v>85</v>
      </c>
      <c r="E18" s="34"/>
      <c r="F18" s="44">
        <v>1886777</v>
      </c>
      <c r="G18" s="43"/>
      <c r="H18" s="44">
        <v>2191636</v>
      </c>
    </row>
    <row r="19" spans="1:10" ht="20.100000000000001" customHeight="1" x14ac:dyDescent="0.5">
      <c r="B19" s="46"/>
      <c r="C19" s="47" t="s">
        <v>154</v>
      </c>
      <c r="E19" s="34"/>
      <c r="F19" s="44">
        <v>27436</v>
      </c>
      <c r="G19" s="43"/>
      <c r="H19" s="44">
        <v>0</v>
      </c>
    </row>
    <row r="20" spans="1:10" ht="20.100000000000001" customHeight="1" x14ac:dyDescent="0.5">
      <c r="C20" s="47" t="s">
        <v>87</v>
      </c>
      <c r="E20" s="34"/>
      <c r="F20" s="44">
        <v>314627</v>
      </c>
      <c r="G20" s="43"/>
      <c r="H20" s="44">
        <v>378502</v>
      </c>
    </row>
    <row r="21" spans="1:10" ht="20.100000000000001" customHeight="1" x14ac:dyDescent="0.5">
      <c r="C21" s="49" t="s">
        <v>64</v>
      </c>
      <c r="E21" s="34"/>
      <c r="F21" s="50">
        <v>13349893</v>
      </c>
      <c r="G21" s="43"/>
      <c r="H21" s="50">
        <v>17824468</v>
      </c>
    </row>
    <row r="22" spans="1:10" ht="20.100000000000001" customHeight="1" x14ac:dyDescent="0.5">
      <c r="C22" s="51" t="s">
        <v>88</v>
      </c>
      <c r="E22" s="34"/>
      <c r="F22" s="56">
        <v>1236381</v>
      </c>
      <c r="G22" s="43"/>
      <c r="H22" s="56">
        <v>2591923</v>
      </c>
    </row>
    <row r="23" spans="1:10" ht="20.100000000000001" customHeight="1" x14ac:dyDescent="0.5">
      <c r="A23" s="34" t="s">
        <v>89</v>
      </c>
      <c r="E23" s="34"/>
      <c r="F23" s="44">
        <v>20537902</v>
      </c>
      <c r="G23" s="48"/>
      <c r="H23" s="44">
        <v>23031085</v>
      </c>
      <c r="I23" s="159"/>
      <c r="J23" s="159"/>
    </row>
    <row r="24" spans="1:10" ht="20.100000000000001" customHeight="1" x14ac:dyDescent="0.5">
      <c r="A24" s="34" t="s">
        <v>90</v>
      </c>
      <c r="E24" s="34"/>
      <c r="F24" s="51"/>
      <c r="G24" s="52"/>
      <c r="H24" s="147"/>
    </row>
    <row r="25" spans="1:10" ht="20.100000000000001" customHeight="1" x14ac:dyDescent="0.5">
      <c r="C25" s="49" t="s">
        <v>12</v>
      </c>
      <c r="E25" s="34"/>
      <c r="F25" s="148">
        <v>26062594</v>
      </c>
      <c r="G25" s="43"/>
      <c r="H25" s="148">
        <v>43266034</v>
      </c>
    </row>
    <row r="26" spans="1:10" ht="20.100000000000001" customHeight="1" x14ac:dyDescent="0.5">
      <c r="C26" s="49" t="s">
        <v>91</v>
      </c>
      <c r="E26" s="34"/>
      <c r="F26" s="148">
        <v>13261969</v>
      </c>
      <c r="G26" s="43"/>
      <c r="H26" s="148">
        <v>-4646236</v>
      </c>
    </row>
    <row r="27" spans="1:10" ht="20.100000000000001" customHeight="1" x14ac:dyDescent="0.5">
      <c r="C27" s="49" t="s">
        <v>9</v>
      </c>
      <c r="E27" s="34"/>
      <c r="F27" s="147">
        <v>7416896</v>
      </c>
      <c r="G27" s="43"/>
      <c r="H27" s="147">
        <v>27067868</v>
      </c>
    </row>
    <row r="28" spans="1:10" ht="20.100000000000001" customHeight="1" x14ac:dyDescent="0.5">
      <c r="C28" s="47" t="s">
        <v>151</v>
      </c>
      <c r="E28" s="34"/>
      <c r="F28" s="147">
        <v>-6164415</v>
      </c>
      <c r="G28" s="43"/>
      <c r="H28" s="147">
        <v>3052325</v>
      </c>
    </row>
    <row r="29" spans="1:10" ht="20.100000000000001" customHeight="1" x14ac:dyDescent="0.5">
      <c r="C29" s="47" t="s">
        <v>152</v>
      </c>
      <c r="E29" s="34"/>
      <c r="F29" s="147">
        <v>0</v>
      </c>
      <c r="G29" s="43"/>
      <c r="H29" s="147">
        <v>-25100000</v>
      </c>
    </row>
    <row r="30" spans="1:10" ht="20.100000000000001" customHeight="1" x14ac:dyDescent="0.5">
      <c r="C30" s="47" t="s">
        <v>116</v>
      </c>
      <c r="E30" s="34"/>
      <c r="F30" s="147">
        <v>300000</v>
      </c>
      <c r="G30" s="43"/>
      <c r="H30" s="147">
        <v>46000</v>
      </c>
    </row>
    <row r="31" spans="1:10" ht="20.100000000000001" customHeight="1" x14ac:dyDescent="0.5">
      <c r="C31" s="47" t="s">
        <v>92</v>
      </c>
      <c r="E31" s="34"/>
      <c r="F31" s="147">
        <v>305700</v>
      </c>
      <c r="G31" s="43"/>
      <c r="H31" s="147">
        <v>-568560</v>
      </c>
    </row>
    <row r="32" spans="1:10" ht="20.100000000000001" customHeight="1" x14ac:dyDescent="0.5">
      <c r="E32" s="34"/>
      <c r="F32" s="79"/>
      <c r="G32" s="43"/>
      <c r="H32" s="79"/>
    </row>
    <row r="33" spans="1:8" ht="20.100000000000001" customHeight="1" x14ac:dyDescent="0.5">
      <c r="E33" s="34"/>
      <c r="F33" s="53"/>
      <c r="G33" s="54"/>
      <c r="H33" s="53"/>
    </row>
    <row r="34" spans="1:8" ht="20.100000000000001" customHeight="1" x14ac:dyDescent="0.5">
      <c r="A34" s="207" t="s">
        <v>105</v>
      </c>
      <c r="B34" s="207"/>
      <c r="C34" s="207"/>
      <c r="D34" s="207"/>
      <c r="E34" s="207"/>
      <c r="F34" s="207"/>
      <c r="G34" s="207"/>
      <c r="H34" s="207"/>
    </row>
    <row r="35" spans="1:8" ht="20.100000000000001" customHeight="1" x14ac:dyDescent="0.5">
      <c r="A35" s="207" t="s">
        <v>106</v>
      </c>
      <c r="B35" s="207"/>
      <c r="C35" s="207"/>
      <c r="D35" s="207"/>
      <c r="E35" s="207"/>
      <c r="F35" s="207"/>
      <c r="G35" s="207"/>
      <c r="H35" s="207"/>
    </row>
    <row r="36" spans="1:8" ht="20.100000000000001" customHeight="1" x14ac:dyDescent="0.5">
      <c r="A36" s="36"/>
      <c r="B36" s="36"/>
      <c r="C36" s="36"/>
      <c r="D36" s="36"/>
      <c r="E36" s="36"/>
      <c r="F36" s="36"/>
      <c r="G36" s="36"/>
      <c r="H36" s="36"/>
    </row>
    <row r="37" spans="1:8" ht="21.95" customHeight="1" x14ac:dyDescent="0.5">
      <c r="F37" s="218" t="s">
        <v>128</v>
      </c>
      <c r="G37" s="218"/>
      <c r="H37" s="218"/>
    </row>
    <row r="38" spans="1:8" ht="21.95" customHeight="1" x14ac:dyDescent="0.5">
      <c r="F38" s="218" t="s">
        <v>129</v>
      </c>
      <c r="G38" s="218"/>
      <c r="H38" s="218"/>
    </row>
    <row r="39" spans="1:8" ht="21.95" customHeight="1" x14ac:dyDescent="0.5">
      <c r="A39" s="219" t="s">
        <v>135</v>
      </c>
      <c r="B39" s="219"/>
      <c r="C39" s="219"/>
      <c r="D39" s="219"/>
      <c r="E39" s="219"/>
      <c r="F39" s="219"/>
      <c r="G39" s="219"/>
      <c r="H39" s="219"/>
    </row>
    <row r="40" spans="1:8" ht="21.95" customHeight="1" x14ac:dyDescent="0.5">
      <c r="A40" s="205" t="s">
        <v>2</v>
      </c>
      <c r="B40" s="205"/>
      <c r="C40" s="205"/>
      <c r="D40" s="205"/>
      <c r="E40" s="205"/>
      <c r="F40" s="205"/>
      <c r="G40" s="205"/>
      <c r="H40" s="205"/>
    </row>
    <row r="41" spans="1:8" ht="21.95" customHeight="1" x14ac:dyDescent="0.5">
      <c r="A41" s="220" t="s">
        <v>94</v>
      </c>
      <c r="B41" s="220"/>
      <c r="C41" s="220"/>
      <c r="D41" s="220"/>
      <c r="E41" s="220"/>
      <c r="F41" s="220"/>
      <c r="G41" s="220"/>
      <c r="H41" s="220"/>
    </row>
    <row r="42" spans="1:8" ht="21.95" customHeight="1" x14ac:dyDescent="0.5">
      <c r="A42" s="220" t="s">
        <v>138</v>
      </c>
      <c r="B42" s="220"/>
      <c r="C42" s="220"/>
      <c r="D42" s="220"/>
      <c r="E42" s="220"/>
      <c r="F42" s="220"/>
      <c r="G42" s="220"/>
      <c r="H42" s="220"/>
    </row>
    <row r="43" spans="1:8" ht="9.9499999999999993" customHeight="1" x14ac:dyDescent="0.5">
      <c r="A43" s="35"/>
      <c r="B43" s="35"/>
      <c r="C43" s="35"/>
      <c r="D43" s="35"/>
      <c r="E43" s="35"/>
      <c r="F43" s="35"/>
      <c r="G43" s="35"/>
      <c r="H43" s="35"/>
    </row>
    <row r="44" spans="1:8" ht="20.100000000000001" customHeight="1" x14ac:dyDescent="0.5">
      <c r="A44" s="35"/>
      <c r="B44" s="35"/>
      <c r="C44" s="35"/>
      <c r="D44" s="35"/>
      <c r="E44" s="35"/>
      <c r="F44" s="217" t="s">
        <v>83</v>
      </c>
      <c r="G44" s="217"/>
      <c r="H44" s="217"/>
    </row>
    <row r="45" spans="1:8" s="37" customFormat="1" ht="20.100000000000001" customHeight="1" x14ac:dyDescent="0.5">
      <c r="A45" s="34"/>
      <c r="B45" s="34"/>
      <c r="C45" s="34"/>
      <c r="D45" s="34"/>
      <c r="F45" s="38">
        <v>2024</v>
      </c>
      <c r="H45" s="38">
        <v>2023</v>
      </c>
    </row>
    <row r="46" spans="1:8" ht="20.100000000000001" customHeight="1" x14ac:dyDescent="0.5">
      <c r="A46" s="34" t="s">
        <v>95</v>
      </c>
      <c r="E46" s="34"/>
      <c r="F46" s="55"/>
      <c r="G46" s="43"/>
      <c r="H46" s="55"/>
    </row>
    <row r="47" spans="1:8" ht="20.100000000000001" customHeight="1" x14ac:dyDescent="0.5">
      <c r="C47" s="49" t="s">
        <v>22</v>
      </c>
      <c r="E47" s="34"/>
      <c r="F47" s="149">
        <v>-20923596</v>
      </c>
      <c r="G47" s="43"/>
      <c r="H47" s="149">
        <v>6151562</v>
      </c>
    </row>
    <row r="48" spans="1:8" ht="20.100000000000001" customHeight="1" x14ac:dyDescent="0.5">
      <c r="C48" s="47" t="s">
        <v>37</v>
      </c>
      <c r="E48" s="34"/>
      <c r="F48" s="56">
        <v>-1284239</v>
      </c>
      <c r="G48" s="43"/>
      <c r="H48" s="56">
        <v>-1721314</v>
      </c>
    </row>
    <row r="49" spans="1:10" ht="20.100000000000001" customHeight="1" x14ac:dyDescent="0.5">
      <c r="A49" s="51" t="s">
        <v>96</v>
      </c>
      <c r="E49" s="34"/>
      <c r="F49" s="149">
        <v>39512811</v>
      </c>
      <c r="G49" s="43"/>
      <c r="H49" s="149">
        <v>70578764</v>
      </c>
      <c r="I49" s="159"/>
      <c r="J49" s="159"/>
    </row>
    <row r="50" spans="1:10" ht="20.100000000000001" customHeight="1" x14ac:dyDescent="0.5">
      <c r="A50" s="47" t="s">
        <v>137</v>
      </c>
      <c r="E50" s="39"/>
      <c r="F50" s="150">
        <v>-12725080</v>
      </c>
      <c r="G50" s="43"/>
      <c r="H50" s="150">
        <v>-21686981</v>
      </c>
    </row>
    <row r="51" spans="1:10" ht="20.100000000000001" customHeight="1" x14ac:dyDescent="0.5">
      <c r="D51" s="34" t="s">
        <v>97</v>
      </c>
      <c r="E51" s="34"/>
      <c r="F51" s="151">
        <v>26787731</v>
      </c>
      <c r="G51" s="43"/>
      <c r="H51" s="151">
        <v>48891783</v>
      </c>
      <c r="I51" s="159"/>
      <c r="J51" s="159"/>
    </row>
    <row r="52" spans="1:10" ht="20.100000000000001" customHeight="1" x14ac:dyDescent="0.5">
      <c r="A52" s="57" t="s">
        <v>98</v>
      </c>
      <c r="B52" s="58"/>
      <c r="E52" s="34"/>
      <c r="F52" s="59"/>
      <c r="G52" s="43"/>
      <c r="H52" s="59"/>
    </row>
    <row r="53" spans="1:10" ht="20.100000000000001" customHeight="1" x14ac:dyDescent="0.5">
      <c r="A53" s="51" t="s">
        <v>163</v>
      </c>
      <c r="E53" s="34"/>
      <c r="F53" s="150">
        <v>-1761330</v>
      </c>
      <c r="G53" s="60"/>
      <c r="H53" s="150">
        <v>-25626</v>
      </c>
    </row>
    <row r="54" spans="1:10" ht="20.100000000000001" customHeight="1" x14ac:dyDescent="0.5">
      <c r="A54" s="51" t="s">
        <v>155</v>
      </c>
      <c r="E54" s="34"/>
      <c r="F54" s="150">
        <v>10000</v>
      </c>
      <c r="G54" s="60"/>
      <c r="H54" s="44">
        <v>0</v>
      </c>
    </row>
    <row r="55" spans="1:10" ht="20.100000000000001" customHeight="1" x14ac:dyDescent="0.5">
      <c r="D55" s="34" t="s">
        <v>99</v>
      </c>
      <c r="E55" s="34"/>
      <c r="F55" s="152">
        <v>-1751330</v>
      </c>
      <c r="G55" s="43"/>
      <c r="H55" s="152">
        <f>SUM(H53)</f>
        <v>-25626</v>
      </c>
      <c r="I55" s="160"/>
    </row>
    <row r="56" spans="1:10" ht="20.100000000000001" customHeight="1" x14ac:dyDescent="0.5">
      <c r="A56" s="39" t="s">
        <v>114</v>
      </c>
      <c r="E56" s="39"/>
      <c r="F56" s="61"/>
      <c r="H56" s="61"/>
    </row>
    <row r="57" spans="1:10" ht="20.100000000000001" customHeight="1" x14ac:dyDescent="0.5">
      <c r="A57" s="34" t="s">
        <v>100</v>
      </c>
      <c r="E57" s="39"/>
      <c r="F57" s="148">
        <v>56536</v>
      </c>
      <c r="H57" s="44">
        <v>0</v>
      </c>
    </row>
    <row r="58" spans="1:10" ht="20.100000000000001" customHeight="1" x14ac:dyDescent="0.5">
      <c r="A58" s="62" t="s">
        <v>164</v>
      </c>
      <c r="E58" s="34"/>
      <c r="F58" s="148">
        <v>23000000</v>
      </c>
      <c r="H58" s="44">
        <v>0</v>
      </c>
    </row>
    <row r="59" spans="1:10" ht="20.100000000000001" customHeight="1" x14ac:dyDescent="0.5">
      <c r="A59" s="62" t="s">
        <v>165</v>
      </c>
      <c r="E59" s="34"/>
      <c r="F59" s="44">
        <v>0</v>
      </c>
      <c r="H59" s="148">
        <v>-1000000</v>
      </c>
    </row>
    <row r="60" spans="1:10" ht="20.100000000000001" customHeight="1" x14ac:dyDescent="0.5">
      <c r="A60" s="62" t="s">
        <v>101</v>
      </c>
      <c r="E60" s="34"/>
      <c r="F60" s="148">
        <v>-42950000</v>
      </c>
      <c r="H60" s="59">
        <v>-79950000</v>
      </c>
    </row>
    <row r="61" spans="1:10" ht="20.100000000000001" customHeight="1" x14ac:dyDescent="0.5">
      <c r="A61" s="62" t="s">
        <v>102</v>
      </c>
      <c r="E61" s="34"/>
      <c r="F61" s="148">
        <v>-645348</v>
      </c>
      <c r="H61" s="59">
        <v>-1714917</v>
      </c>
    </row>
    <row r="62" spans="1:10" ht="20.100000000000001" customHeight="1" x14ac:dyDescent="0.5">
      <c r="A62" s="62" t="s">
        <v>159</v>
      </c>
      <c r="E62" s="34"/>
      <c r="F62" s="148">
        <v>-588000</v>
      </c>
      <c r="H62" s="44">
        <v>0</v>
      </c>
    </row>
    <row r="63" spans="1:10" ht="20.100000000000001" customHeight="1" x14ac:dyDescent="0.5">
      <c r="D63" s="34" t="s">
        <v>103</v>
      </c>
      <c r="E63" s="34"/>
      <c r="F63" s="153">
        <f>SUM(F57:F62)</f>
        <v>-21126812</v>
      </c>
      <c r="H63" s="153">
        <v>-82664917</v>
      </c>
      <c r="I63" s="161"/>
    </row>
    <row r="64" spans="1:10" ht="20.100000000000001" customHeight="1" x14ac:dyDescent="0.5">
      <c r="A64" s="34" t="s">
        <v>104</v>
      </c>
      <c r="E64" s="39"/>
      <c r="F64" s="64">
        <v>3909589</v>
      </c>
      <c r="H64" s="59">
        <v>-33798760</v>
      </c>
      <c r="I64" s="159"/>
    </row>
    <row r="65" spans="1:10" ht="20.100000000000001" customHeight="1" x14ac:dyDescent="0.5">
      <c r="A65" s="47" t="s">
        <v>125</v>
      </c>
      <c r="B65" s="47"/>
      <c r="E65" s="34"/>
      <c r="F65" s="158">
        <v>9390175</v>
      </c>
      <c r="H65" s="154">
        <v>74035285</v>
      </c>
    </row>
    <row r="66" spans="1:10" ht="20.100000000000001" customHeight="1" thickBot="1" x14ac:dyDescent="0.55000000000000004">
      <c r="A66" s="47" t="s">
        <v>126</v>
      </c>
      <c r="B66" s="47"/>
      <c r="E66" s="34"/>
      <c r="F66" s="155">
        <v>13299764</v>
      </c>
      <c r="H66" s="155">
        <v>40236525</v>
      </c>
      <c r="I66" s="159"/>
      <c r="J66" s="159"/>
    </row>
    <row r="67" spans="1:10" ht="20.100000000000001" customHeight="1" thickTop="1" x14ac:dyDescent="0.5">
      <c r="F67" s="63"/>
      <c r="G67" s="43"/>
      <c r="H67" s="64"/>
    </row>
    <row r="68" spans="1:10" ht="20.100000000000001" customHeight="1" x14ac:dyDescent="0.5">
      <c r="F68" s="63"/>
      <c r="G68" s="43"/>
      <c r="H68" s="64"/>
    </row>
    <row r="69" spans="1:10" ht="20.100000000000001" customHeight="1" x14ac:dyDescent="0.5">
      <c r="F69" s="63"/>
      <c r="G69" s="43"/>
      <c r="H69" s="64"/>
    </row>
    <row r="70" spans="1:10" ht="20.100000000000001" customHeight="1" x14ac:dyDescent="0.5">
      <c r="A70" s="207" t="s">
        <v>93</v>
      </c>
      <c r="B70" s="207"/>
      <c r="C70" s="207"/>
      <c r="D70" s="207"/>
      <c r="E70" s="207"/>
      <c r="F70" s="207"/>
      <c r="G70" s="207"/>
      <c r="H70" s="207"/>
    </row>
    <row r="71" spans="1:10" ht="20.100000000000001" customHeight="1" x14ac:dyDescent="0.5">
      <c r="A71" s="207" t="s">
        <v>106</v>
      </c>
      <c r="B71" s="207"/>
      <c r="C71" s="207"/>
      <c r="D71" s="207"/>
      <c r="E71" s="207"/>
      <c r="F71" s="207"/>
      <c r="G71" s="207"/>
      <c r="H71" s="207"/>
    </row>
  </sheetData>
  <mergeCells count="18">
    <mergeCell ref="A6:H6"/>
    <mergeCell ref="F1:H1"/>
    <mergeCell ref="F2:H2"/>
    <mergeCell ref="A3:H3"/>
    <mergeCell ref="A4:H4"/>
    <mergeCell ref="A5:H5"/>
    <mergeCell ref="A71:H71"/>
    <mergeCell ref="F8:H8"/>
    <mergeCell ref="A34:H34"/>
    <mergeCell ref="A35:H35"/>
    <mergeCell ref="F37:H37"/>
    <mergeCell ref="F38:H38"/>
    <mergeCell ref="A39:H39"/>
    <mergeCell ref="A40:H40"/>
    <mergeCell ref="A41:H41"/>
    <mergeCell ref="A42:H42"/>
    <mergeCell ref="F44:H44"/>
    <mergeCell ref="A70:H7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interim statements.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</vt:lpstr>
      <vt:lpstr>'Cash Flows'!Print_Area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2024-05-08T09:10:14Z</cp:lastPrinted>
  <dcterms:created xsi:type="dcterms:W3CDTF">2003-10-16T04:11:37Z</dcterms:created>
  <dcterms:modified xsi:type="dcterms:W3CDTF">2024-05-13T06:27:24Z</dcterms:modified>
</cp:coreProperties>
</file>