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01029\Desktop\Alpha Division YE2024\ALPHA GROUP_Q1'2567\FS Working Paper V.2\"/>
    </mc:Choice>
  </mc:AlternateContent>
  <xr:revisionPtr revIDLastSave="0" documentId="13_ncr:1_{99E881F1-0C32-4FE5-B612-013BD936794F}" xr6:coauthVersionLast="47" xr6:coauthVersionMax="47" xr10:uidLastSave="{00000000-0000-0000-0000-000000000000}"/>
  <bookViews>
    <workbookView xWindow="-108" yWindow="-108" windowWidth="23256" windowHeight="12456" tabRatio="743" xr2:uid="{00000000-000D-0000-FFFF-FFFF00000000}"/>
  </bookViews>
  <sheets>
    <sheet name="BS;T" sheetId="1" r:id="rId1"/>
    <sheet name="PL;T_3M" sheetId="10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'BS;T'!$A$1:$L$82</definedName>
    <definedName name="_xlnm.Print_Area" localSheetId="4">'CF;T'!$A$1:$L$84</definedName>
    <definedName name="_xlnm.Print_Area" localSheetId="3">'EQ_Company;T'!$A$1:$L$21</definedName>
    <definedName name="_xlnm.Print_Area" localSheetId="2">'EQ_Conso;T'!$A$1:$R$22</definedName>
    <definedName name="_xlnm.Print_Area" localSheetId="1">'PL;T_3M'!$A$1:$L$61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1" l="1"/>
  <c r="R16" i="3"/>
  <c r="J36" i="5" l="1"/>
  <c r="L77" i="5" l="1"/>
  <c r="J77" i="5"/>
  <c r="H77" i="5"/>
  <c r="F77" i="5"/>
  <c r="F80" i="5"/>
  <c r="J80" i="5"/>
  <c r="P17" i="3" l="1"/>
  <c r="H19" i="3"/>
  <c r="F19" i="3"/>
  <c r="F20" i="3" s="1"/>
  <c r="D19" i="3"/>
  <c r="D20" i="3" s="1"/>
  <c r="P11" i="3" l="1"/>
  <c r="H18" i="4" l="1"/>
  <c r="H19" i="4" s="1"/>
  <c r="F18" i="4"/>
  <c r="F19" i="4" s="1"/>
  <c r="D18" i="4"/>
  <c r="D19" i="4" s="1"/>
  <c r="L15" i="4"/>
  <c r="H12" i="4"/>
  <c r="L9" i="4"/>
  <c r="F12" i="4"/>
  <c r="D12" i="4"/>
  <c r="D13" i="4" s="1"/>
  <c r="H13" i="4" l="1"/>
  <c r="F13" i="4"/>
  <c r="H13" i="3" l="1"/>
  <c r="H14" i="3" s="1"/>
  <c r="F13" i="3"/>
  <c r="F14" i="3" s="1"/>
  <c r="D13" i="3"/>
  <c r="D14" i="3" s="1"/>
  <c r="N10" i="3" l="1"/>
  <c r="L55" i="1" l="1"/>
  <c r="J55" i="1"/>
  <c r="H55" i="1"/>
  <c r="F55" i="1"/>
  <c r="J12" i="10" l="1"/>
  <c r="F12" i="10" l="1"/>
  <c r="F19" i="10" s="1"/>
  <c r="F21" i="10" s="1"/>
  <c r="L74" i="1" l="1"/>
  <c r="H12" i="10" l="1"/>
  <c r="L12" i="10"/>
  <c r="H16" i="3" l="1"/>
  <c r="F69" i="5"/>
  <c r="N16" i="3" l="1"/>
  <c r="H20" i="3"/>
  <c r="J19" i="10"/>
  <c r="F29" i="10"/>
  <c r="F31" i="10" s="1"/>
  <c r="F10" i="5" l="1"/>
  <c r="F23" i="10"/>
  <c r="F38" i="10" s="1"/>
  <c r="F36" i="10" s="1"/>
  <c r="F54" i="10" l="1"/>
  <c r="J17" i="3"/>
  <c r="F33" i="10"/>
  <c r="F43" i="10" s="1"/>
  <c r="F41" i="10" s="1"/>
  <c r="L18" i="3" s="1"/>
  <c r="F58" i="10"/>
  <c r="P18" i="3" l="1"/>
  <c r="P19" i="3" s="1"/>
  <c r="P20" i="3" s="1"/>
  <c r="L19" i="3"/>
  <c r="L20" i="3" s="1"/>
  <c r="F76" i="1" s="1"/>
  <c r="N18" i="3"/>
  <c r="R18" i="3" s="1"/>
  <c r="N17" i="3"/>
  <c r="J19" i="3"/>
  <c r="J20" i="3" s="1"/>
  <c r="F63" i="1"/>
  <c r="L63" i="1"/>
  <c r="J63" i="1"/>
  <c r="H63" i="1"/>
  <c r="F34" i="1"/>
  <c r="R17" i="3" l="1"/>
  <c r="R19" i="3" s="1"/>
  <c r="R20" i="3" s="1"/>
  <c r="N19" i="3"/>
  <c r="N20" i="3" s="1"/>
  <c r="L20" i="1"/>
  <c r="F78" i="1" l="1"/>
  <c r="A4" i="3"/>
  <c r="A4" i="4"/>
  <c r="A4" i="5"/>
  <c r="L51" i="10"/>
  <c r="J51" i="10"/>
  <c r="H51" i="10"/>
  <c r="F51" i="10"/>
  <c r="L49" i="10"/>
  <c r="A48" i="10"/>
  <c r="A47" i="10"/>
  <c r="A46" i="10"/>
  <c r="L29" i="10"/>
  <c r="L31" i="10" s="1"/>
  <c r="J29" i="10"/>
  <c r="J31" i="10" s="1"/>
  <c r="H29" i="10"/>
  <c r="H31" i="10" s="1"/>
  <c r="J21" i="10"/>
  <c r="L19" i="10" l="1"/>
  <c r="L21" i="10" s="1"/>
  <c r="J23" i="10"/>
  <c r="J38" i="10" s="1"/>
  <c r="J54" i="10" s="1"/>
  <c r="J10" i="5"/>
  <c r="H19" i="10"/>
  <c r="H21" i="10" s="1"/>
  <c r="A2" i="5"/>
  <c r="H23" i="10" l="1"/>
  <c r="H38" i="10" s="1"/>
  <c r="H36" i="10" s="1"/>
  <c r="J11" i="3" s="1"/>
  <c r="H10" i="5"/>
  <c r="L23" i="10"/>
  <c r="L33" i="10" s="1"/>
  <c r="L43" i="10" s="1"/>
  <c r="L41" i="10" s="1"/>
  <c r="L10" i="5"/>
  <c r="J33" i="10"/>
  <c r="J43" i="10" s="1"/>
  <c r="J41" i="10" s="1"/>
  <c r="J58" i="10"/>
  <c r="J36" i="10"/>
  <c r="J16" i="4" s="1"/>
  <c r="N11" i="3" l="1"/>
  <c r="J13" i="3"/>
  <c r="J14" i="3" s="1"/>
  <c r="L16" i="4"/>
  <c r="J17" i="4"/>
  <c r="L17" i="4" s="1"/>
  <c r="H54" i="10"/>
  <c r="L38" i="10"/>
  <c r="L58" i="10" s="1"/>
  <c r="H33" i="10"/>
  <c r="H43" i="10" s="1"/>
  <c r="H41" i="10" s="1"/>
  <c r="L12" i="3" s="1"/>
  <c r="H58" i="10"/>
  <c r="P12" i="3" l="1"/>
  <c r="P13" i="3" s="1"/>
  <c r="P14" i="3" s="1"/>
  <c r="N12" i="3"/>
  <c r="L13" i="3"/>
  <c r="L14" i="3" s="1"/>
  <c r="R11" i="3"/>
  <c r="N13" i="3"/>
  <c r="N14" i="3" s="1"/>
  <c r="L18" i="4"/>
  <c r="L19" i="4" s="1"/>
  <c r="J18" i="4"/>
  <c r="J19" i="4" s="1"/>
  <c r="H77" i="1"/>
  <c r="L36" i="10"/>
  <c r="L54" i="10"/>
  <c r="R12" i="3" l="1"/>
  <c r="R13" i="3" s="1"/>
  <c r="J10" i="4"/>
  <c r="J11" i="4"/>
  <c r="L11" i="4" s="1"/>
  <c r="L77" i="1"/>
  <c r="L54" i="5"/>
  <c r="J12" i="4" l="1"/>
  <c r="J13" i="4" s="1"/>
  <c r="L10" i="4"/>
  <c r="L12" i="4" s="1"/>
  <c r="L13" i="4" s="1"/>
  <c r="A51" i="5"/>
  <c r="A2" i="4"/>
  <c r="A39" i="1"/>
  <c r="A52" i="5"/>
  <c r="F75" i="1" l="1"/>
  <c r="L56" i="5"/>
  <c r="J56" i="5"/>
  <c r="H56" i="5"/>
  <c r="F56" i="5"/>
  <c r="A53" i="5"/>
  <c r="L27" i="5" l="1"/>
  <c r="H27" i="5"/>
  <c r="J27" i="5"/>
  <c r="L44" i="1"/>
  <c r="J44" i="1"/>
  <c r="H44" i="1"/>
  <c r="F44" i="1"/>
  <c r="A41" i="1"/>
  <c r="F27" i="5" l="1"/>
  <c r="M13" i="4"/>
  <c r="J20" i="1" l="1"/>
  <c r="F20" i="1"/>
  <c r="J34" i="1"/>
  <c r="J35" i="1" l="1"/>
  <c r="F35" i="1"/>
  <c r="H69" i="5" l="1"/>
  <c r="H43" i="5"/>
  <c r="J74" i="1"/>
  <c r="J72" i="1"/>
  <c r="R10" i="3"/>
  <c r="R14" i="3" s="1"/>
  <c r="J64" i="1"/>
  <c r="L34" i="1"/>
  <c r="H34" i="1"/>
  <c r="H20" i="1"/>
  <c r="F72" i="1" l="1"/>
  <c r="F74" i="1"/>
  <c r="S14" i="3"/>
  <c r="J71" i="1"/>
  <c r="H79" i="1"/>
  <c r="J75" i="1"/>
  <c r="H35" i="1"/>
  <c r="H64" i="1"/>
  <c r="L35" i="1"/>
  <c r="L64" i="1"/>
  <c r="F64" i="1"/>
  <c r="F71" i="1" l="1"/>
  <c r="F77" i="1" s="1"/>
  <c r="L79" i="1"/>
  <c r="J77" i="1"/>
  <c r="H80" i="1"/>
  <c r="H83" i="1" s="1"/>
  <c r="L80" i="1" l="1"/>
  <c r="L83" i="1" s="1"/>
  <c r="L69" i="5"/>
  <c r="J43" i="5" l="1"/>
  <c r="F43" i="5"/>
  <c r="H47" i="5"/>
  <c r="H79" i="5" l="1"/>
  <c r="H81" i="5" s="1"/>
  <c r="H85" i="5" s="1"/>
  <c r="L43" i="5"/>
  <c r="L47" i="5" s="1"/>
  <c r="F79" i="1"/>
  <c r="S20" i="3" s="1"/>
  <c r="J47" i="5"/>
  <c r="L79" i="5" l="1"/>
  <c r="L81" i="5" s="1"/>
  <c r="L85" i="5" s="1"/>
  <c r="F80" i="1"/>
  <c r="F83" i="1" s="1"/>
  <c r="J79" i="1"/>
  <c r="F47" i="5"/>
  <c r="F79" i="5" s="1"/>
  <c r="M19" i="4" l="1"/>
  <c r="J80" i="1"/>
  <c r="J69" i="5"/>
  <c r="J83" i="1" l="1"/>
  <c r="J79" i="5"/>
  <c r="J81" i="5" s="1"/>
  <c r="J85" i="5" s="1"/>
  <c r="F81" i="5"/>
  <c r="F85" i="5" s="1"/>
</calcChain>
</file>

<file path=xl/sharedStrings.xml><?xml version="1.0" encoding="utf-8"?>
<sst xmlns="http://schemas.openxmlformats.org/spreadsheetml/2006/main" count="271" uniqueCount="176">
  <si>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</si>
  <si>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</si>
  <si>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</si>
  <si>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</si>
  <si>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</si>
  <si>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</si>
  <si>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</si>
  <si>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</si>
  <si>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</si>
  <si>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</si>
  <si>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</si>
  <si>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</si>
  <si>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</si>
  <si>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</si>
  <si>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</si>
  <si>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</si>
  <si>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</si>
  <si>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</si>
  <si>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</si>
  <si>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</si>
  <si>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</si>
  <si>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</si>
  <si>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</si>
  <si>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</si>
  <si>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</si>
  <si>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</si>
  <si>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</si>
  <si>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</si>
  <si>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</si>
  <si>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</si>
  <si>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</si>
  <si>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</si>
  <si>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</si>
  <si>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</si>
  <si>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</si>
  <si>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</si>
  <si>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</si>
  <si>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</si>
  <si>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</si>
  <si>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</si>
  <si>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</si>
  <si>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</si>
  <si>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</si>
  <si>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</si>
  <si>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</si>
  <si>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</si>
  <si>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</si>
  <si>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</si>
  <si>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</si>
  <si>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</si>
  <si>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</si>
  <si>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</si>
  <si>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</si>
  <si>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</si>
  <si>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</si>
  <si>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</si>
  <si>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</si>
  <si>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</si>
  <si>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เงินจ่ายล่วงหน้า</t>
  </si>
  <si>
    <t>ขาดทุนจากอัตราแลกเปลี่ยนที่ยังไม่เกิดขึ้น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</si>
  <si>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</si>
  <si>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</si>
  <si>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</si>
  <si>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</si>
  <si>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</si>
  <si>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</si>
  <si>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</si>
  <si>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</si>
  <si>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</si>
  <si>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</si>
  <si>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</si>
  <si>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</si>
  <si>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</si>
  <si>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</si>
  <si>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</si>
  <si>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</si>
  <si>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</si>
  <si>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</si>
  <si>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</si>
  <si>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</si>
  <si>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</si>
  <si>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</si>
  <si>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</si>
  <si>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</si>
  <si>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</si>
  <si>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</si>
  <si>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</si>
  <si>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</si>
  <si>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</si>
  <si>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</si>
  <si>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กำไรส่วนที่เป็นของบริษัทใหญ่</t>
  </si>
  <si>
    <t>ซื้ออาคารและอุปกรณ์</t>
  </si>
  <si>
    <t>เงินสดรับ (จ่าย) จากการดำเนินงาน</t>
  </si>
  <si>
    <t>ภาษีเงินได้ค้างจ่าย</t>
  </si>
  <si>
    <t>รายได้ (ค่าใช้จ่าย) ภาษีเงินได้</t>
  </si>
  <si>
    <t>กำไร (ขาดทุน) เบ็ดเสร็จอื่น-สุทธิจากภาษีเงินได้</t>
  </si>
  <si>
    <t>กำไร (ขาดทุน) เบ็ดเสร็จอื่น:</t>
  </si>
  <si>
    <t>ตัดจำหน่ายภาษีเงินได้ถูกหัก ณ ที่จ่าย</t>
  </si>
  <si>
    <t>เงินสดสุทธิได้มาจาก (ใช้ไปใน) กิจกรรมลงทุน</t>
  </si>
  <si>
    <t>เงินสดรับจากเงินกู้ยืมระยะยาว</t>
  </si>
  <si>
    <t>เงินสดจ่ายค่าธรรมเนียมทางการเงิน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</si>
  <si>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</si>
  <si>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</si>
  <si>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</si>
  <si>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บริษัท อัลฟ่า ดิวิชั่นส์ จำกัด (มหาชน) และบริษัทย่อย</t>
  </si>
  <si>
    <t>รับดอกเบี้ย</t>
  </si>
  <si>
    <t>จ่ายชำระเงินกู้ยืมระยะยาว</t>
  </si>
  <si>
    <t>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</si>
  <si>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</si>
  <si>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รับดอกเบี้ยจากสินทรัพย์ทางการเงินหมุนเวียนอื่น</t>
  </si>
  <si>
    <t>เงินสดจ่ายสินทรัพย์ทางการเงินหมุนเวียนอื่น</t>
  </si>
  <si>
    <t>เงินสดสุทธิได้มาจาก (ใช้ไปใน) กิจกรรมดำเนินงาน</t>
  </si>
  <si>
    <t>ขาดทุนจากอัตราแลกเปลี่ยน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</si>
  <si>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</si>
  <si>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</si>
  <si>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</si>
  <si>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ที่ดินรอการพัฒนา</t>
  </si>
  <si>
    <t>ต้นทุนการซื้อธุรกิจที่ยังไม่ได้ปันส่วน</t>
  </si>
  <si>
    <t>องค์ประกอบอื่นของส่วนของผู้ถือหุ้น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</si>
  <si>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</si>
  <si>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</si>
  <si>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ทุนที่ออกและ
ชำระแล้ว</t>
  </si>
  <si>
    <t>ส่วนเกินมูลค่า
หุ้นสามัญ</t>
  </si>
  <si>
    <t>ผลต่างจากการแปลงค่างบการเงินเพิ่มขึ้น (ลดลง)</t>
  </si>
  <si>
    <t>ซื้อสินทรัพย์สิทธิการใช้</t>
  </si>
  <si>
    <t>หนี้สินตามสัญญาเช่า</t>
  </si>
  <si>
    <t>เงินกู้ยืมระยะยาวจากสถาบันการเงิน</t>
  </si>
  <si>
    <t>เงินสดรับสุทธิจากการซื้อกิจการ</t>
  </si>
  <si>
    <t>ส่วนของเงินกู้ยืมระยะยาวจากสถาบันการเงินที่ถึงกำหนดชำระภายในหนึ่งปี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</si>
  <si>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</si>
  <si>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</si>
  <si>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 xml:space="preserve">สินทรัพย์รอการขาย </t>
  </si>
  <si>
    <t>ประมาณการหนี้สินเพิ่มขึ้น (ลดลง)</t>
  </si>
  <si>
    <t>ค่าเผื่อผลขาดทุนด้านเครดิตที่คาดว่าจะเกิดขึ้น</t>
  </si>
  <si>
    <t>ค่าตัดจำหน่ายค่านายหน้าจ่ายล่วงหน้า</t>
  </si>
  <si>
    <t>ค่าธรรมเนียมทางการเงินตัดจำหน่าย</t>
  </si>
  <si>
    <t>2566</t>
  </si>
  <si>
    <t>รายได้จากสัญญาเช่าเงินทุนและสัญญาเงินให้กู้ยืม</t>
  </si>
  <si>
    <t>ยอดคงเหลือ ณ วันที่ 1 มกราคม 2566</t>
  </si>
  <si>
    <t>31 ธันวาคม 2566</t>
  </si>
  <si>
    <t>ลูกหนี้เงินให้กู้ยืมส่วนที่ถึงกำหนดชำระภายในหนึ่งปี</t>
  </si>
  <si>
    <t>ลูกหนี้เงินให้กู้ยืม</t>
  </si>
  <si>
    <t xml:space="preserve">หุ้นสามัญ 9,292,812,188 หุ้น, มูลค่าที่ตราไว้หุ้นละ 0.25 บาท </t>
  </si>
  <si>
    <t>เงินสดจ่ายสุทธิจากการซื้อกิจการ</t>
  </si>
  <si>
    <t>เงินกู้ยืมระยะสั้นจากสถาบันการเงิน</t>
  </si>
  <si>
    <t>เงินฝากธนาคารติดภาระหลักประกันลดลง (เพิ่มขึ้น)</t>
  </si>
  <si>
    <t>หุ้นสามัญ 9,292,374,138 หุ้น, มูลค่าที่ตราไว้หุ้นละ 0.25 บาท</t>
  </si>
  <si>
    <t>สำหรับงวดสามเดือนสิ้นสุดวันที่ 31 มีนาคม 2567</t>
  </si>
  <si>
    <t>(หน่วย : พันบาท)</t>
  </si>
  <si>
    <t>2567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</si>
  <si>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</si>
  <si>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</si>
  <si>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</si>
  <si>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</si>
  <si>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</si>
  <si>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</si>
  <si>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</si>
  <si>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</si>
  <si>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ณ วันที่ 31 มีนาคม 2567</t>
  </si>
  <si>
    <t>31 มีนาคม 2567</t>
  </si>
  <si>
    <t>จำนวนหุ้นสามัญถัวเฉลี่ยถ่วงน้ำหนัก (พันหุ้น)</t>
  </si>
  <si>
    <t>จำนวนหุ้นสามัญเทียบเท่าปรับลด (พันหุ้น)</t>
  </si>
  <si>
    <t>(ปรับปรุงใหม่)</t>
  </si>
  <si>
    <t>4, 7</t>
  </si>
  <si>
    <t>กำไรจากการต่อรองราคาซื้อ</t>
  </si>
  <si>
    <t>เงินสดรับล่วงหน้าจากการเพิ่มทุน</t>
  </si>
  <si>
    <t>4, 21</t>
  </si>
  <si>
    <t>กำไรจากการจำหน่ายอุปกรณ์</t>
  </si>
  <si>
    <t>เงินสดรับจากการจำหน่ายอุปกรณ์</t>
  </si>
  <si>
    <t>เงินกู้ยืมระยะสั้นจากสถาบันการเงินลดลง</t>
  </si>
  <si>
    <t>ค่าเผื่อการด้อยค่าสินทรัพย์รอการขาย (โอนกลับ)</t>
  </si>
  <si>
    <t>(ยังไม่ได้ตรวจสอบ แต่สอบทานแล้ว)</t>
  </si>
  <si>
    <t>งบฐานะการเงิน</t>
  </si>
  <si>
    <t>ประมาณการหนี้สินหมุนเวียนอื่น</t>
  </si>
  <si>
    <t>ประมาณการหนี้สินไม่หมุนเวียนอื่น</t>
  </si>
  <si>
    <t>งบการเปลี่ยนแปลงส่วนของผู้ถือหุ้น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</si>
</sst>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192" fontId="388" fillId="0" borderId="0" xfId="50155" applyNumberFormat="1" applyFont="1" applyFill="1" applyAlignment="1">
      <alignment horizontal="right"/>
    </xf>
    <xf numFmtId="43" fontId="388" fillId="0" borderId="0" xfId="1" applyFont="1" applyFill="1" applyAlignment="1"/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43" fontId="388" fillId="0" borderId="0" xfId="3" applyFont="1" applyFill="1"/>
    <xf numFmtId="195" fontId="388" fillId="0" borderId="81" xfId="50155" quotePrefix="1" applyNumberFormat="1" applyFont="1" applyFill="1" applyBorder="1" applyAlignment="1">
      <alignment horizontal="center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192" fontId="386" fillId="0" borderId="87" xfId="3" applyNumberFormat="1" applyFont="1" applyFill="1" applyBorder="1" applyAlignment="1">
      <alignment horizontal="right"/>
    </xf>
    <xf numFmtId="192" fontId="388" fillId="0" borderId="81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4" fontId="388" fillId="0" borderId="10" xfId="3" quotePrefix="1" applyNumberFormat="1" applyFont="1" applyFill="1" applyBorder="1" applyAlignment="1">
      <alignment horizontal="center"/>
    </xf>
    <xf numFmtId="192" fontId="386" fillId="0" borderId="12" xfId="3" applyNumberFormat="1" applyFont="1" applyFill="1" applyBorder="1" applyAlignment="1">
      <alignment horizontal="right"/>
    </xf>
    <xf numFmtId="192" fontId="388" fillId="0" borderId="87" xfId="3" applyNumberFormat="1" applyFont="1" applyFill="1" applyBorder="1" applyAlignment="1">
      <alignment horizontal="right"/>
    </xf>
    <xf numFmtId="192" fontId="388" fillId="0" borderId="74" xfId="3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192" fontId="386" fillId="0" borderId="88" xfId="3" applyNumberFormat="1" applyFont="1" applyFill="1" applyBorder="1" applyAlignment="1">
      <alignment horizontal="right"/>
    </xf>
    <xf numFmtId="192" fontId="391" fillId="0" borderId="0" xfId="6" applyNumberFormat="1" applyFont="1" applyFill="1" applyBorder="1" applyAlignment="1">
      <alignment horizontal="right"/>
    </xf>
    <xf numFmtId="192" fontId="391" fillId="0" borderId="0" xfId="3" applyNumberFormat="1" applyFont="1" applyFill="1" applyBorder="1" applyAlignment="1">
      <alignment horizontal="right"/>
    </xf>
    <xf numFmtId="192" fontId="390" fillId="0" borderId="74" xfId="6" quotePrefix="1" applyNumberFormat="1" applyFont="1" applyFill="1" applyBorder="1" applyAlignment="1">
      <alignment horizontal="right"/>
    </xf>
    <xf numFmtId="192" fontId="390" fillId="0" borderId="0" xfId="6" applyNumberFormat="1" applyFont="1" applyFill="1" applyBorder="1" applyAlignment="1">
      <alignment vertical="center"/>
    </xf>
    <xf numFmtId="192" fontId="390" fillId="0" borderId="74" xfId="3" applyNumberFormat="1" applyFont="1" applyFill="1" applyBorder="1" applyAlignment="1">
      <alignment horizontal="right"/>
    </xf>
    <xf numFmtId="192" fontId="390" fillId="0" borderId="88" xfId="6" quotePrefix="1" applyNumberFormat="1" applyFont="1" applyFill="1" applyBorder="1" applyAlignment="1">
      <alignment horizontal="right"/>
    </xf>
    <xf numFmtId="192" fontId="390" fillId="0" borderId="88" xfId="3" applyNumberFormat="1" applyFont="1" applyFill="1" applyBorder="1" applyAlignment="1">
      <alignment horizontal="right"/>
    </xf>
    <xf numFmtId="4" fontId="388" fillId="0" borderId="0" xfId="3" quotePrefix="1" applyNumberFormat="1" applyFont="1" applyFill="1" applyBorder="1" applyAlignment="1">
      <alignment horizontal="center"/>
    </xf>
    <xf numFmtId="0" fontId="388" fillId="0" borderId="0" xfId="2" applyFont="1"/>
    <xf numFmtId="0" fontId="388" fillId="0" borderId="0" xfId="2" applyFont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0" xfId="50163" applyFont="1"/>
    <xf numFmtId="0" fontId="388" fillId="0" borderId="10" xfId="2" applyFont="1" applyBorder="1" applyAlignment="1">
      <alignment horizontal="center"/>
    </xf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0" fontId="386" fillId="0" borderId="0" xfId="2" applyFont="1" applyAlignment="1">
      <alignment horizontal="center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192" fontId="386" fillId="0" borderId="0" xfId="2" applyNumberFormat="1" applyFont="1"/>
    <xf numFmtId="0" fontId="390" fillId="0" borderId="0" xfId="2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88" fillId="0" borderId="0" xfId="5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4" fontId="386" fillId="0" borderId="0" xfId="2" applyNumberFormat="1" applyFont="1"/>
    <xf numFmtId="0" fontId="386" fillId="0" borderId="0" xfId="7" applyFont="1" applyAlignment="1">
      <alignment vertical="center"/>
    </xf>
    <xf numFmtId="199" fontId="388" fillId="0" borderId="0" xfId="2" applyNumberFormat="1" applyFont="1"/>
    <xf numFmtId="200" fontId="388" fillId="0" borderId="0" xfId="2" applyNumberFormat="1" applyFont="1"/>
    <xf numFmtId="43" fontId="388" fillId="0" borderId="0" xfId="2" applyNumberFormat="1" applyFont="1"/>
    <xf numFmtId="192" fontId="388" fillId="0" borderId="0" xfId="2" applyNumberFormat="1" applyFont="1"/>
    <xf numFmtId="199" fontId="386" fillId="0" borderId="0" xfId="2" applyNumberFormat="1" applyFont="1"/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6" fillId="0" borderId="0" xfId="2" applyFont="1" applyAlignment="1">
      <alignment vertical="center"/>
    </xf>
    <xf numFmtId="0" fontId="388" fillId="0" borderId="0" xfId="8" applyFont="1"/>
    <xf numFmtId="0" fontId="388" fillId="0" borderId="0" xfId="0" applyFont="1"/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90" fillId="0" borderId="0" xfId="0" applyFont="1" applyAlignment="1">
      <alignment vertical="center"/>
    </xf>
    <xf numFmtId="192" fontId="390" fillId="0" borderId="0" xfId="0" applyNumberFormat="1" applyFont="1"/>
    <xf numFmtId="0" fontId="391" fillId="0" borderId="0" xfId="2" applyFont="1" applyAlignment="1">
      <alignment wrapText="1"/>
    </xf>
    <xf numFmtId="192" fontId="391" fillId="0" borderId="0" xfId="0" applyNumberFormat="1" applyFont="1"/>
    <xf numFmtId="0" fontId="386" fillId="0" borderId="0" xfId="0" applyFont="1" applyAlignment="1">
      <alignment horizontal="center"/>
    </xf>
    <xf numFmtId="196" fontId="386" fillId="0" borderId="0" xfId="0" applyNumberFormat="1" applyFont="1"/>
    <xf numFmtId="200" fontId="388" fillId="0" borderId="0" xfId="0" applyNumberFormat="1" applyFont="1"/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2" applyFont="1" applyAlignment="1">
      <alignment wrapText="1"/>
    </xf>
    <xf numFmtId="0" fontId="391" fillId="0" borderId="0" xfId="2" applyFont="1"/>
    <xf numFmtId="194" fontId="388" fillId="0" borderId="0" xfId="0" applyNumberFormat="1" applyFont="1"/>
    <xf numFmtId="43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15" fontId="388" fillId="0" borderId="0" xfId="2" quotePrefix="1" applyNumberFormat="1" applyFont="1" applyAlignment="1">
      <alignment horizontal="center"/>
    </xf>
    <xf numFmtId="0" fontId="388" fillId="0" borderId="0" xfId="2" quotePrefix="1" applyFont="1"/>
    <xf numFmtId="197" fontId="388" fillId="0" borderId="0" xfId="1" applyNumberFormat="1" applyFont="1" applyFill="1" applyBorder="1" applyAlignment="1">
      <alignment horizontal="right"/>
    </xf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192" fontId="388" fillId="0" borderId="0" xfId="2" applyNumberFormat="1" applyFont="1" applyAlignment="1">
      <alignment horizontal="center"/>
    </xf>
    <xf numFmtId="198" fontId="386" fillId="0" borderId="0" xfId="0" applyNumberFormat="1" applyFont="1" applyAlignment="1">
      <alignment horizontal="left"/>
    </xf>
    <xf numFmtId="198" fontId="388" fillId="0" borderId="0" xfId="0" applyNumberFormat="1" applyFont="1" applyAlignment="1">
      <alignment horizontal="left"/>
    </xf>
    <xf numFmtId="194" fontId="386" fillId="0" borderId="0" xfId="2" applyNumberFormat="1" applyFont="1" applyAlignment="1">
      <alignment horizontal="center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200" fontId="386" fillId="0" borderId="0" xfId="2" applyNumberFormat="1" applyFont="1" applyAlignment="1">
      <alignment horizontal="center"/>
    </xf>
    <xf numFmtId="200" fontId="386" fillId="0" borderId="0" xfId="2" applyNumberFormat="1" applyFont="1"/>
    <xf numFmtId="364" fontId="388" fillId="0" borderId="0" xfId="0" applyNumberFormat="1" applyFont="1"/>
    <xf numFmtId="3" fontId="388" fillId="0" borderId="0" xfId="2" applyNumberFormat="1" applyFont="1" applyAlignment="1">
      <alignment horizontal="center"/>
    </xf>
    <xf numFmtId="43" fontId="388" fillId="0" borderId="0" xfId="2" applyNumberFormat="1" applyFont="1" applyAlignment="1">
      <alignment horizont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E533"/>
      <color rgb="FF66FFFF"/>
      <color rgb="FFFF00FF"/>
      <color rgb="FFFFFF66"/>
      <color rgb="FFCCFF99"/>
      <color rgb="FFCCFFCC"/>
      <color rgb="FFFF99CC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Assumptions"/>
      <sheetName val="TO_-_SP3"/>
      <sheetName val="ตั๋วเงินรับ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OR"/>
      <sheetName val="Location Codes"/>
      <sheetName val="Ex rate"/>
      <sheetName val="6.Asset Written off"/>
      <sheetName val="ExRate"/>
      <sheetName val="donnee pdt"/>
      <sheetName val="NOTE 29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new product"/>
      <sheetName val="INVEN-SHT"/>
      <sheetName val="BOM"/>
      <sheetName val="WP-4901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  <sheetName val="Paramters"/>
      <sheetName val="Data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y  Customer"/>
      <sheetName val="SCB_2_-_Curren2็"/>
      <sheetName val="KPI F1.3 พรทิพย์ 2559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????-??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BMCT2003"/>
      <sheetName val="Tickmarks"/>
      <sheetName val="FSSummary"/>
      <sheetName val="Quarterly_4"/>
      <sheetName val="F9_Parameters_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10">
          <cell r="F10">
            <v>1746.43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10">
          <cell r="F10">
            <v>1746.43</v>
          </cell>
        </row>
      </sheetData>
      <sheetData sheetId="524">
        <row r="10">
          <cell r="F10">
            <v>6.3812059999999997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6.3812059999999997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6.3812059999999997</v>
          </cell>
        </row>
      </sheetData>
      <sheetData sheetId="529">
        <row r="10">
          <cell r="F10">
            <v>6.3812059999999997</v>
          </cell>
        </row>
      </sheetData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6.3812059999999997</v>
          </cell>
        </row>
      </sheetData>
      <sheetData sheetId="533" refreshError="1"/>
      <sheetData sheetId="534">
        <row r="10">
          <cell r="F10">
            <v>1746.43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>
        <row r="10">
          <cell r="F10">
            <v>6.3812059999999997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>
        <row r="10">
          <cell r="F10">
            <v>1746.43</v>
          </cell>
        </row>
      </sheetData>
      <sheetData sheetId="1019">
        <row r="10">
          <cell r="F10">
            <v>1746.43</v>
          </cell>
        </row>
      </sheetData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10">
          <cell r="F10">
            <v>1746.43</v>
          </cell>
        </row>
      </sheetData>
      <sheetData sheetId="1027">
        <row r="10">
          <cell r="F10">
            <v>1746.43</v>
          </cell>
        </row>
      </sheetData>
      <sheetData sheetId="1028">
        <row r="10">
          <cell r="F10">
            <v>1746.43</v>
          </cell>
        </row>
      </sheetData>
      <sheetData sheetId="1029">
        <row r="10">
          <cell r="F10">
            <v>1746.43</v>
          </cell>
        </row>
      </sheetData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10">
          <cell r="F10">
            <v>1746.43</v>
          </cell>
        </row>
      </sheetData>
      <sheetData sheetId="1038">
        <row r="10">
          <cell r="F10">
            <v>1746.43</v>
          </cell>
        </row>
      </sheetData>
      <sheetData sheetId="1039">
        <row r="10">
          <cell r="F10">
            <v>1746.43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>
        <row r="10">
          <cell r="F10">
            <v>1746.43</v>
          </cell>
        </row>
      </sheetData>
      <sheetData sheetId="1081" refreshError="1"/>
      <sheetData sheetId="1082"/>
      <sheetData sheetId="1083"/>
      <sheetData sheetId="1084"/>
      <sheetData sheetId="1085" refreshError="1"/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/>
      <sheetData sheetId="1155"/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/>
      <sheetData sheetId="1236"/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10">
          <cell r="F10">
            <v>1746.43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/>
      <sheetData sheetId="1307"/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/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/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>
        <row r="10">
          <cell r="F10">
            <v>1746.43</v>
          </cell>
        </row>
      </sheetData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>
        <row r="10">
          <cell r="F10">
            <v>1746.43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>
        <row r="10">
          <cell r="F10">
            <v>1746.43</v>
          </cell>
        </row>
      </sheetData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>
        <row r="10">
          <cell r="F10">
            <v>1746.43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ATA"/>
      <sheetName val="Add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 refreshError="1"/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CBO0497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  <sheetName val="Anal"/>
      <sheetName val="App_Redeem"/>
      <sheetName val="Asp"/>
      <sheetName val="Deferred Charge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FF_3"/>
      <sheetName val="CA Sheet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  <sheetName val="P&amp;L"/>
      <sheetName val="TBal"/>
      <sheetName val="B_Sheet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(O3) CA Sheet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85"/>
  <sheetViews>
    <sheetView tabSelected="1" view="pageBreakPreview" zoomScale="90" zoomScaleNormal="100" zoomScaleSheetLayoutView="90" workbookViewId="0">
      <selection activeCell="C4" sqref="C4"/>
    </sheetView>
  </sheetViews>
  <sheetFormatPr defaultColWidth="9.125" defaultRowHeight="24" customHeight="1"/>
  <cols>
    <col min="1" max="2" width="2.625" style="89" customWidth="1"/>
    <col min="3" max="3" width="64.5" style="89" customWidth="1"/>
    <col min="4" max="4" width="10.625" style="90" customWidth="1"/>
    <col min="5" max="5" width="1.375" style="90" customWidth="1"/>
    <col min="6" max="6" width="17.625" style="90" customWidth="1"/>
    <col min="7" max="7" width="1.375" style="90" customWidth="1"/>
    <col min="8" max="8" width="17.625" style="89" customWidth="1"/>
    <col min="9" max="9" width="1.375" style="89" customWidth="1"/>
    <col min="10" max="10" width="17.625" style="89" customWidth="1"/>
    <col min="11" max="11" width="1.375" style="89" customWidth="1"/>
    <col min="12" max="12" width="17.625" style="2" customWidth="1"/>
    <col min="13" max="13" width="14.875" style="89" bestFit="1" customWidth="1"/>
    <col min="14" max="16384" width="9.125" style="89"/>
  </cols>
  <sheetData>
    <row r="1" spans="1:12" ht="24" customHeight="1">
      <c r="L1" s="2" t="s">
        <v>171</v>
      </c>
    </row>
    <row r="2" spans="1:12" s="91" customFormat="1" ht="24" customHeight="1">
      <c r="A2" s="91" t="s">
        <v>104</v>
      </c>
    </row>
    <row r="3" spans="1:12" s="91" customFormat="1" ht="24" customHeight="1">
      <c r="A3" s="91" t="s">
        <v>172</v>
      </c>
      <c r="L3" s="92"/>
    </row>
    <row r="4" spans="1:12" s="91" customFormat="1" ht="24" customHeight="1">
      <c r="A4" s="91" t="s">
        <v>158</v>
      </c>
      <c r="L4" s="11"/>
    </row>
    <row r="5" spans="1:12" s="91" customFormat="1" ht="24" customHeight="1">
      <c r="L5" s="11" t="s">
        <v>148</v>
      </c>
    </row>
    <row r="6" spans="1:12" ht="24" customHeight="1">
      <c r="A6" s="93"/>
      <c r="B6" s="93"/>
      <c r="C6" s="93"/>
      <c r="D6" s="93"/>
      <c r="E6" s="93"/>
      <c r="F6" s="170" t="s">
        <v>0</v>
      </c>
      <c r="G6" s="170"/>
      <c r="H6" s="170"/>
      <c r="I6" s="12"/>
      <c r="J6" s="170" t="s">
        <v>1</v>
      </c>
      <c r="K6" s="170"/>
      <c r="L6" s="170"/>
    </row>
    <row r="7" spans="1:12" ht="24" customHeight="1">
      <c r="A7" s="93"/>
      <c r="B7" s="93"/>
      <c r="C7" s="93"/>
      <c r="D7" s="94" t="s">
        <v>2</v>
      </c>
      <c r="E7" s="93"/>
      <c r="F7" s="60" t="s">
        <v>159</v>
      </c>
      <c r="G7" s="13"/>
      <c r="H7" s="60" t="s">
        <v>139</v>
      </c>
      <c r="I7" s="14"/>
      <c r="J7" s="60" t="s">
        <v>159</v>
      </c>
      <c r="K7" s="13"/>
      <c r="L7" s="60" t="s">
        <v>139</v>
      </c>
    </row>
    <row r="8" spans="1:12" ht="24" customHeight="1">
      <c r="A8" s="91" t="s">
        <v>3</v>
      </c>
      <c r="B8" s="91"/>
      <c r="C8" s="91"/>
      <c r="D8" s="93"/>
      <c r="E8" s="93"/>
      <c r="F8" s="93"/>
      <c r="G8" s="93"/>
      <c r="H8" s="90"/>
      <c r="I8" s="90"/>
      <c r="J8" s="90"/>
      <c r="K8" s="90"/>
      <c r="L8" s="15"/>
    </row>
    <row r="9" spans="1:12" ht="24" customHeight="1">
      <c r="A9" s="91" t="s">
        <v>4</v>
      </c>
      <c r="B9" s="93"/>
      <c r="C9" s="93"/>
      <c r="D9" s="93"/>
      <c r="E9" s="93"/>
      <c r="F9" s="92"/>
      <c r="G9" s="92"/>
      <c r="H9" s="92"/>
      <c r="I9" s="92"/>
      <c r="J9" s="92"/>
      <c r="K9" s="92"/>
      <c r="L9" s="93"/>
    </row>
    <row r="10" spans="1:12" ht="24" customHeight="1">
      <c r="A10" s="89" t="s">
        <v>5</v>
      </c>
      <c r="B10" s="93"/>
      <c r="C10" s="93"/>
      <c r="D10" s="95">
        <v>5</v>
      </c>
      <c r="E10" s="93"/>
      <c r="F10" s="9">
        <v>3923988</v>
      </c>
      <c r="G10" s="16"/>
      <c r="H10" s="7">
        <v>4264891</v>
      </c>
      <c r="I10" s="16"/>
      <c r="J10" s="9">
        <v>186675</v>
      </c>
      <c r="K10" s="96"/>
      <c r="L10" s="7">
        <v>193172</v>
      </c>
    </row>
    <row r="11" spans="1:12" ht="24" customHeight="1">
      <c r="A11" s="89" t="s">
        <v>107</v>
      </c>
      <c r="B11" s="93"/>
      <c r="C11" s="93"/>
      <c r="D11" s="95">
        <v>6</v>
      </c>
      <c r="E11" s="93"/>
      <c r="F11" s="9">
        <v>61000</v>
      </c>
      <c r="G11" s="16"/>
      <c r="H11" s="7">
        <v>61000</v>
      </c>
      <c r="I11" s="16"/>
      <c r="J11" s="9">
        <v>61000</v>
      </c>
      <c r="K11" s="96"/>
      <c r="L11" s="7">
        <v>61000</v>
      </c>
    </row>
    <row r="12" spans="1:12" ht="24" customHeight="1">
      <c r="A12" s="89" t="s">
        <v>74</v>
      </c>
      <c r="B12" s="93"/>
      <c r="C12" s="93"/>
      <c r="D12" s="90" t="s">
        <v>163</v>
      </c>
      <c r="E12" s="93"/>
      <c r="F12" s="9">
        <v>12548</v>
      </c>
      <c r="G12" s="16"/>
      <c r="H12" s="7">
        <v>5913</v>
      </c>
      <c r="I12" s="16"/>
      <c r="J12" s="9">
        <v>56175</v>
      </c>
      <c r="K12" s="96"/>
      <c r="L12" s="7">
        <v>45727</v>
      </c>
    </row>
    <row r="13" spans="1:12" ht="24" customHeight="1">
      <c r="A13" s="89" t="s">
        <v>129</v>
      </c>
      <c r="B13" s="93"/>
      <c r="C13" s="93"/>
      <c r="D13" s="90">
        <v>8</v>
      </c>
      <c r="E13" s="93"/>
      <c r="F13" s="9">
        <v>123015</v>
      </c>
      <c r="G13" s="16"/>
      <c r="H13" s="7">
        <v>116398</v>
      </c>
      <c r="I13" s="16"/>
      <c r="J13" s="9">
        <v>0</v>
      </c>
      <c r="K13" s="96"/>
      <c r="L13" s="7">
        <v>0</v>
      </c>
    </row>
    <row r="14" spans="1:12" ht="24" customHeight="1">
      <c r="A14" s="89" t="s">
        <v>140</v>
      </c>
      <c r="B14" s="93"/>
      <c r="C14" s="93"/>
      <c r="D14" s="90">
        <v>9</v>
      </c>
      <c r="E14" s="93"/>
      <c r="F14" s="9">
        <v>81450</v>
      </c>
      <c r="G14" s="16"/>
      <c r="H14" s="7">
        <v>155247</v>
      </c>
      <c r="I14" s="16"/>
      <c r="J14" s="9">
        <v>0</v>
      </c>
      <c r="K14" s="96"/>
      <c r="L14" s="7">
        <v>0</v>
      </c>
    </row>
    <row r="15" spans="1:12" ht="24" customHeight="1">
      <c r="A15" s="89" t="s">
        <v>101</v>
      </c>
      <c r="B15" s="93"/>
      <c r="C15" s="93"/>
      <c r="D15" s="90">
        <v>4</v>
      </c>
      <c r="E15" s="93"/>
      <c r="F15" s="9">
        <v>0</v>
      </c>
      <c r="G15" s="16"/>
      <c r="H15" s="7">
        <v>0</v>
      </c>
      <c r="I15" s="16"/>
      <c r="J15" s="9">
        <v>4399820</v>
      </c>
      <c r="K15" s="96"/>
      <c r="L15" s="7">
        <v>4396820</v>
      </c>
    </row>
    <row r="16" spans="1:12" ht="24" customHeight="1">
      <c r="A16" s="89" t="s">
        <v>6</v>
      </c>
      <c r="B16" s="93"/>
      <c r="C16" s="93"/>
      <c r="D16" s="95">
        <v>10</v>
      </c>
      <c r="E16" s="93"/>
      <c r="F16" s="9">
        <v>3525</v>
      </c>
      <c r="G16" s="16"/>
      <c r="H16" s="7">
        <v>4819</v>
      </c>
      <c r="I16" s="16"/>
      <c r="J16" s="9">
        <v>0</v>
      </c>
      <c r="K16" s="96"/>
      <c r="L16" s="7">
        <v>0</v>
      </c>
    </row>
    <row r="17" spans="1:12" ht="24" customHeight="1">
      <c r="A17" s="89" t="s">
        <v>131</v>
      </c>
      <c r="B17" s="93"/>
      <c r="C17" s="93"/>
      <c r="D17" s="90">
        <v>11</v>
      </c>
      <c r="E17" s="93"/>
      <c r="F17" s="9">
        <v>162</v>
      </c>
      <c r="G17" s="16"/>
      <c r="H17" s="7">
        <v>258</v>
      </c>
      <c r="I17" s="16"/>
      <c r="J17" s="9">
        <v>0</v>
      </c>
      <c r="K17" s="96"/>
      <c r="L17" s="7">
        <v>0</v>
      </c>
    </row>
    <row r="18" spans="1:12" ht="24" customHeight="1">
      <c r="A18" s="89" t="s">
        <v>61</v>
      </c>
      <c r="B18" s="93"/>
      <c r="C18" s="93"/>
      <c r="D18" s="90">
        <v>12</v>
      </c>
      <c r="E18" s="93"/>
      <c r="F18" s="9">
        <v>299136</v>
      </c>
      <c r="G18" s="16"/>
      <c r="H18" s="7">
        <v>323227</v>
      </c>
      <c r="I18" s="16"/>
      <c r="J18" s="9">
        <v>0</v>
      </c>
      <c r="K18" s="96"/>
      <c r="L18" s="7">
        <v>0</v>
      </c>
    </row>
    <row r="19" spans="1:12" ht="24" customHeight="1">
      <c r="A19" s="89" t="s">
        <v>7</v>
      </c>
      <c r="B19" s="93"/>
      <c r="C19" s="93"/>
      <c r="D19" s="90">
        <v>13</v>
      </c>
      <c r="E19" s="93"/>
      <c r="F19" s="9">
        <v>522584</v>
      </c>
      <c r="G19" s="16"/>
      <c r="H19" s="7">
        <v>520702</v>
      </c>
      <c r="I19" s="16"/>
      <c r="J19" s="9">
        <v>3984</v>
      </c>
      <c r="K19" s="96"/>
      <c r="L19" s="7">
        <v>2823</v>
      </c>
    </row>
    <row r="20" spans="1:12" s="91" customFormat="1" ht="24" customHeight="1">
      <c r="A20" s="91" t="s">
        <v>8</v>
      </c>
      <c r="D20" s="97"/>
      <c r="E20" s="97"/>
      <c r="F20" s="61">
        <f>SUM(F10:F19)</f>
        <v>5027408</v>
      </c>
      <c r="G20" s="98"/>
      <c r="H20" s="61">
        <f>SUM(H10:H19)</f>
        <v>5452455</v>
      </c>
      <c r="I20" s="17"/>
      <c r="J20" s="61">
        <f>SUM(J10:J19)</f>
        <v>4707654</v>
      </c>
      <c r="K20" s="98"/>
      <c r="L20" s="61">
        <f>SUM(L10:L19)</f>
        <v>4699542</v>
      </c>
    </row>
    <row r="21" spans="1:12" s="91" customFormat="1" ht="24" customHeight="1">
      <c r="A21" s="91" t="s">
        <v>9</v>
      </c>
      <c r="D21" s="97"/>
      <c r="E21" s="97"/>
      <c r="F21" s="99"/>
      <c r="G21" s="100"/>
      <c r="H21" s="99"/>
      <c r="I21" s="100"/>
      <c r="J21" s="99"/>
      <c r="K21" s="100"/>
      <c r="L21" s="99"/>
    </row>
    <row r="22" spans="1:12" ht="24" customHeight="1">
      <c r="A22" s="89" t="s">
        <v>10</v>
      </c>
      <c r="B22" s="93"/>
      <c r="C22" s="93"/>
      <c r="D22" s="90">
        <v>30.5</v>
      </c>
      <c r="E22" s="93"/>
      <c r="F22" s="9">
        <v>29316</v>
      </c>
      <c r="G22" s="96"/>
      <c r="H22" s="7">
        <v>28596</v>
      </c>
      <c r="I22" s="16"/>
      <c r="J22" s="9">
        <v>0</v>
      </c>
      <c r="K22" s="96"/>
      <c r="L22" s="7">
        <v>0</v>
      </c>
    </row>
    <row r="23" spans="1:12" ht="24" customHeight="1">
      <c r="A23" s="89" t="s">
        <v>130</v>
      </c>
      <c r="B23" s="93"/>
      <c r="C23" s="93"/>
      <c r="D23" s="90">
        <v>8</v>
      </c>
      <c r="E23" s="93"/>
      <c r="F23" s="9">
        <v>18393</v>
      </c>
      <c r="G23" s="96"/>
      <c r="H23" s="7">
        <v>17084</v>
      </c>
      <c r="I23" s="16"/>
      <c r="J23" s="9">
        <v>0</v>
      </c>
      <c r="K23" s="96"/>
      <c r="L23" s="7">
        <v>0</v>
      </c>
    </row>
    <row r="24" spans="1:12" ht="24" customHeight="1">
      <c r="A24" s="89" t="s">
        <v>141</v>
      </c>
      <c r="B24" s="93"/>
      <c r="C24" s="93"/>
      <c r="D24" s="90">
        <v>9</v>
      </c>
      <c r="E24" s="93"/>
      <c r="F24" s="9">
        <v>48</v>
      </c>
      <c r="G24" s="96"/>
      <c r="H24" s="7">
        <v>72</v>
      </c>
      <c r="I24" s="16"/>
      <c r="J24" s="9">
        <v>0</v>
      </c>
      <c r="K24" s="96"/>
      <c r="L24" s="7">
        <v>0</v>
      </c>
    </row>
    <row r="25" spans="1:12" ht="24" customHeight="1">
      <c r="A25" s="89" t="s">
        <v>60</v>
      </c>
      <c r="B25" s="93"/>
      <c r="C25" s="93"/>
      <c r="D25" s="90">
        <v>14</v>
      </c>
      <c r="E25" s="93"/>
      <c r="F25" s="9">
        <v>0</v>
      </c>
      <c r="G25" s="96"/>
      <c r="H25" s="7">
        <v>0</v>
      </c>
      <c r="I25" s="16"/>
      <c r="J25" s="9">
        <v>766391</v>
      </c>
      <c r="K25" s="96"/>
      <c r="L25" s="7">
        <v>766391</v>
      </c>
    </row>
    <row r="26" spans="1:12" ht="24" customHeight="1">
      <c r="A26" s="89" t="s">
        <v>116</v>
      </c>
      <c r="B26" s="93"/>
      <c r="C26" s="93"/>
      <c r="E26" s="93"/>
      <c r="F26" s="9">
        <v>3685</v>
      </c>
      <c r="G26" s="96"/>
      <c r="H26" s="7">
        <v>3685</v>
      </c>
      <c r="I26" s="16"/>
      <c r="J26" s="9">
        <v>0</v>
      </c>
      <c r="K26" s="96"/>
      <c r="L26" s="7">
        <v>0</v>
      </c>
    </row>
    <row r="27" spans="1:12" ht="24" customHeight="1">
      <c r="A27" s="89" t="s">
        <v>66</v>
      </c>
      <c r="B27" s="93"/>
      <c r="C27" s="93"/>
      <c r="D27" s="90">
        <v>15</v>
      </c>
      <c r="E27" s="93"/>
      <c r="F27" s="9">
        <v>52348</v>
      </c>
      <c r="G27" s="16"/>
      <c r="H27" s="7">
        <v>39514</v>
      </c>
      <c r="I27" s="16"/>
      <c r="J27" s="9">
        <v>11995</v>
      </c>
      <c r="K27" s="96"/>
      <c r="L27" s="7">
        <v>12962</v>
      </c>
    </row>
    <row r="28" spans="1:12" ht="24" customHeight="1">
      <c r="A28" s="89" t="s">
        <v>67</v>
      </c>
      <c r="B28" s="93"/>
      <c r="C28" s="93"/>
      <c r="D28" s="90">
        <v>16</v>
      </c>
      <c r="E28" s="93"/>
      <c r="F28" s="9">
        <v>9576</v>
      </c>
      <c r="G28" s="16"/>
      <c r="H28" s="7">
        <v>9833</v>
      </c>
      <c r="I28" s="16"/>
      <c r="J28" s="9">
        <v>6296</v>
      </c>
      <c r="K28" s="96"/>
      <c r="L28" s="7">
        <v>5787</v>
      </c>
    </row>
    <row r="29" spans="1:12" ht="24" customHeight="1">
      <c r="A29" s="89" t="s">
        <v>117</v>
      </c>
      <c r="B29" s="93"/>
      <c r="C29" s="93"/>
      <c r="D29" s="90">
        <v>14</v>
      </c>
      <c r="E29" s="93"/>
      <c r="F29" s="9">
        <v>21484</v>
      </c>
      <c r="G29" s="16"/>
      <c r="H29" s="7">
        <v>21484</v>
      </c>
      <c r="I29" s="16"/>
      <c r="J29" s="9">
        <v>0</v>
      </c>
      <c r="K29" s="96"/>
      <c r="L29" s="7">
        <v>0</v>
      </c>
    </row>
    <row r="30" spans="1:12" ht="24" customHeight="1">
      <c r="A30" s="89" t="s">
        <v>71</v>
      </c>
      <c r="B30" s="93"/>
      <c r="C30" s="93"/>
      <c r="D30" s="90">
        <v>17</v>
      </c>
      <c r="E30" s="93"/>
      <c r="F30" s="9">
        <v>188440</v>
      </c>
      <c r="G30" s="16"/>
      <c r="H30" s="7">
        <v>188440</v>
      </c>
      <c r="I30" s="16"/>
      <c r="J30" s="9">
        <v>0</v>
      </c>
      <c r="K30" s="96"/>
      <c r="L30" s="7">
        <v>0</v>
      </c>
    </row>
    <row r="31" spans="1:12" ht="24" customHeight="1">
      <c r="A31" s="89" t="s">
        <v>54</v>
      </c>
      <c r="B31" s="93"/>
      <c r="C31" s="93"/>
      <c r="D31" s="90">
        <v>18</v>
      </c>
      <c r="E31" s="93"/>
      <c r="F31" s="9">
        <v>1042454</v>
      </c>
      <c r="G31" s="16"/>
      <c r="H31" s="7">
        <v>22805</v>
      </c>
      <c r="I31" s="16"/>
      <c r="J31" s="9">
        <v>29</v>
      </c>
      <c r="K31" s="96"/>
      <c r="L31" s="7">
        <v>35</v>
      </c>
    </row>
    <row r="32" spans="1:12" ht="24" customHeight="1">
      <c r="A32" s="89" t="s">
        <v>76</v>
      </c>
      <c r="B32" s="93"/>
      <c r="C32" s="93"/>
      <c r="D32" s="90">
        <v>27</v>
      </c>
      <c r="E32" s="93"/>
      <c r="F32" s="9">
        <v>402</v>
      </c>
      <c r="G32" s="16"/>
      <c r="H32" s="7">
        <v>3654</v>
      </c>
      <c r="I32" s="16"/>
      <c r="J32" s="9">
        <v>0</v>
      </c>
      <c r="K32" s="96"/>
      <c r="L32" s="7">
        <v>0</v>
      </c>
    </row>
    <row r="33" spans="1:13" ht="24" customHeight="1">
      <c r="A33" s="89" t="s">
        <v>11</v>
      </c>
      <c r="B33" s="93"/>
      <c r="C33" s="93"/>
      <c r="D33" s="95">
        <v>19</v>
      </c>
      <c r="E33" s="93"/>
      <c r="F33" s="9">
        <v>155665</v>
      </c>
      <c r="G33" s="16"/>
      <c r="H33" s="7">
        <v>155665</v>
      </c>
      <c r="I33" s="16"/>
      <c r="J33" s="9">
        <v>522</v>
      </c>
      <c r="K33" s="96"/>
      <c r="L33" s="7">
        <v>522</v>
      </c>
    </row>
    <row r="34" spans="1:13" s="91" customFormat="1" ht="24" customHeight="1">
      <c r="A34" s="91" t="s">
        <v>12</v>
      </c>
      <c r="D34" s="97"/>
      <c r="E34" s="97"/>
      <c r="F34" s="61">
        <f>SUM(F22:F33)</f>
        <v>1521811</v>
      </c>
      <c r="G34" s="98"/>
      <c r="H34" s="61">
        <f>SUM(H22:H33)</f>
        <v>490832</v>
      </c>
      <c r="I34" s="18"/>
      <c r="J34" s="61">
        <f>SUM(J22:J33)</f>
        <v>785233</v>
      </c>
      <c r="K34" s="98"/>
      <c r="L34" s="61">
        <f>SUM(L22:L33)</f>
        <v>785697</v>
      </c>
    </row>
    <row r="35" spans="1:13" s="91" customFormat="1" ht="24" customHeight="1" thickBot="1">
      <c r="A35" s="91" t="s">
        <v>13</v>
      </c>
      <c r="D35" s="97"/>
      <c r="E35" s="97"/>
      <c r="F35" s="62">
        <f>F20+F34</f>
        <v>6549219</v>
      </c>
      <c r="G35" s="98"/>
      <c r="H35" s="62">
        <f>H20+H34</f>
        <v>5943287</v>
      </c>
      <c r="I35" s="18"/>
      <c r="J35" s="62">
        <f>J20+J34</f>
        <v>5492887</v>
      </c>
      <c r="K35" s="98"/>
      <c r="L35" s="62">
        <f>L20+L34</f>
        <v>5485239</v>
      </c>
    </row>
    <row r="36" spans="1:13" ht="24" customHeight="1" thickTop="1">
      <c r="A36" s="93"/>
      <c r="B36" s="93"/>
      <c r="C36" s="93"/>
      <c r="D36" s="93"/>
      <c r="E36" s="93"/>
      <c r="F36" s="101"/>
      <c r="G36" s="101"/>
      <c r="H36" s="101"/>
      <c r="I36" s="101"/>
      <c r="J36" s="101"/>
      <c r="K36" s="101"/>
      <c r="L36" s="19"/>
    </row>
    <row r="37" spans="1:13" ht="24" customHeight="1">
      <c r="A37" s="102" t="s">
        <v>72</v>
      </c>
      <c r="B37" s="90"/>
      <c r="C37" s="90"/>
      <c r="D37" s="93"/>
      <c r="E37" s="93"/>
      <c r="F37" s="101"/>
      <c r="G37" s="101"/>
      <c r="H37" s="101"/>
      <c r="I37" s="101"/>
      <c r="J37" s="101"/>
      <c r="K37" s="101"/>
      <c r="L37" s="20"/>
    </row>
    <row r="38" spans="1:13" ht="24" customHeight="1">
      <c r="A38" s="102"/>
      <c r="B38" s="90"/>
      <c r="C38" s="90"/>
      <c r="D38" s="93"/>
      <c r="E38" s="93"/>
      <c r="F38" s="101"/>
      <c r="G38" s="101"/>
      <c r="H38" s="101"/>
      <c r="I38" s="101"/>
      <c r="L38" s="2" t="s">
        <v>171</v>
      </c>
    </row>
    <row r="39" spans="1:13" s="91" customFormat="1" ht="24" customHeight="1">
      <c r="A39" s="91" t="str">
        <f>A2</f>
        <v>บริษัท อัลฟ่า ดิวิชั่นส์ จำกัด (มหาชน) และบริษัทย่อย</v>
      </c>
      <c r="F39" s="103"/>
    </row>
    <row r="40" spans="1:13" s="91" customFormat="1" ht="24" customHeight="1">
      <c r="A40" s="91" t="s">
        <v>172</v>
      </c>
    </row>
    <row r="41" spans="1:13" s="91" customFormat="1" ht="24" customHeight="1">
      <c r="A41" s="91" t="str">
        <f>A4</f>
        <v>ณ วันที่ 31 มีนาคม 2567</v>
      </c>
      <c r="F41" s="104"/>
      <c r="L41" s="11"/>
    </row>
    <row r="42" spans="1:13" s="91" customFormat="1" ht="24" customHeight="1">
      <c r="L42" s="11" t="s">
        <v>148</v>
      </c>
    </row>
    <row r="43" spans="1:13" ht="24" customHeight="1">
      <c r="A43" s="93"/>
      <c r="B43" s="93"/>
      <c r="C43" s="93"/>
      <c r="D43" s="93"/>
      <c r="E43" s="93"/>
      <c r="F43" s="170" t="s">
        <v>0</v>
      </c>
      <c r="G43" s="170"/>
      <c r="H43" s="170"/>
      <c r="I43" s="12"/>
      <c r="J43" s="170" t="s">
        <v>1</v>
      </c>
      <c r="K43" s="170"/>
      <c r="L43" s="170"/>
    </row>
    <row r="44" spans="1:13" ht="24" customHeight="1">
      <c r="A44" s="93"/>
      <c r="B44" s="93"/>
      <c r="C44" s="93"/>
      <c r="D44" s="94" t="s">
        <v>2</v>
      </c>
      <c r="E44" s="93"/>
      <c r="F44" s="60" t="str">
        <f>F7</f>
        <v>31 มีนาคม 2567</v>
      </c>
      <c r="G44" s="13"/>
      <c r="H44" s="60" t="str">
        <f>H7</f>
        <v>31 ธันวาคม 2566</v>
      </c>
      <c r="I44" s="14"/>
      <c r="J44" s="60" t="str">
        <f>J7</f>
        <v>31 มีนาคม 2567</v>
      </c>
      <c r="K44" s="13"/>
      <c r="L44" s="60" t="str">
        <f>L7</f>
        <v>31 ธันวาคม 2566</v>
      </c>
    </row>
    <row r="45" spans="1:13" ht="24" customHeight="1">
      <c r="A45" s="91" t="s">
        <v>14</v>
      </c>
      <c r="B45" s="91"/>
      <c r="C45" s="91"/>
      <c r="D45" s="93"/>
      <c r="E45" s="93"/>
      <c r="F45" s="101"/>
      <c r="G45" s="101"/>
      <c r="H45" s="101"/>
      <c r="I45" s="101"/>
      <c r="J45" s="101"/>
      <c r="K45" s="101"/>
      <c r="L45" s="21"/>
      <c r="M45" s="4"/>
    </row>
    <row r="46" spans="1:13" ht="24" customHeight="1">
      <c r="A46" s="91" t="s">
        <v>15</v>
      </c>
      <c r="B46" s="91"/>
      <c r="C46" s="91"/>
      <c r="D46" s="93"/>
      <c r="E46" s="93"/>
      <c r="F46" s="101"/>
      <c r="G46" s="101"/>
      <c r="H46" s="101"/>
      <c r="I46" s="101"/>
      <c r="J46" s="101"/>
      <c r="K46" s="101"/>
      <c r="L46" s="20"/>
      <c r="M46" s="4"/>
    </row>
    <row r="47" spans="1:13" ht="24" customHeight="1">
      <c r="A47" s="105" t="s">
        <v>144</v>
      </c>
      <c r="B47" s="91"/>
      <c r="C47" s="91"/>
      <c r="D47" s="95">
        <v>20</v>
      </c>
      <c r="E47" s="93"/>
      <c r="F47" s="9">
        <v>10086</v>
      </c>
      <c r="G47" s="16"/>
      <c r="H47" s="7">
        <v>108030</v>
      </c>
      <c r="I47" s="16"/>
      <c r="J47" s="9">
        <v>0</v>
      </c>
      <c r="K47" s="96"/>
      <c r="L47" s="9">
        <v>0</v>
      </c>
      <c r="M47" s="4"/>
    </row>
    <row r="48" spans="1:13" ht="24" customHeight="1">
      <c r="A48" s="89" t="s">
        <v>75</v>
      </c>
      <c r="B48" s="93"/>
      <c r="C48" s="93"/>
      <c r="D48" s="90" t="s">
        <v>166</v>
      </c>
      <c r="E48" s="93"/>
      <c r="F48" s="9">
        <v>47813</v>
      </c>
      <c r="G48" s="16"/>
      <c r="H48" s="7">
        <v>21567</v>
      </c>
      <c r="I48" s="16"/>
      <c r="J48" s="9">
        <v>1444</v>
      </c>
      <c r="K48" s="96"/>
      <c r="L48" s="9">
        <v>5192</v>
      </c>
    </row>
    <row r="49" spans="1:13" ht="24" customHeight="1">
      <c r="A49" s="89" t="s">
        <v>128</v>
      </c>
      <c r="B49" s="93"/>
      <c r="C49" s="93"/>
      <c r="D49" s="95">
        <v>23</v>
      </c>
      <c r="E49" s="93"/>
      <c r="F49" s="9">
        <v>87144</v>
      </c>
      <c r="G49" s="16"/>
      <c r="H49" s="7">
        <v>19014</v>
      </c>
      <c r="I49" s="16"/>
      <c r="J49" s="9">
        <v>0</v>
      </c>
      <c r="K49" s="96"/>
      <c r="L49" s="9">
        <v>0</v>
      </c>
    </row>
    <row r="50" spans="1:13" ht="24" customHeight="1">
      <c r="A50" s="89" t="s">
        <v>73</v>
      </c>
      <c r="B50" s="93"/>
      <c r="C50" s="93"/>
      <c r="D50" s="95">
        <v>24</v>
      </c>
      <c r="E50" s="93"/>
      <c r="F50" s="9">
        <v>2500</v>
      </c>
      <c r="G50" s="16"/>
      <c r="H50" s="7">
        <v>2343</v>
      </c>
      <c r="I50" s="16"/>
      <c r="J50" s="9">
        <v>2115</v>
      </c>
      <c r="K50" s="96"/>
      <c r="L50" s="9">
        <v>1902</v>
      </c>
    </row>
    <row r="51" spans="1:13" ht="24" customHeight="1">
      <c r="A51" s="89" t="s">
        <v>93</v>
      </c>
      <c r="D51" s="93"/>
      <c r="E51" s="93"/>
      <c r="F51" s="9">
        <v>2209</v>
      </c>
      <c r="G51" s="16"/>
      <c r="H51" s="7">
        <v>1258</v>
      </c>
      <c r="I51" s="16"/>
      <c r="J51" s="9">
        <v>0</v>
      </c>
      <c r="K51" s="96"/>
      <c r="L51" s="9">
        <v>0</v>
      </c>
    </row>
    <row r="52" spans="1:13" ht="24" customHeight="1">
      <c r="A52" s="89" t="s">
        <v>62</v>
      </c>
      <c r="B52" s="93"/>
      <c r="C52" s="93"/>
      <c r="D52" s="93"/>
      <c r="E52" s="93"/>
      <c r="F52" s="9">
        <v>19662</v>
      </c>
      <c r="G52" s="16"/>
      <c r="H52" s="7">
        <v>15238</v>
      </c>
      <c r="I52" s="16"/>
      <c r="J52" s="9">
        <v>0</v>
      </c>
      <c r="K52" s="96"/>
      <c r="L52" s="9">
        <v>0</v>
      </c>
    </row>
    <row r="53" spans="1:13" ht="24" customHeight="1">
      <c r="A53" s="89" t="s">
        <v>173</v>
      </c>
      <c r="D53" s="95">
        <v>22</v>
      </c>
      <c r="E53" s="93"/>
      <c r="F53" s="9">
        <v>6936</v>
      </c>
      <c r="G53" s="16"/>
      <c r="H53" s="7">
        <v>3606</v>
      </c>
      <c r="I53" s="16"/>
      <c r="J53" s="9">
        <v>521</v>
      </c>
      <c r="K53" s="96"/>
      <c r="L53" s="9">
        <v>516</v>
      </c>
    </row>
    <row r="54" spans="1:13" s="91" customFormat="1" ht="24" customHeight="1">
      <c r="A54" s="89" t="s">
        <v>16</v>
      </c>
      <c r="B54" s="93"/>
      <c r="C54" s="93"/>
      <c r="D54" s="93"/>
      <c r="E54" s="93"/>
      <c r="F54" s="9">
        <v>6328</v>
      </c>
      <c r="G54" s="16"/>
      <c r="H54" s="7">
        <v>4391</v>
      </c>
      <c r="I54" s="16"/>
      <c r="J54" s="9">
        <v>604</v>
      </c>
      <c r="K54" s="96"/>
      <c r="L54" s="9">
        <v>685</v>
      </c>
      <c r="M54" s="104"/>
    </row>
    <row r="55" spans="1:13" s="91" customFormat="1" ht="24" customHeight="1">
      <c r="A55" s="91" t="s">
        <v>17</v>
      </c>
      <c r="D55" s="97"/>
      <c r="E55" s="97"/>
      <c r="F55" s="63">
        <f>SUM(F47:F54)</f>
        <v>182678</v>
      </c>
      <c r="G55" s="98"/>
      <c r="H55" s="63">
        <f>SUM(H47:H54)</f>
        <v>175447</v>
      </c>
      <c r="I55" s="18"/>
      <c r="J55" s="63">
        <f>SUM(J47:J54)</f>
        <v>4684</v>
      </c>
      <c r="K55" s="98"/>
      <c r="L55" s="63">
        <f>SUM(L47:L54)</f>
        <v>8295</v>
      </c>
    </row>
    <row r="56" spans="1:13" ht="24" customHeight="1">
      <c r="A56" s="91" t="s">
        <v>18</v>
      </c>
      <c r="B56" s="91"/>
      <c r="C56" s="91"/>
      <c r="D56" s="97"/>
      <c r="E56" s="97"/>
      <c r="F56" s="99"/>
      <c r="G56" s="98"/>
      <c r="H56" s="99"/>
      <c r="I56" s="98"/>
      <c r="J56" s="99"/>
      <c r="K56" s="98"/>
      <c r="L56" s="22"/>
    </row>
    <row r="57" spans="1:13" ht="24" customHeight="1">
      <c r="A57" s="89" t="s">
        <v>126</v>
      </c>
      <c r="B57" s="93"/>
      <c r="C57" s="93"/>
      <c r="D57" s="90">
        <v>23</v>
      </c>
      <c r="E57" s="93"/>
      <c r="F57" s="7">
        <v>285543</v>
      </c>
      <c r="G57" s="23"/>
      <c r="H57" s="7">
        <v>65616</v>
      </c>
      <c r="I57" s="23"/>
      <c r="J57" s="7">
        <v>0</v>
      </c>
      <c r="K57" s="96"/>
      <c r="L57" s="7">
        <v>0</v>
      </c>
    </row>
    <row r="58" spans="1:13" ht="24" customHeight="1">
      <c r="A58" s="89" t="s">
        <v>125</v>
      </c>
      <c r="B58" s="93"/>
      <c r="C58" s="93"/>
      <c r="D58" s="95">
        <v>24</v>
      </c>
      <c r="E58" s="93"/>
      <c r="F58" s="7">
        <v>5472</v>
      </c>
      <c r="G58" s="23"/>
      <c r="H58" s="7">
        <v>5592</v>
      </c>
      <c r="I58" s="23"/>
      <c r="J58" s="7">
        <v>3526</v>
      </c>
      <c r="K58" s="96"/>
      <c r="L58" s="7">
        <v>3432</v>
      </c>
    </row>
    <row r="59" spans="1:13" ht="24" customHeight="1">
      <c r="A59" s="89" t="s">
        <v>174</v>
      </c>
      <c r="B59" s="93"/>
      <c r="C59" s="93"/>
      <c r="D59" s="95">
        <v>22</v>
      </c>
      <c r="E59" s="93"/>
      <c r="F59" s="7">
        <v>4251</v>
      </c>
      <c r="G59" s="23"/>
      <c r="H59" s="7">
        <v>0</v>
      </c>
      <c r="I59" s="23"/>
      <c r="J59" s="7">
        <v>0</v>
      </c>
      <c r="K59" s="96"/>
      <c r="L59" s="7">
        <v>0</v>
      </c>
    </row>
    <row r="60" spans="1:13" ht="24" hidden="1" customHeight="1">
      <c r="A60" s="89" t="s">
        <v>19</v>
      </c>
      <c r="B60" s="93"/>
      <c r="C60" s="93"/>
      <c r="D60" s="95"/>
      <c r="E60" s="93"/>
      <c r="F60" s="7">
        <v>0</v>
      </c>
      <c r="G60" s="23"/>
      <c r="H60" s="7">
        <v>0</v>
      </c>
      <c r="I60" s="23"/>
      <c r="J60" s="7">
        <v>0</v>
      </c>
      <c r="K60" s="96"/>
      <c r="L60" s="7">
        <v>0</v>
      </c>
    </row>
    <row r="61" spans="1:13" ht="24" customHeight="1">
      <c r="A61" s="89" t="s">
        <v>87</v>
      </c>
      <c r="B61" s="93"/>
      <c r="C61" s="93"/>
      <c r="D61" s="90">
        <v>25</v>
      </c>
      <c r="E61" s="93"/>
      <c r="F61" s="7">
        <v>4531</v>
      </c>
      <c r="G61" s="23"/>
      <c r="H61" s="7">
        <v>3621</v>
      </c>
      <c r="I61" s="23"/>
      <c r="J61" s="7">
        <v>948</v>
      </c>
      <c r="K61" s="96"/>
      <c r="L61" s="7">
        <v>898</v>
      </c>
    </row>
    <row r="62" spans="1:13" s="91" customFormat="1" ht="24" customHeight="1">
      <c r="A62" s="89" t="s">
        <v>63</v>
      </c>
      <c r="B62" s="93"/>
      <c r="C62" s="93"/>
      <c r="D62" s="95"/>
      <c r="E62" s="93"/>
      <c r="F62" s="7">
        <f>367+1</f>
        <v>368</v>
      </c>
      <c r="G62" s="23"/>
      <c r="H62" s="7">
        <v>321</v>
      </c>
      <c r="I62" s="23"/>
      <c r="J62" s="7">
        <v>0</v>
      </c>
      <c r="K62" s="96"/>
      <c r="L62" s="7">
        <v>0</v>
      </c>
    </row>
    <row r="63" spans="1:13" s="91" customFormat="1" ht="24" customHeight="1">
      <c r="A63" s="91" t="s">
        <v>20</v>
      </c>
      <c r="D63" s="97"/>
      <c r="E63" s="97"/>
      <c r="F63" s="61">
        <f>SUM(F57:F62)</f>
        <v>300165</v>
      </c>
      <c r="G63" s="98"/>
      <c r="H63" s="61">
        <f>SUM(H57:H62)</f>
        <v>75150</v>
      </c>
      <c r="I63" s="24"/>
      <c r="J63" s="61">
        <f>SUM(J57:J62)</f>
        <v>4474</v>
      </c>
      <c r="K63" s="98"/>
      <c r="L63" s="61">
        <f>SUM(L57:L62)</f>
        <v>4330</v>
      </c>
    </row>
    <row r="64" spans="1:13" s="91" customFormat="1" ht="24" customHeight="1">
      <c r="A64" s="91" t="s">
        <v>21</v>
      </c>
      <c r="D64" s="97"/>
      <c r="E64" s="97"/>
      <c r="F64" s="61">
        <f>F55+F63</f>
        <v>482843</v>
      </c>
      <c r="G64" s="98"/>
      <c r="H64" s="61">
        <f>H55+H63</f>
        <v>250597</v>
      </c>
      <c r="I64" s="24"/>
      <c r="J64" s="61">
        <f>J55+J63</f>
        <v>9158</v>
      </c>
      <c r="K64" s="98"/>
      <c r="L64" s="61">
        <f>L55+L63</f>
        <v>12625</v>
      </c>
    </row>
    <row r="65" spans="1:12" s="91" customFormat="1" ht="24" customHeight="1">
      <c r="D65" s="97"/>
      <c r="E65" s="97"/>
      <c r="F65" s="22"/>
      <c r="G65" s="98"/>
      <c r="H65" s="22"/>
      <c r="I65" s="18"/>
      <c r="J65" s="22"/>
      <c r="K65" s="98"/>
      <c r="L65" s="22"/>
    </row>
    <row r="66" spans="1:12" ht="24" customHeight="1">
      <c r="A66" s="91" t="s">
        <v>22</v>
      </c>
      <c r="B66" s="91"/>
      <c r="C66" s="106"/>
      <c r="F66" s="107"/>
      <c r="G66" s="96"/>
      <c r="H66" s="99"/>
      <c r="I66" s="98"/>
      <c r="J66" s="99"/>
      <c r="K66" s="98"/>
      <c r="L66" s="25"/>
    </row>
    <row r="67" spans="1:12" ht="24" customHeight="1">
      <c r="A67" s="89" t="s">
        <v>23</v>
      </c>
      <c r="B67" s="93"/>
      <c r="C67" s="106"/>
      <c r="D67" s="90">
        <v>26</v>
      </c>
      <c r="E67" s="93"/>
      <c r="F67" s="107"/>
      <c r="G67" s="96"/>
      <c r="H67" s="107"/>
      <c r="I67" s="96"/>
      <c r="J67" s="107"/>
      <c r="K67" s="96"/>
      <c r="L67" s="9"/>
    </row>
    <row r="68" spans="1:12" ht="24" customHeight="1">
      <c r="A68" s="89" t="s">
        <v>24</v>
      </c>
      <c r="B68" s="93"/>
      <c r="C68" s="93"/>
      <c r="D68" s="93"/>
      <c r="E68" s="93"/>
      <c r="F68" s="107"/>
      <c r="G68" s="96"/>
      <c r="H68" s="107"/>
      <c r="I68" s="96"/>
      <c r="J68" s="107"/>
      <c r="K68" s="96"/>
      <c r="L68" s="9"/>
    </row>
    <row r="69" spans="1:12" ht="24" customHeight="1" thickBot="1">
      <c r="A69" s="93"/>
      <c r="B69" s="106" t="s">
        <v>142</v>
      </c>
      <c r="C69" s="93"/>
      <c r="D69" s="93"/>
      <c r="E69" s="93"/>
      <c r="F69" s="64">
        <v>2323203</v>
      </c>
      <c r="G69" s="26"/>
      <c r="H69" s="64">
        <v>2323203</v>
      </c>
      <c r="I69" s="26"/>
      <c r="J69" s="64">
        <v>2323203</v>
      </c>
      <c r="K69" s="96"/>
      <c r="L69" s="64">
        <v>2323203</v>
      </c>
    </row>
    <row r="70" spans="1:12" ht="24" customHeight="1" thickTop="1">
      <c r="A70" s="108" t="s">
        <v>25</v>
      </c>
      <c r="B70" s="93"/>
      <c r="C70" s="93"/>
      <c r="D70" s="93"/>
      <c r="E70" s="93"/>
      <c r="F70" s="27"/>
      <c r="G70" s="96"/>
      <c r="H70" s="9"/>
      <c r="I70" s="16"/>
      <c r="J70" s="27"/>
      <c r="K70" s="96"/>
      <c r="L70" s="9"/>
    </row>
    <row r="71" spans="1:12" ht="24" customHeight="1">
      <c r="A71" s="108"/>
      <c r="B71" s="93" t="s">
        <v>146</v>
      </c>
      <c r="C71" s="93"/>
      <c r="D71" s="93"/>
      <c r="E71" s="93"/>
      <c r="F71" s="7">
        <f>'EQ_Conso;T'!D20</f>
        <v>2323094</v>
      </c>
      <c r="G71" s="96"/>
      <c r="H71" s="9">
        <v>2323094</v>
      </c>
      <c r="I71" s="16"/>
      <c r="J71" s="9">
        <f>'EQ_Company;T'!D19</f>
        <v>2323094</v>
      </c>
      <c r="K71" s="96"/>
      <c r="L71" s="9">
        <v>2323094</v>
      </c>
    </row>
    <row r="72" spans="1:12" ht="24" customHeight="1">
      <c r="A72" s="108" t="s">
        <v>26</v>
      </c>
      <c r="B72" s="93"/>
      <c r="C72" s="93"/>
      <c r="D72" s="93"/>
      <c r="E72" s="93"/>
      <c r="F72" s="7">
        <f>'EQ_Conso;T'!F20</f>
        <v>3032193</v>
      </c>
      <c r="G72" s="23"/>
      <c r="H72" s="7">
        <v>3032193</v>
      </c>
      <c r="I72" s="23"/>
      <c r="J72" s="7">
        <f>'EQ_Company;T'!F19</f>
        <v>3206433</v>
      </c>
      <c r="K72" s="96"/>
      <c r="L72" s="7">
        <v>3206433</v>
      </c>
    </row>
    <row r="73" spans="1:12" ht="24" customHeight="1">
      <c r="A73" s="108" t="s">
        <v>84</v>
      </c>
      <c r="B73" s="93"/>
      <c r="C73" s="93"/>
      <c r="D73" s="93"/>
      <c r="E73" s="93"/>
      <c r="F73" s="7"/>
      <c r="G73" s="23"/>
      <c r="H73" s="7"/>
      <c r="I73" s="23"/>
      <c r="J73" s="7"/>
      <c r="K73" s="96"/>
      <c r="L73" s="7"/>
    </row>
    <row r="74" spans="1:12" ht="24" customHeight="1">
      <c r="A74" s="108"/>
      <c r="B74" s="89" t="s">
        <v>55</v>
      </c>
      <c r="C74" s="93"/>
      <c r="D74" s="95"/>
      <c r="E74" s="93"/>
      <c r="F74" s="7">
        <f>'EQ_Conso;T'!H20</f>
        <v>4680</v>
      </c>
      <c r="G74" s="23"/>
      <c r="H74" s="7">
        <v>4680</v>
      </c>
      <c r="I74" s="23"/>
      <c r="J74" s="7">
        <f>'EQ_Company;T'!H19</f>
        <v>0</v>
      </c>
      <c r="K74" s="96"/>
      <c r="L74" s="7">
        <f>'EQ_Company;T'!H13</f>
        <v>0</v>
      </c>
    </row>
    <row r="75" spans="1:12" s="91" customFormat="1" ht="24" customHeight="1">
      <c r="A75" s="93"/>
      <c r="B75" s="89" t="s">
        <v>56</v>
      </c>
      <c r="C75" s="93"/>
      <c r="D75" s="93"/>
      <c r="E75" s="93"/>
      <c r="F75" s="1">
        <f>'EQ_Conso;T'!J20</f>
        <v>133728</v>
      </c>
      <c r="G75" s="3"/>
      <c r="H75" s="1">
        <v>55521</v>
      </c>
      <c r="I75" s="3"/>
      <c r="J75" s="1">
        <f>'EQ_Company;T'!J19</f>
        <v>-45798</v>
      </c>
      <c r="K75" s="109"/>
      <c r="L75" s="1">
        <v>-56913</v>
      </c>
    </row>
    <row r="76" spans="1:12" s="91" customFormat="1" ht="24" customHeight="1">
      <c r="A76" s="93" t="s">
        <v>118</v>
      </c>
      <c r="B76" s="89"/>
      <c r="C76" s="93"/>
      <c r="D76" s="93"/>
      <c r="E76" s="93"/>
      <c r="F76" s="1">
        <f>'EQ_Conso;T'!L20</f>
        <v>389679</v>
      </c>
      <c r="G76" s="3"/>
      <c r="H76" s="1">
        <v>84586</v>
      </c>
      <c r="I76" s="3"/>
      <c r="J76" s="1">
        <v>0</v>
      </c>
      <c r="K76" s="109"/>
      <c r="L76" s="1">
        <v>0</v>
      </c>
    </row>
    <row r="77" spans="1:12" s="91" customFormat="1" ht="24" customHeight="1">
      <c r="A77" s="91" t="s">
        <v>65</v>
      </c>
      <c r="D77" s="97"/>
      <c r="E77" s="97"/>
      <c r="F77" s="65">
        <f>SUM(F71:F76)</f>
        <v>5883374</v>
      </c>
      <c r="G77" s="110"/>
      <c r="H77" s="65">
        <f>SUM(H71:H76)</f>
        <v>5500074</v>
      </c>
      <c r="I77" s="28"/>
      <c r="J77" s="65">
        <f>SUM(J71:J76)</f>
        <v>5483729</v>
      </c>
      <c r="K77" s="110"/>
      <c r="L77" s="65">
        <f>SUM(L71:L76)</f>
        <v>5472614</v>
      </c>
    </row>
    <row r="78" spans="1:12" s="91" customFormat="1" ht="24" customHeight="1">
      <c r="A78" s="89" t="s">
        <v>64</v>
      </c>
      <c r="D78" s="97"/>
      <c r="E78" s="97"/>
      <c r="F78" s="1">
        <f>'EQ_Conso;T'!P20</f>
        <v>183002</v>
      </c>
      <c r="G78" s="110"/>
      <c r="H78" s="1">
        <v>192616</v>
      </c>
      <c r="I78" s="3"/>
      <c r="J78" s="1">
        <v>0</v>
      </c>
      <c r="K78" s="110"/>
      <c r="L78" s="1">
        <v>0</v>
      </c>
    </row>
    <row r="79" spans="1:12" s="91" customFormat="1" ht="24" customHeight="1">
      <c r="A79" s="91" t="s">
        <v>27</v>
      </c>
      <c r="D79" s="97"/>
      <c r="E79" s="97"/>
      <c r="F79" s="65">
        <f>SUM(F77:F78)</f>
        <v>6066376</v>
      </c>
      <c r="G79" s="110"/>
      <c r="H79" s="65">
        <f>SUM(H77:H78)</f>
        <v>5692690</v>
      </c>
      <c r="I79" s="28"/>
      <c r="J79" s="65">
        <f>SUM(J77:J78)</f>
        <v>5483729</v>
      </c>
      <c r="K79" s="110"/>
      <c r="L79" s="65">
        <f>SUM(L77:L78)</f>
        <v>5472614</v>
      </c>
    </row>
    <row r="80" spans="1:12" s="91" customFormat="1" ht="24" customHeight="1" thickBot="1">
      <c r="A80" s="91" t="s">
        <v>28</v>
      </c>
      <c r="D80" s="97"/>
      <c r="E80" s="97"/>
      <c r="F80" s="66">
        <f>F64+F79</f>
        <v>6549219</v>
      </c>
      <c r="G80" s="110"/>
      <c r="H80" s="66">
        <f>H79+H64</f>
        <v>5943287</v>
      </c>
      <c r="I80" s="28"/>
      <c r="J80" s="66">
        <f>J64+J79</f>
        <v>5492887</v>
      </c>
      <c r="K80" s="110"/>
      <c r="L80" s="66">
        <f>L64+L79</f>
        <v>5485239</v>
      </c>
    </row>
    <row r="81" spans="1:12" s="91" customFormat="1" ht="24" customHeight="1" thickTop="1">
      <c r="D81" s="97"/>
      <c r="E81" s="97"/>
      <c r="F81" s="29"/>
      <c r="G81" s="110"/>
      <c r="H81" s="29"/>
      <c r="I81" s="29"/>
      <c r="J81" s="29"/>
      <c r="K81" s="110"/>
      <c r="L81" s="29"/>
    </row>
    <row r="82" spans="1:12" ht="24" customHeight="1">
      <c r="A82" s="89" t="s">
        <v>72</v>
      </c>
      <c r="B82" s="91"/>
      <c r="C82" s="91"/>
      <c r="D82" s="97"/>
      <c r="E82" s="97"/>
      <c r="F82" s="29"/>
      <c r="G82" s="110"/>
      <c r="H82" s="30"/>
      <c r="I82" s="29"/>
      <c r="J82" s="29"/>
      <c r="K82" s="110"/>
      <c r="L82" s="29"/>
    </row>
    <row r="83" spans="1:12" ht="24" customHeight="1">
      <c r="A83" s="93"/>
      <c r="B83" s="93"/>
      <c r="C83" s="93"/>
      <c r="D83" s="93"/>
      <c r="E83" s="93"/>
      <c r="F83" s="8">
        <f>+F80-F35</f>
        <v>0</v>
      </c>
      <c r="G83" s="111"/>
      <c r="H83" s="8">
        <f>+H80-H35</f>
        <v>0</v>
      </c>
      <c r="I83" s="8"/>
      <c r="J83" s="8">
        <f>+J80-J35</f>
        <v>0</v>
      </c>
      <c r="K83" s="111"/>
      <c r="L83" s="8">
        <f>+L80-L35</f>
        <v>0</v>
      </c>
    </row>
    <row r="84" spans="1:12" ht="24" customHeight="1">
      <c r="J84" s="4"/>
    </row>
    <row r="85" spans="1:12" ht="24" customHeight="1">
      <c r="A85" s="93"/>
      <c r="B85" s="93"/>
      <c r="C85" s="93"/>
      <c r="D85" s="93"/>
      <c r="E85" s="93"/>
      <c r="F85" s="93"/>
      <c r="G85" s="93"/>
      <c r="H85" s="93"/>
      <c r="I85" s="93"/>
      <c r="J85" s="6"/>
      <c r="K85" s="93"/>
      <c r="L85" s="93"/>
    </row>
  </sheetData>
  <mergeCells count="4">
    <mergeCell ref="J6:L6"/>
    <mergeCell ref="F6:H6"/>
    <mergeCell ref="J43:L43"/>
    <mergeCell ref="F43:H43"/>
  </mergeCells>
  <pageMargins left="0.74803149606299213" right="0.51181102362204722" top="0.74803149606299213" bottom="0.51181102362204722" header="0.51181102362204722" footer="0.51181102362204722"/>
  <pageSetup paperSize="9" scale="63" firstPageNumber="3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7" max="11" man="1"/>
  </rowBreaks>
  <ignoredErrors>
    <ignoredError sqref="D4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6E3B6-D84B-4448-9C40-5FA3EE7B1628}">
  <sheetPr codeName="Sheet2">
    <pageSetUpPr fitToPage="1"/>
  </sheetPr>
  <dimension ref="A1:R69"/>
  <sheetViews>
    <sheetView view="pageBreakPreview" topLeftCell="A40" zoomScale="70" zoomScaleNormal="100" zoomScaleSheetLayoutView="70" workbookViewId="0">
      <selection activeCell="Q52" sqref="Q52"/>
    </sheetView>
  </sheetViews>
  <sheetFormatPr defaultColWidth="9.125" defaultRowHeight="24" customHeight="1"/>
  <cols>
    <col min="1" max="2" width="2.625" style="89" customWidth="1"/>
    <col min="3" max="3" width="61.875" style="89" customWidth="1"/>
    <col min="4" max="4" width="10.625" style="90" customWidth="1"/>
    <col min="5" max="5" width="1.375" style="90" customWidth="1"/>
    <col min="6" max="6" width="17.625" style="90" customWidth="1"/>
    <col min="7" max="7" width="1.375" style="90" customWidth="1"/>
    <col min="8" max="8" width="17.625" style="90" customWidth="1"/>
    <col min="9" max="9" width="1.375" style="89" customWidth="1"/>
    <col min="10" max="10" width="17.625" style="2" customWidth="1"/>
    <col min="11" max="11" width="1.375" style="89" customWidth="1"/>
    <col min="12" max="12" width="17.625" style="89" customWidth="1"/>
    <col min="13" max="13" width="14.75" style="89" bestFit="1" customWidth="1"/>
    <col min="14" max="14" width="9.875" style="89" bestFit="1" customWidth="1"/>
    <col min="15" max="15" width="10.625" style="89" bestFit="1" customWidth="1"/>
    <col min="16" max="16384" width="9.125" style="89"/>
  </cols>
  <sheetData>
    <row r="1" spans="1:18" ht="24" customHeight="1">
      <c r="J1" s="89"/>
      <c r="L1" s="2" t="s">
        <v>171</v>
      </c>
    </row>
    <row r="2" spans="1:18" ht="24" customHeight="1">
      <c r="A2" s="112" t="s">
        <v>104</v>
      </c>
      <c r="B2" s="91"/>
      <c r="C2" s="91"/>
      <c r="D2" s="91"/>
      <c r="E2" s="91"/>
      <c r="F2" s="152"/>
      <c r="G2" s="91"/>
      <c r="H2" s="91"/>
      <c r="I2" s="91"/>
      <c r="J2" s="91"/>
      <c r="K2" s="91"/>
      <c r="L2" s="92"/>
    </row>
    <row r="3" spans="1:18" ht="24" customHeight="1">
      <c r="A3" s="112" t="s">
        <v>29</v>
      </c>
      <c r="B3" s="91"/>
      <c r="C3" s="91"/>
      <c r="D3" s="91"/>
      <c r="E3" s="91"/>
      <c r="F3" s="67"/>
      <c r="G3" s="91"/>
      <c r="H3" s="91"/>
      <c r="I3" s="91"/>
      <c r="J3" s="91"/>
      <c r="K3" s="91"/>
      <c r="L3" s="92"/>
    </row>
    <row r="4" spans="1:18" ht="24" customHeight="1">
      <c r="A4" s="91" t="s">
        <v>147</v>
      </c>
      <c r="B4" s="91"/>
      <c r="C4" s="91"/>
      <c r="D4" s="91"/>
      <c r="E4" s="91"/>
      <c r="F4" s="67"/>
      <c r="G4" s="91"/>
      <c r="H4" s="91"/>
      <c r="I4" s="91"/>
      <c r="J4" s="91"/>
      <c r="K4" s="91"/>
      <c r="L4" s="31"/>
    </row>
    <row r="5" spans="1:18" ht="24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31" t="s">
        <v>148</v>
      </c>
    </row>
    <row r="6" spans="1:18" ht="24" customHeight="1">
      <c r="F6" s="171" t="s">
        <v>0</v>
      </c>
      <c r="G6" s="171"/>
      <c r="H6" s="171"/>
      <c r="J6" s="172" t="s">
        <v>1</v>
      </c>
      <c r="K6" s="172"/>
      <c r="L6" s="172"/>
    </row>
    <row r="7" spans="1:18" ht="24" customHeight="1">
      <c r="D7" s="94" t="s">
        <v>2</v>
      </c>
      <c r="F7" s="153" t="s">
        <v>149</v>
      </c>
      <c r="G7" s="89"/>
      <c r="H7" s="153" t="s">
        <v>136</v>
      </c>
      <c r="J7" s="153" t="s">
        <v>149</v>
      </c>
      <c r="L7" s="153" t="s">
        <v>136</v>
      </c>
    </row>
    <row r="8" spans="1:18" ht="24" customHeight="1">
      <c r="F8" s="154"/>
      <c r="G8" s="89"/>
      <c r="H8" s="154" t="s">
        <v>162</v>
      </c>
      <c r="J8" s="154"/>
      <c r="L8" s="154"/>
    </row>
    <row r="9" spans="1:18" ht="24" customHeight="1">
      <c r="A9" s="89" t="s">
        <v>77</v>
      </c>
      <c r="B9" s="155"/>
      <c r="F9" s="1">
        <v>32831</v>
      </c>
      <c r="G9" s="3"/>
      <c r="H9" s="1">
        <v>41444</v>
      </c>
      <c r="I9" s="3"/>
      <c r="J9" s="1">
        <v>0</v>
      </c>
      <c r="K9" s="3"/>
      <c r="L9" s="1">
        <v>0</v>
      </c>
      <c r="O9" s="117"/>
      <c r="R9" s="117"/>
    </row>
    <row r="10" spans="1:18" ht="24" customHeight="1">
      <c r="A10" s="89" t="s">
        <v>137</v>
      </c>
      <c r="B10" s="155"/>
      <c r="F10" s="1">
        <v>26574</v>
      </c>
      <c r="G10" s="3"/>
      <c r="H10" s="1">
        <v>19096</v>
      </c>
      <c r="I10" s="3"/>
      <c r="J10" s="1">
        <v>0</v>
      </c>
      <c r="K10" s="3"/>
      <c r="L10" s="1">
        <v>0</v>
      </c>
      <c r="O10" s="117"/>
      <c r="R10" s="117"/>
    </row>
    <row r="11" spans="1:18" ht="24" customHeight="1">
      <c r="A11" s="89" t="s">
        <v>78</v>
      </c>
      <c r="B11" s="155"/>
      <c r="F11" s="68">
        <v>-27394</v>
      </c>
      <c r="G11" s="3"/>
      <c r="H11" s="68">
        <v>-29910</v>
      </c>
      <c r="I11" s="3"/>
      <c r="J11" s="68">
        <v>0</v>
      </c>
      <c r="K11" s="3"/>
      <c r="L11" s="68">
        <v>0</v>
      </c>
      <c r="O11" s="117"/>
      <c r="R11" s="117"/>
    </row>
    <row r="12" spans="1:18" ht="24" customHeight="1">
      <c r="A12" s="91" t="s">
        <v>53</v>
      </c>
      <c r="F12" s="32">
        <f>SUM(F9:F11)</f>
        <v>32011</v>
      </c>
      <c r="G12" s="28"/>
      <c r="H12" s="32">
        <f>SUM(H9:H11)</f>
        <v>30630</v>
      </c>
      <c r="I12" s="28"/>
      <c r="J12" s="32">
        <f>SUM(J9:J11)</f>
        <v>0</v>
      </c>
      <c r="K12" s="28"/>
      <c r="L12" s="32">
        <f>SUM(L9:L11)</f>
        <v>0</v>
      </c>
      <c r="O12" s="117"/>
      <c r="R12" s="117"/>
    </row>
    <row r="13" spans="1:18" ht="24" customHeight="1">
      <c r="A13" s="89" t="s">
        <v>44</v>
      </c>
      <c r="F13" s="156">
        <v>25757</v>
      </c>
      <c r="G13" s="156"/>
      <c r="H13" s="156">
        <v>670</v>
      </c>
      <c r="I13" s="156"/>
      <c r="J13" s="156">
        <v>26359</v>
      </c>
      <c r="K13" s="156"/>
      <c r="L13" s="156">
        <v>5775</v>
      </c>
      <c r="O13" s="117"/>
      <c r="R13" s="117"/>
    </row>
    <row r="14" spans="1:18" ht="24" customHeight="1">
      <c r="A14" s="89" t="s">
        <v>30</v>
      </c>
      <c r="F14" s="156">
        <v>3498</v>
      </c>
      <c r="G14" s="156"/>
      <c r="H14" s="156">
        <v>1331</v>
      </c>
      <c r="I14" s="156"/>
      <c r="J14" s="156">
        <v>600</v>
      </c>
      <c r="K14" s="156"/>
      <c r="L14" s="156">
        <v>661</v>
      </c>
      <c r="O14" s="117"/>
      <c r="R14" s="117"/>
    </row>
    <row r="15" spans="1:18" ht="24" customHeight="1">
      <c r="A15" s="89" t="s">
        <v>164</v>
      </c>
      <c r="D15" s="90">
        <v>14</v>
      </c>
      <c r="F15" s="1">
        <v>107787</v>
      </c>
      <c r="G15" s="3"/>
      <c r="H15" s="1">
        <v>0</v>
      </c>
      <c r="I15" s="3"/>
      <c r="J15" s="1">
        <v>0</v>
      </c>
      <c r="K15" s="3"/>
      <c r="L15" s="1">
        <v>0</v>
      </c>
      <c r="O15" s="117"/>
      <c r="R15" s="117"/>
    </row>
    <row r="16" spans="1:18" ht="24" customHeight="1">
      <c r="A16" s="89" t="s">
        <v>88</v>
      </c>
      <c r="F16" s="1">
        <v>-4355</v>
      </c>
      <c r="G16" s="3"/>
      <c r="H16" s="1">
        <v>-6302</v>
      </c>
      <c r="I16" s="3"/>
      <c r="J16" s="1">
        <v>0</v>
      </c>
      <c r="K16" s="3"/>
      <c r="L16" s="1">
        <v>0</v>
      </c>
      <c r="M16" s="4"/>
      <c r="O16" s="117"/>
      <c r="R16" s="117"/>
    </row>
    <row r="17" spans="1:18" ht="24" customHeight="1">
      <c r="A17" s="89" t="s">
        <v>31</v>
      </c>
      <c r="F17" s="1">
        <v>-53050</v>
      </c>
      <c r="G17" s="3"/>
      <c r="H17" s="1">
        <v>-36461</v>
      </c>
      <c r="I17" s="3"/>
      <c r="J17" s="1">
        <v>-15786</v>
      </c>
      <c r="K17" s="3"/>
      <c r="L17" s="1">
        <v>-15531</v>
      </c>
      <c r="M17" s="4"/>
      <c r="O17" s="117"/>
      <c r="R17" s="117"/>
    </row>
    <row r="18" spans="1:18" ht="24" customHeight="1">
      <c r="A18" s="89" t="s">
        <v>112</v>
      </c>
      <c r="F18" s="68">
        <v>-28358</v>
      </c>
      <c r="G18" s="3"/>
      <c r="H18" s="68">
        <v>-3373</v>
      </c>
      <c r="I18" s="3"/>
      <c r="J18" s="68">
        <v>-6</v>
      </c>
      <c r="K18" s="3"/>
      <c r="L18" s="68">
        <v>0</v>
      </c>
      <c r="O18" s="117"/>
      <c r="R18" s="117"/>
    </row>
    <row r="19" spans="1:18" s="91" customFormat="1" ht="24" customHeight="1">
      <c r="A19" s="91" t="s">
        <v>89</v>
      </c>
      <c r="D19" s="97"/>
      <c r="E19" s="97"/>
      <c r="F19" s="32">
        <f>SUM(F12:F18)</f>
        <v>83290</v>
      </c>
      <c r="G19" s="28"/>
      <c r="H19" s="32">
        <f>SUM(H12:H18)</f>
        <v>-13505</v>
      </c>
      <c r="I19" s="28"/>
      <c r="J19" s="32">
        <f>SUM(J12:J18)</f>
        <v>11167</v>
      </c>
      <c r="K19" s="28"/>
      <c r="L19" s="32">
        <f>SUM(L12:L18)</f>
        <v>-9095</v>
      </c>
      <c r="O19" s="117"/>
      <c r="R19" s="117"/>
    </row>
    <row r="20" spans="1:18" ht="24" customHeight="1">
      <c r="A20" s="89" t="s">
        <v>32</v>
      </c>
      <c r="F20" s="1">
        <v>-1081</v>
      </c>
      <c r="G20" s="157"/>
      <c r="H20" s="1">
        <v>-1437</v>
      </c>
      <c r="I20" s="114"/>
      <c r="J20" s="1">
        <v>-52</v>
      </c>
      <c r="K20" s="114"/>
      <c r="L20" s="1">
        <v>-25</v>
      </c>
      <c r="O20" s="117"/>
      <c r="R20" s="117"/>
    </row>
    <row r="21" spans="1:18" s="91" customFormat="1" ht="24" customHeight="1">
      <c r="A21" s="91" t="s">
        <v>81</v>
      </c>
      <c r="D21" s="97"/>
      <c r="E21" s="97"/>
      <c r="F21" s="65">
        <f>SUM(F19:F20)</f>
        <v>82209</v>
      </c>
      <c r="G21" s="158"/>
      <c r="H21" s="65">
        <f>SUM(H19:H20)</f>
        <v>-14942</v>
      </c>
      <c r="I21" s="118"/>
      <c r="J21" s="65">
        <f>SUM(J19:J20)</f>
        <v>11115</v>
      </c>
      <c r="K21" s="33"/>
      <c r="L21" s="65">
        <f>SUM(L19:L20)</f>
        <v>-9120</v>
      </c>
      <c r="O21" s="117"/>
      <c r="R21" s="117"/>
    </row>
    <row r="22" spans="1:18" ht="24" customHeight="1">
      <c r="A22" s="89" t="s">
        <v>94</v>
      </c>
      <c r="D22" s="90">
        <v>27</v>
      </c>
      <c r="F22" s="68">
        <v>-4905</v>
      </c>
      <c r="G22" s="157"/>
      <c r="H22" s="68">
        <v>-608</v>
      </c>
      <c r="I22" s="114"/>
      <c r="J22" s="68">
        <v>0</v>
      </c>
      <c r="K22" s="3"/>
      <c r="L22" s="68">
        <v>0</v>
      </c>
      <c r="O22" s="117"/>
      <c r="R22" s="117"/>
    </row>
    <row r="23" spans="1:18" s="91" customFormat="1" ht="24" customHeight="1">
      <c r="A23" s="91" t="s">
        <v>150</v>
      </c>
      <c r="D23" s="97"/>
      <c r="E23" s="97"/>
      <c r="F23" s="69">
        <f>SUM(F21:F22)</f>
        <v>77304</v>
      </c>
      <c r="G23" s="158"/>
      <c r="H23" s="69">
        <f>SUM(H21:H22)</f>
        <v>-15550</v>
      </c>
      <c r="I23" s="118"/>
      <c r="J23" s="69">
        <f>SUM(J21:J22)</f>
        <v>11115</v>
      </c>
      <c r="K23" s="33"/>
      <c r="L23" s="69">
        <f>SUM(L21:L22)</f>
        <v>-9120</v>
      </c>
      <c r="O23" s="117"/>
      <c r="R23" s="117"/>
    </row>
    <row r="24" spans="1:18" s="91" customFormat="1" ht="24" customHeight="1">
      <c r="A24" s="89"/>
      <c r="D24" s="97"/>
      <c r="E24" s="97"/>
      <c r="F24" s="32"/>
      <c r="G24" s="158"/>
      <c r="H24" s="32"/>
      <c r="I24" s="118"/>
      <c r="J24" s="32"/>
      <c r="K24" s="33"/>
      <c r="L24" s="32"/>
      <c r="O24" s="117"/>
      <c r="R24" s="117"/>
    </row>
    <row r="25" spans="1:18" ht="24" customHeight="1">
      <c r="A25" s="91" t="s">
        <v>96</v>
      </c>
      <c r="F25" s="1"/>
      <c r="G25" s="157"/>
      <c r="H25" s="1"/>
      <c r="I25" s="114"/>
      <c r="J25" s="1"/>
      <c r="K25" s="34"/>
      <c r="L25" s="1"/>
      <c r="O25" s="117"/>
      <c r="R25" s="117"/>
    </row>
    <row r="26" spans="1:18" ht="24" customHeight="1">
      <c r="A26" s="89" t="s">
        <v>113</v>
      </c>
      <c r="F26" s="1"/>
      <c r="G26" s="157"/>
      <c r="H26" s="1"/>
      <c r="I26" s="114"/>
      <c r="J26" s="1"/>
      <c r="K26" s="34"/>
      <c r="L26" s="1"/>
      <c r="O26" s="117"/>
      <c r="R26" s="117"/>
    </row>
    <row r="27" spans="1:18" ht="24" customHeight="1">
      <c r="A27" s="89" t="s">
        <v>114</v>
      </c>
      <c r="F27" s="159"/>
      <c r="H27" s="159"/>
      <c r="J27" s="7"/>
      <c r="L27" s="117"/>
      <c r="O27" s="117"/>
      <c r="R27" s="117"/>
    </row>
    <row r="28" spans="1:18" ht="24" customHeight="1">
      <c r="B28" s="89" t="s">
        <v>115</v>
      </c>
      <c r="F28" s="1">
        <v>296383</v>
      </c>
      <c r="G28" s="157"/>
      <c r="H28" s="1">
        <v>1229</v>
      </c>
      <c r="I28" s="114"/>
      <c r="J28" s="1">
        <v>0</v>
      </c>
      <c r="K28" s="34"/>
      <c r="L28" s="1">
        <v>0</v>
      </c>
      <c r="O28" s="117"/>
      <c r="R28" s="117"/>
    </row>
    <row r="29" spans="1:18" ht="24" customHeight="1">
      <c r="A29" s="89" t="s">
        <v>95</v>
      </c>
      <c r="F29" s="70">
        <f>SUM(F28)</f>
        <v>296383</v>
      </c>
      <c r="G29" s="157"/>
      <c r="H29" s="70">
        <f>SUM(H28)</f>
        <v>1229</v>
      </c>
      <c r="I29" s="114"/>
      <c r="J29" s="70">
        <f>SUM(J28)</f>
        <v>0</v>
      </c>
      <c r="K29" s="34"/>
      <c r="L29" s="70">
        <f>SUM(L28)</f>
        <v>0</v>
      </c>
      <c r="O29" s="117"/>
      <c r="R29" s="117"/>
    </row>
    <row r="30" spans="1:18" ht="24" customHeight="1">
      <c r="F30" s="1"/>
      <c r="G30" s="157"/>
      <c r="H30" s="1"/>
      <c r="I30" s="114"/>
      <c r="J30" s="1"/>
      <c r="K30" s="34"/>
      <c r="L30" s="1"/>
      <c r="O30" s="117"/>
      <c r="R30" s="117"/>
    </row>
    <row r="31" spans="1:18" ht="24" customHeight="1">
      <c r="A31" s="91" t="s">
        <v>151</v>
      </c>
      <c r="F31" s="71">
        <f>SUM(F29)</f>
        <v>296383</v>
      </c>
      <c r="G31" s="158"/>
      <c r="H31" s="71">
        <f>SUM(H29)</f>
        <v>1229</v>
      </c>
      <c r="I31" s="118"/>
      <c r="J31" s="71">
        <f>SUM(J29)</f>
        <v>0</v>
      </c>
      <c r="K31" s="118"/>
      <c r="L31" s="71">
        <f>SUM(L29)</f>
        <v>0</v>
      </c>
      <c r="O31" s="117"/>
      <c r="R31" s="117"/>
    </row>
    <row r="32" spans="1:18" ht="24" customHeight="1">
      <c r="A32" s="91"/>
      <c r="F32" s="32"/>
      <c r="G32" s="158"/>
      <c r="H32" s="32"/>
      <c r="I32" s="118"/>
      <c r="J32" s="32"/>
      <c r="K32" s="118"/>
      <c r="L32" s="32"/>
      <c r="O32" s="117"/>
      <c r="R32" s="117"/>
    </row>
    <row r="33" spans="1:18" ht="24" customHeight="1" thickBot="1">
      <c r="A33" s="91" t="s">
        <v>152</v>
      </c>
      <c r="B33" s="91"/>
      <c r="C33" s="91"/>
      <c r="D33" s="97"/>
      <c r="E33" s="97"/>
      <c r="F33" s="62">
        <f>F23+F31</f>
        <v>373687</v>
      </c>
      <c r="G33" s="158"/>
      <c r="H33" s="62">
        <f>H23+H31</f>
        <v>-14321</v>
      </c>
      <c r="I33" s="118"/>
      <c r="J33" s="62">
        <f>J23+J31</f>
        <v>11115</v>
      </c>
      <c r="K33" s="118"/>
      <c r="L33" s="62">
        <f>L23+L31</f>
        <v>-9120</v>
      </c>
      <c r="O33" s="117"/>
      <c r="R33" s="117"/>
    </row>
    <row r="34" spans="1:18" ht="24" customHeight="1" thickTop="1">
      <c r="F34" s="1"/>
      <c r="G34" s="158"/>
      <c r="H34" s="1"/>
      <c r="I34" s="118"/>
      <c r="J34" s="1"/>
      <c r="K34" s="33"/>
      <c r="L34" s="1"/>
      <c r="O34" s="117"/>
      <c r="R34" s="117"/>
    </row>
    <row r="35" spans="1:18" ht="24" customHeight="1">
      <c r="A35" s="160" t="s">
        <v>153</v>
      </c>
      <c r="B35" s="161"/>
      <c r="F35" s="159"/>
      <c r="G35" s="157"/>
      <c r="H35" s="159"/>
      <c r="I35" s="114"/>
      <c r="J35" s="7"/>
      <c r="K35" s="114"/>
      <c r="L35" s="117"/>
      <c r="O35" s="117"/>
      <c r="R35" s="117"/>
    </row>
    <row r="36" spans="1:18" ht="24" customHeight="1">
      <c r="A36" s="161" t="s">
        <v>33</v>
      </c>
      <c r="F36" s="1">
        <f>F38-F37</f>
        <v>78207</v>
      </c>
      <c r="G36" s="157"/>
      <c r="H36" s="1">
        <f>H38-H37</f>
        <v>-15080</v>
      </c>
      <c r="I36" s="114"/>
      <c r="J36" s="1">
        <f>J38-J37</f>
        <v>11115</v>
      </c>
      <c r="L36" s="1">
        <f>L38-L37</f>
        <v>-9120</v>
      </c>
      <c r="O36" s="117"/>
      <c r="R36" s="117"/>
    </row>
    <row r="37" spans="1:18" ht="24" customHeight="1">
      <c r="A37" s="161" t="s">
        <v>34</v>
      </c>
      <c r="F37" s="1">
        <v>-903</v>
      </c>
      <c r="G37" s="157"/>
      <c r="H37" s="1">
        <v>-470</v>
      </c>
      <c r="I37" s="114"/>
      <c r="J37" s="68">
        <v>0</v>
      </c>
      <c r="K37" s="34"/>
      <c r="L37" s="68">
        <v>0</v>
      </c>
      <c r="O37" s="117"/>
      <c r="R37" s="117"/>
    </row>
    <row r="38" spans="1:18" ht="24" customHeight="1" thickBot="1">
      <c r="A38" s="91"/>
      <c r="B38" s="161"/>
      <c r="F38" s="66">
        <f>F23</f>
        <v>77304</v>
      </c>
      <c r="G38" s="158"/>
      <c r="H38" s="66">
        <f>H23</f>
        <v>-15550</v>
      </c>
      <c r="I38" s="118"/>
      <c r="J38" s="62">
        <f>J23</f>
        <v>11115</v>
      </c>
      <c r="K38" s="34"/>
      <c r="L38" s="62">
        <f>L23</f>
        <v>-9120</v>
      </c>
      <c r="O38" s="117"/>
      <c r="R38" s="117"/>
    </row>
    <row r="39" spans="1:18" ht="24" customHeight="1" thickTop="1">
      <c r="A39" s="91"/>
      <c r="B39" s="91"/>
      <c r="C39" s="91"/>
      <c r="D39" s="97"/>
      <c r="E39" s="97"/>
      <c r="F39" s="32"/>
      <c r="G39" s="162"/>
      <c r="H39" s="32"/>
      <c r="I39" s="103"/>
      <c r="J39" s="32"/>
      <c r="K39" s="103"/>
      <c r="L39" s="32"/>
      <c r="O39" s="117"/>
      <c r="R39" s="117"/>
    </row>
    <row r="40" spans="1:18" ht="24" customHeight="1">
      <c r="A40" s="160" t="s">
        <v>154</v>
      </c>
      <c r="B40" s="161"/>
      <c r="F40" s="159"/>
      <c r="G40" s="157"/>
      <c r="H40" s="159"/>
      <c r="I40" s="114"/>
      <c r="J40" s="7"/>
      <c r="K40" s="114"/>
      <c r="L40" s="117"/>
      <c r="O40" s="117"/>
      <c r="R40" s="117"/>
    </row>
    <row r="41" spans="1:18" ht="24" customHeight="1">
      <c r="A41" s="161" t="s">
        <v>33</v>
      </c>
      <c r="F41" s="1">
        <f>F43-F42</f>
        <v>371275</v>
      </c>
      <c r="G41" s="157"/>
      <c r="H41" s="1">
        <f>H43-H42</f>
        <v>-14917</v>
      </c>
      <c r="I41" s="114"/>
      <c r="J41" s="1">
        <f>J43-J42</f>
        <v>11115</v>
      </c>
      <c r="K41" s="157"/>
      <c r="L41" s="1">
        <f>L43-L42</f>
        <v>-9120</v>
      </c>
      <c r="N41" s="117"/>
      <c r="O41" s="117"/>
      <c r="R41" s="117"/>
    </row>
    <row r="42" spans="1:18" ht="24" customHeight="1">
      <c r="A42" s="161" t="s">
        <v>34</v>
      </c>
      <c r="F42" s="1">
        <v>2412</v>
      </c>
      <c r="G42" s="157"/>
      <c r="H42" s="1">
        <v>596</v>
      </c>
      <c r="I42" s="114"/>
      <c r="J42" s="68">
        <v>0</v>
      </c>
      <c r="K42" s="34"/>
      <c r="L42" s="68">
        <v>0</v>
      </c>
      <c r="N42" s="117"/>
      <c r="O42" s="117"/>
      <c r="R42" s="117"/>
    </row>
    <row r="43" spans="1:18" ht="24" customHeight="1" thickBot="1">
      <c r="A43" s="91"/>
      <c r="B43" s="161"/>
      <c r="F43" s="66">
        <f>F33</f>
        <v>373687</v>
      </c>
      <c r="G43" s="158"/>
      <c r="H43" s="66">
        <f>H33</f>
        <v>-14321</v>
      </c>
      <c r="I43" s="118"/>
      <c r="J43" s="62">
        <f>J33</f>
        <v>11115</v>
      </c>
      <c r="K43" s="34"/>
      <c r="L43" s="62">
        <f>L33</f>
        <v>-9120</v>
      </c>
      <c r="N43" s="117"/>
      <c r="O43" s="117"/>
      <c r="R43" s="117"/>
    </row>
    <row r="44" spans="1:18" ht="24" customHeight="1" thickTop="1">
      <c r="A44" s="91"/>
      <c r="B44" s="161"/>
      <c r="F44" s="32"/>
      <c r="G44" s="158"/>
      <c r="H44" s="32"/>
      <c r="I44" s="118"/>
      <c r="J44" s="32"/>
      <c r="K44" s="118"/>
      <c r="L44" s="32"/>
      <c r="O44" s="117"/>
      <c r="R44" s="117"/>
    </row>
    <row r="45" spans="1:18" ht="24" customHeight="1">
      <c r="A45" s="161" t="s">
        <v>72</v>
      </c>
      <c r="B45" s="161"/>
      <c r="F45" s="28"/>
      <c r="G45" s="158"/>
      <c r="H45" s="28"/>
      <c r="I45" s="118"/>
      <c r="J45" s="28"/>
      <c r="K45" s="118"/>
      <c r="L45" s="28"/>
      <c r="O45" s="117"/>
      <c r="R45" s="117"/>
    </row>
    <row r="46" spans="1:18" ht="24" customHeight="1">
      <c r="A46" s="112" t="str">
        <f>A2</f>
        <v>บริษัท อัลฟ่า ดิวิชั่นส์ จำกัด (มหาชน) และบริษัทย่อย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2" t="s">
        <v>171</v>
      </c>
      <c r="O46" s="117"/>
      <c r="R46" s="117"/>
    </row>
    <row r="47" spans="1:18" ht="24" customHeight="1">
      <c r="A47" s="112" t="str">
        <f>A3</f>
        <v>งบกำไรขาดทุนเบ็ดเสร็จ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2"/>
      <c r="O47" s="117"/>
      <c r="R47" s="117"/>
    </row>
    <row r="48" spans="1:18" ht="24" customHeight="1">
      <c r="A48" s="91" t="str">
        <f>A4</f>
        <v>สำหรับงวดสามเดือนสิ้นสุดวันที่ 31 มีนาคม 2567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31"/>
      <c r="O48" s="117"/>
      <c r="R48" s="117"/>
    </row>
    <row r="49" spans="1:18" ht="24" customHeight="1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31" t="str">
        <f>L5</f>
        <v>(หน่วย : พันบาท)</v>
      </c>
      <c r="O49" s="117"/>
      <c r="R49" s="117"/>
    </row>
    <row r="50" spans="1:18" ht="24" customHeight="1">
      <c r="F50" s="171" t="s">
        <v>0</v>
      </c>
      <c r="G50" s="171"/>
      <c r="H50" s="171"/>
      <c r="J50" s="172" t="s">
        <v>1</v>
      </c>
      <c r="K50" s="172"/>
      <c r="L50" s="172"/>
      <c r="O50" s="117"/>
      <c r="R50" s="117"/>
    </row>
    <row r="51" spans="1:18" ht="24" customHeight="1">
      <c r="D51" s="94" t="s">
        <v>2</v>
      </c>
      <c r="F51" s="153" t="str">
        <f>F7</f>
        <v>2567</v>
      </c>
      <c r="G51" s="89"/>
      <c r="H51" s="153" t="str">
        <f>H7</f>
        <v>2566</v>
      </c>
      <c r="J51" s="153" t="str">
        <f>J7</f>
        <v>2567</v>
      </c>
      <c r="L51" s="153" t="str">
        <f>L7</f>
        <v>2566</v>
      </c>
      <c r="O51" s="117"/>
      <c r="R51" s="117"/>
    </row>
    <row r="52" spans="1:18" ht="24" customHeight="1">
      <c r="F52" s="154"/>
      <c r="G52" s="89"/>
      <c r="H52" s="154" t="s">
        <v>162</v>
      </c>
      <c r="J52" s="154"/>
      <c r="L52" s="154"/>
      <c r="O52" s="117"/>
      <c r="R52" s="117"/>
    </row>
    <row r="53" spans="1:18" ht="24" customHeight="1">
      <c r="A53" s="91" t="s">
        <v>79</v>
      </c>
      <c r="D53" s="90">
        <v>28</v>
      </c>
      <c r="F53" s="163"/>
      <c r="G53" s="163"/>
      <c r="H53" s="163"/>
      <c r="I53" s="119"/>
      <c r="J53" s="163"/>
      <c r="K53" s="119"/>
      <c r="L53" s="119"/>
      <c r="O53" s="117"/>
      <c r="R53" s="117"/>
    </row>
    <row r="54" spans="1:18" ht="24" customHeight="1" thickBot="1">
      <c r="A54" s="89" t="s">
        <v>90</v>
      </c>
      <c r="F54" s="164">
        <f>F36/F55</f>
        <v>8.4162561687680677E-3</v>
      </c>
      <c r="G54" s="163"/>
      <c r="H54" s="164">
        <f>H36/H55</f>
        <v>-7.8788537417240692E-3</v>
      </c>
      <c r="I54" s="119"/>
      <c r="J54" s="164">
        <f>J38/J55</f>
        <v>1.1961421268666113E-3</v>
      </c>
      <c r="K54" s="119"/>
      <c r="L54" s="164">
        <f>L38/L55</f>
        <v>-4.7649301143583228E-3</v>
      </c>
      <c r="O54" s="117"/>
      <c r="R54" s="117"/>
    </row>
    <row r="55" spans="1:18" ht="24" customHeight="1" thickTop="1" thickBot="1">
      <c r="A55" s="89" t="s">
        <v>160</v>
      </c>
      <c r="F55" s="64">
        <v>9292374</v>
      </c>
      <c r="G55" s="158"/>
      <c r="H55" s="64">
        <v>1913984</v>
      </c>
      <c r="I55" s="118"/>
      <c r="J55" s="64">
        <v>9292374</v>
      </c>
      <c r="K55" s="33"/>
      <c r="L55" s="64">
        <v>1913984</v>
      </c>
      <c r="O55" s="117"/>
      <c r="R55" s="117"/>
    </row>
    <row r="56" spans="1:18" ht="24" customHeight="1" thickTop="1">
      <c r="A56" s="161"/>
      <c r="B56" s="161"/>
      <c r="F56" s="35"/>
      <c r="G56" s="165"/>
      <c r="H56" s="35"/>
      <c r="I56" s="166"/>
      <c r="J56" s="35"/>
      <c r="K56" s="166"/>
      <c r="L56" s="35"/>
      <c r="O56" s="117"/>
      <c r="R56" s="117"/>
    </row>
    <row r="57" spans="1:18" s="124" customFormat="1" ht="24" customHeight="1">
      <c r="A57" s="126" t="s">
        <v>80</v>
      </c>
      <c r="D57" s="129">
        <v>28</v>
      </c>
    </row>
    <row r="58" spans="1:18" s="124" customFormat="1" ht="24" customHeight="1" thickBot="1">
      <c r="A58" s="124" t="s">
        <v>90</v>
      </c>
      <c r="F58" s="164">
        <f>F36/F59</f>
        <v>8.4162561687680677E-3</v>
      </c>
      <c r="H58" s="164">
        <f>H36/H59</f>
        <v>-7.7460527491809627E-3</v>
      </c>
      <c r="J58" s="164">
        <f>J38/J59</f>
        <v>1.1961421268666113E-3</v>
      </c>
      <c r="L58" s="164">
        <f>L38/L59</f>
        <v>-4.6846154557380892E-3</v>
      </c>
    </row>
    <row r="59" spans="1:18" s="124" customFormat="1" ht="24" customHeight="1" thickTop="1" thickBot="1">
      <c r="A59" s="124" t="s">
        <v>161</v>
      </c>
      <c r="F59" s="64">
        <v>9292374</v>
      </c>
      <c r="H59" s="64">
        <v>1946798</v>
      </c>
      <c r="J59" s="64">
        <v>9292374</v>
      </c>
      <c r="L59" s="64">
        <v>1946798</v>
      </c>
    </row>
    <row r="60" spans="1:18" s="124" customFormat="1" ht="24" customHeight="1" thickTop="1"/>
    <row r="61" spans="1:18" s="124" customFormat="1" ht="24" customHeight="1">
      <c r="A61" s="124" t="s">
        <v>72</v>
      </c>
      <c r="H61" s="167"/>
    </row>
    <row r="62" spans="1:18" ht="24" customHeight="1">
      <c r="F62" s="168"/>
    </row>
    <row r="63" spans="1:18" ht="24" customHeight="1">
      <c r="F63" s="3"/>
    </row>
    <row r="64" spans="1:18" ht="24" customHeight="1">
      <c r="F64" s="5"/>
    </row>
    <row r="67" spans="6:6" ht="24" customHeight="1">
      <c r="F67" s="5"/>
    </row>
    <row r="68" spans="6:6" ht="24" customHeight="1">
      <c r="F68" s="5"/>
    </row>
    <row r="69" spans="6:6" ht="24" customHeight="1">
      <c r="F69" s="169"/>
    </row>
  </sheetData>
  <mergeCells count="4">
    <mergeCell ref="F6:H6"/>
    <mergeCell ref="J6:L6"/>
    <mergeCell ref="F50:H50"/>
    <mergeCell ref="J50:L50"/>
  </mergeCells>
  <pageMargins left="0.74803149606299213" right="0.51181102362204722" top="0.74803149606299213" bottom="0.51181102362204722" header="0.74803149606299213" footer="0.51181102362204722"/>
  <pageSetup paperSize="9" scale="64" firstPageNumber="5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5" max="11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U29"/>
  <sheetViews>
    <sheetView view="pageBreakPreview" topLeftCell="A16" zoomScale="80" zoomScaleNormal="90" zoomScaleSheetLayoutView="80" workbookViewId="0">
      <selection activeCell="C4" sqref="C4"/>
    </sheetView>
  </sheetViews>
  <sheetFormatPr defaultColWidth="9.125" defaultRowHeight="23.4"/>
  <cols>
    <col min="1" max="1" width="52.625" style="124" customWidth="1"/>
    <col min="2" max="2" width="10.625" style="124" customWidth="1"/>
    <col min="3" max="3" width="1.5" style="124" customWidth="1"/>
    <col min="4" max="4" width="17.625" style="124" customWidth="1"/>
    <col min="5" max="5" width="1.5" style="124" customWidth="1"/>
    <col min="6" max="6" width="17.625" style="124" customWidth="1"/>
    <col min="7" max="7" width="1.5" style="124" customWidth="1"/>
    <col min="8" max="8" width="17.625" style="124" customWidth="1"/>
    <col min="9" max="9" width="1.5" style="124" customWidth="1"/>
    <col min="10" max="10" width="17.625" style="124" customWidth="1"/>
    <col min="11" max="11" width="1.5" style="124" customWidth="1"/>
    <col min="12" max="12" width="17.625" style="124" customWidth="1"/>
    <col min="13" max="13" width="1.5" style="124" customWidth="1"/>
    <col min="14" max="14" width="17.625" style="124" customWidth="1"/>
    <col min="15" max="15" width="1.5" style="124" customWidth="1"/>
    <col min="16" max="16" width="17.625" style="124" customWidth="1"/>
    <col min="17" max="17" width="1.5" style="124" customWidth="1"/>
    <col min="18" max="18" width="17.625" style="124" customWidth="1"/>
    <col min="19" max="19" width="13.875" style="124" bestFit="1" customWidth="1"/>
    <col min="20" max="20" width="9.125" style="124"/>
    <col min="21" max="21" width="15" style="124" bestFit="1" customWidth="1"/>
    <col min="22" max="16384" width="9.125" style="124"/>
  </cols>
  <sheetData>
    <row r="1" spans="1:21">
      <c r="P1" s="89"/>
      <c r="Q1" s="89"/>
      <c r="R1" s="2" t="s">
        <v>171</v>
      </c>
    </row>
    <row r="2" spans="1:21">
      <c r="A2" s="125" t="s">
        <v>104</v>
      </c>
      <c r="B2" s="125"/>
      <c r="C2" s="125"/>
      <c r="D2" s="126"/>
      <c r="E2" s="126"/>
      <c r="F2" s="126"/>
      <c r="G2" s="126"/>
      <c r="H2" s="126"/>
      <c r="I2" s="126"/>
      <c r="J2" s="126"/>
      <c r="K2" s="126"/>
      <c r="L2" s="126"/>
      <c r="M2" s="126"/>
      <c r="O2" s="92"/>
      <c r="R2" s="92"/>
    </row>
    <row r="3" spans="1:21">
      <c r="A3" s="126" t="s">
        <v>175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O3" s="92"/>
      <c r="R3" s="92"/>
      <c r="S3" s="91"/>
      <c r="T3" s="89"/>
    </row>
    <row r="4" spans="1:21">
      <c r="A4" s="91" t="str">
        <f>'PL;T_3M'!A4</f>
        <v>สำหรับงวดสามเดือนสิ้นสุดวันที่ 31 มีนาคม 2567</v>
      </c>
      <c r="B4" s="126"/>
      <c r="C4" s="126"/>
      <c r="D4" s="127"/>
      <c r="E4" s="126"/>
      <c r="F4" s="126"/>
      <c r="G4" s="126"/>
      <c r="H4" s="126"/>
      <c r="I4" s="126"/>
      <c r="J4" s="126"/>
      <c r="K4" s="126"/>
      <c r="L4" s="126"/>
      <c r="M4" s="126"/>
      <c r="O4" s="36"/>
    </row>
    <row r="5" spans="1:21">
      <c r="A5" s="91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O5" s="36"/>
      <c r="R5" s="31" t="s">
        <v>148</v>
      </c>
    </row>
    <row r="6" spans="1:21">
      <c r="A6" s="129"/>
      <c r="B6" s="129"/>
      <c r="C6" s="129"/>
      <c r="D6" s="174" t="s">
        <v>0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</row>
    <row r="7" spans="1:21">
      <c r="A7" s="129"/>
      <c r="B7" s="129"/>
      <c r="C7" s="129"/>
      <c r="D7" s="174" t="s">
        <v>69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29"/>
      <c r="P7" s="129"/>
      <c r="Q7" s="129"/>
      <c r="R7" s="129"/>
    </row>
    <row r="8" spans="1:21" ht="70.2">
      <c r="B8" s="90"/>
      <c r="D8" s="131"/>
      <c r="E8" s="129"/>
      <c r="F8" s="131"/>
      <c r="G8" s="129"/>
      <c r="H8" s="173" t="s">
        <v>84</v>
      </c>
      <c r="I8" s="173"/>
      <c r="J8" s="173"/>
      <c r="K8" s="132"/>
      <c r="L8" s="145" t="s">
        <v>119</v>
      </c>
      <c r="M8" s="132"/>
      <c r="N8" s="129"/>
      <c r="O8" s="129"/>
      <c r="P8" s="146"/>
      <c r="Q8" s="132"/>
      <c r="R8" s="129"/>
    </row>
    <row r="9" spans="1:21" ht="117">
      <c r="B9" s="94" t="s">
        <v>2</v>
      </c>
      <c r="D9" s="147" t="s">
        <v>121</v>
      </c>
      <c r="E9" s="129"/>
      <c r="F9" s="147" t="s">
        <v>122</v>
      </c>
      <c r="G9" s="129"/>
      <c r="H9" s="134" t="s">
        <v>57</v>
      </c>
      <c r="I9" s="135"/>
      <c r="J9" s="134" t="s">
        <v>56</v>
      </c>
      <c r="K9" s="132"/>
      <c r="L9" s="148" t="s">
        <v>120</v>
      </c>
      <c r="M9" s="132"/>
      <c r="N9" s="130" t="s">
        <v>39</v>
      </c>
      <c r="O9" s="129"/>
      <c r="P9" s="148" t="s">
        <v>64</v>
      </c>
      <c r="Q9" s="132"/>
      <c r="R9" s="130" t="s">
        <v>39</v>
      </c>
    </row>
    <row r="10" spans="1:21">
      <c r="A10" s="136" t="s">
        <v>138</v>
      </c>
      <c r="B10" s="142"/>
      <c r="D10" s="32">
        <v>478496</v>
      </c>
      <c r="E10" s="32"/>
      <c r="F10" s="32">
        <v>649751</v>
      </c>
      <c r="G10" s="32"/>
      <c r="H10" s="32">
        <v>4680</v>
      </c>
      <c r="I10" s="32"/>
      <c r="J10" s="32">
        <v>162090</v>
      </c>
      <c r="K10" s="32"/>
      <c r="L10" s="32">
        <v>62256</v>
      </c>
      <c r="M10" s="32"/>
      <c r="N10" s="32">
        <f>SUM(D10:L10)</f>
        <v>1357273</v>
      </c>
      <c r="O10" s="32"/>
      <c r="P10" s="72">
        <v>199573</v>
      </c>
      <c r="Q10" s="137"/>
      <c r="R10" s="72">
        <f>SUM(N10:Q10)</f>
        <v>1556846</v>
      </c>
    </row>
    <row r="11" spans="1:21">
      <c r="A11" s="149" t="s">
        <v>150</v>
      </c>
      <c r="D11" s="76">
        <v>0</v>
      </c>
      <c r="E11" s="32"/>
      <c r="F11" s="76">
        <v>0</v>
      </c>
      <c r="G11" s="32"/>
      <c r="H11" s="76">
        <v>0</v>
      </c>
      <c r="I11" s="32"/>
      <c r="J11" s="76">
        <f>'PL;T_3M'!H36</f>
        <v>-15080</v>
      </c>
      <c r="K11" s="1"/>
      <c r="L11" s="76">
        <v>0</v>
      </c>
      <c r="M11" s="1"/>
      <c r="N11" s="85">
        <f>SUM(D11:L11)</f>
        <v>-15080</v>
      </c>
      <c r="O11" s="1"/>
      <c r="P11" s="76">
        <f>'PL;T_3M'!H37</f>
        <v>-470</v>
      </c>
      <c r="Q11" s="137"/>
      <c r="R11" s="78">
        <f>SUM(N11:Q11)</f>
        <v>-15550</v>
      </c>
    </row>
    <row r="12" spans="1:21">
      <c r="A12" s="149" t="s">
        <v>151</v>
      </c>
      <c r="D12" s="77">
        <v>0</v>
      </c>
      <c r="E12" s="32"/>
      <c r="F12" s="77">
        <v>0</v>
      </c>
      <c r="G12" s="32"/>
      <c r="H12" s="77">
        <v>0</v>
      </c>
      <c r="I12" s="32"/>
      <c r="J12" s="77">
        <v>0</v>
      </c>
      <c r="K12" s="1"/>
      <c r="L12" s="77">
        <f>'PL;T_3M'!H41-'PL;T_3M'!H36</f>
        <v>163</v>
      </c>
      <c r="M12" s="1"/>
      <c r="N12" s="87">
        <f>SUM(D12:L12)</f>
        <v>163</v>
      </c>
      <c r="O12" s="1"/>
      <c r="P12" s="77">
        <f>'PL;T_3M'!H28-'EQ_Conso;T'!L12</f>
        <v>1066</v>
      </c>
      <c r="Q12" s="137"/>
      <c r="R12" s="79">
        <f>SUM(N12:Q12)</f>
        <v>1229</v>
      </c>
    </row>
    <row r="13" spans="1:21">
      <c r="A13" s="140" t="s">
        <v>152</v>
      </c>
      <c r="D13" s="82">
        <f>SUM(D11:D12)</f>
        <v>0</v>
      </c>
      <c r="E13" s="82"/>
      <c r="F13" s="82">
        <f>SUM(F11:F12)</f>
        <v>0</v>
      </c>
      <c r="G13" s="82"/>
      <c r="H13" s="82">
        <f>SUM(H11:H12)</f>
        <v>0</v>
      </c>
      <c r="I13" s="82"/>
      <c r="J13" s="82">
        <f>SUM(J11:J12)</f>
        <v>-15080</v>
      </c>
      <c r="K13" s="82"/>
      <c r="L13" s="82">
        <f>SUM(L11:L12)</f>
        <v>163</v>
      </c>
      <c r="M13" s="82"/>
      <c r="N13" s="82">
        <f>SUM(N11:N12)</f>
        <v>-14917</v>
      </c>
      <c r="O13" s="82"/>
      <c r="P13" s="82">
        <f>SUM(P11:P12)</f>
        <v>596</v>
      </c>
      <c r="Q13" s="141"/>
      <c r="R13" s="82">
        <f>SUM(R11:R12)</f>
        <v>-14321</v>
      </c>
    </row>
    <row r="14" spans="1:21" ht="24" thickBot="1">
      <c r="A14" s="136" t="s">
        <v>155</v>
      </c>
      <c r="B14" s="142"/>
      <c r="D14" s="66">
        <f>SUM(D10,D13)</f>
        <v>478496</v>
      </c>
      <c r="E14" s="32"/>
      <c r="F14" s="66">
        <f>SUM(F10,F13)</f>
        <v>649751</v>
      </c>
      <c r="G14" s="32"/>
      <c r="H14" s="66">
        <f>SUM(H10,H13)</f>
        <v>4680</v>
      </c>
      <c r="I14" s="32"/>
      <c r="J14" s="66">
        <f>SUM(J10,J13)</f>
        <v>147010</v>
      </c>
      <c r="K14" s="37"/>
      <c r="L14" s="66">
        <f>SUM(L10,L13)</f>
        <v>62419</v>
      </c>
      <c r="M14" s="37"/>
      <c r="N14" s="66">
        <f>SUM(N10,N13)</f>
        <v>1342356</v>
      </c>
      <c r="O14" s="32"/>
      <c r="P14" s="66">
        <f>SUM(P10,P13)</f>
        <v>200169</v>
      </c>
      <c r="Q14" s="127"/>
      <c r="R14" s="66">
        <f>SUM(R10,R13)</f>
        <v>1542525</v>
      </c>
      <c r="S14" s="137">
        <f>R14-1542525</f>
        <v>0</v>
      </c>
    </row>
    <row r="15" spans="1:21" ht="24" thickTop="1">
      <c r="A15" s="136"/>
      <c r="B15" s="142"/>
      <c r="D15" s="32"/>
      <c r="E15" s="32"/>
      <c r="F15" s="32"/>
      <c r="G15" s="32"/>
      <c r="H15" s="32"/>
      <c r="I15" s="32"/>
      <c r="J15" s="32"/>
      <c r="K15" s="37"/>
      <c r="L15" s="32"/>
      <c r="M15" s="37"/>
      <c r="N15" s="32"/>
      <c r="O15" s="32"/>
      <c r="P15" s="137"/>
      <c r="Q15" s="137"/>
      <c r="R15" s="137"/>
      <c r="U15" s="4"/>
    </row>
    <row r="16" spans="1:21">
      <c r="A16" s="136" t="s">
        <v>156</v>
      </c>
      <c r="B16" s="142"/>
      <c r="D16" s="32">
        <v>2323094</v>
      </c>
      <c r="E16" s="32"/>
      <c r="F16" s="32">
        <v>3032193</v>
      </c>
      <c r="G16" s="32"/>
      <c r="H16" s="32">
        <f>H14</f>
        <v>4680</v>
      </c>
      <c r="I16" s="32"/>
      <c r="J16" s="32">
        <v>55521</v>
      </c>
      <c r="K16" s="32"/>
      <c r="L16" s="32">
        <v>96611</v>
      </c>
      <c r="M16" s="32"/>
      <c r="N16" s="32">
        <f>SUM(D16:L16)</f>
        <v>5512099</v>
      </c>
      <c r="O16" s="32"/>
      <c r="P16" s="32">
        <v>180590</v>
      </c>
      <c r="Q16" s="127"/>
      <c r="R16" s="72">
        <f>SUM(N16:Q16)</f>
        <v>5692689</v>
      </c>
    </row>
    <row r="17" spans="1:19">
      <c r="A17" s="138" t="s">
        <v>150</v>
      </c>
      <c r="B17" s="142"/>
      <c r="D17" s="85">
        <v>0</v>
      </c>
      <c r="E17" s="32"/>
      <c r="F17" s="85">
        <v>0</v>
      </c>
      <c r="G17" s="32"/>
      <c r="H17" s="85">
        <v>0</v>
      </c>
      <c r="I17" s="32"/>
      <c r="J17" s="85">
        <f>'PL;T_3M'!F36</f>
        <v>78207</v>
      </c>
      <c r="K17" s="32"/>
      <c r="L17" s="85">
        <v>0</v>
      </c>
      <c r="M17" s="32"/>
      <c r="N17" s="85">
        <f>SUM(D17:L17)</f>
        <v>78207</v>
      </c>
      <c r="O17" s="32"/>
      <c r="P17" s="85">
        <f>'PL;T_3M'!F37</f>
        <v>-903</v>
      </c>
      <c r="Q17" s="127"/>
      <c r="R17" s="78">
        <f>SUM(N17:Q17)</f>
        <v>77304</v>
      </c>
    </row>
    <row r="18" spans="1:19">
      <c r="A18" s="138" t="s">
        <v>151</v>
      </c>
      <c r="B18" s="142"/>
      <c r="D18" s="87">
        <v>0</v>
      </c>
      <c r="E18" s="32"/>
      <c r="F18" s="87">
        <v>0</v>
      </c>
      <c r="G18" s="32"/>
      <c r="H18" s="87">
        <v>0</v>
      </c>
      <c r="I18" s="32"/>
      <c r="J18" s="80">
        <v>0</v>
      </c>
      <c r="K18" s="32"/>
      <c r="L18" s="87">
        <f>'PL;T_3M'!F41-'PL;T_3M'!F36</f>
        <v>293068</v>
      </c>
      <c r="M18" s="32"/>
      <c r="N18" s="87">
        <f>SUM(D18:L18)</f>
        <v>293068</v>
      </c>
      <c r="O18" s="32"/>
      <c r="P18" s="87">
        <f>'PL;T_3M'!F28-'EQ_Conso;T'!L18</f>
        <v>3315</v>
      </c>
      <c r="Q18" s="127"/>
      <c r="R18" s="79">
        <f>SUM(N18:Q18)</f>
        <v>296383</v>
      </c>
    </row>
    <row r="19" spans="1:19">
      <c r="A19" s="150" t="s">
        <v>152</v>
      </c>
      <c r="D19" s="82">
        <f>SUM(D17:D18)</f>
        <v>0</v>
      </c>
      <c r="E19" s="82"/>
      <c r="F19" s="82">
        <f>SUM(F17:F18)</f>
        <v>0</v>
      </c>
      <c r="G19" s="82"/>
      <c r="H19" s="82">
        <f>SUM(H17:H18)</f>
        <v>0</v>
      </c>
      <c r="I19" s="82"/>
      <c r="J19" s="82">
        <f>SUM(J17:J18)</f>
        <v>78207</v>
      </c>
      <c r="K19" s="82"/>
      <c r="L19" s="82">
        <f>SUM(L17:L18)</f>
        <v>293068</v>
      </c>
      <c r="M19" s="82"/>
      <c r="N19" s="82">
        <f>SUM(N17:N18)</f>
        <v>371275</v>
      </c>
      <c r="O19" s="82"/>
      <c r="P19" s="82">
        <f>SUM(P17:P18)</f>
        <v>2412</v>
      </c>
      <c r="Q19" s="141"/>
      <c r="R19" s="82">
        <f>SUM(R17:R18)</f>
        <v>373687</v>
      </c>
    </row>
    <row r="20" spans="1:19" ht="24" thickBot="1">
      <c r="A20" s="136" t="s">
        <v>157</v>
      </c>
      <c r="B20" s="142"/>
      <c r="D20" s="66">
        <f>SUM(D16,D19)</f>
        <v>2323094</v>
      </c>
      <c r="E20" s="32"/>
      <c r="F20" s="66">
        <f>SUM(F16,F19)</f>
        <v>3032193</v>
      </c>
      <c r="G20" s="32"/>
      <c r="H20" s="66">
        <f>SUM(H16,H19)</f>
        <v>4680</v>
      </c>
      <c r="I20" s="32"/>
      <c r="J20" s="66">
        <f>SUM(J16,J19)</f>
        <v>133728</v>
      </c>
      <c r="K20" s="37"/>
      <c r="L20" s="66">
        <f>SUM(L16,L19)</f>
        <v>389679</v>
      </c>
      <c r="M20" s="37"/>
      <c r="N20" s="66">
        <f>SUM(N16,N19)</f>
        <v>5883374</v>
      </c>
      <c r="O20" s="32"/>
      <c r="P20" s="66">
        <f>SUM(P16,P19)</f>
        <v>183002</v>
      </c>
      <c r="Q20" s="127"/>
      <c r="R20" s="66">
        <f>SUM(R16,R19)</f>
        <v>6066376</v>
      </c>
      <c r="S20" s="137">
        <f>R20-'BS;T'!F79</f>
        <v>0</v>
      </c>
    </row>
    <row r="21" spans="1:19" ht="24" thickTop="1">
      <c r="A21" s="136"/>
      <c r="B21" s="142"/>
      <c r="D21" s="38"/>
      <c r="E21" s="143"/>
      <c r="F21" s="38"/>
      <c r="G21" s="143"/>
      <c r="H21" s="38"/>
      <c r="I21" s="143"/>
      <c r="J21" s="39"/>
      <c r="K21" s="38"/>
      <c r="L21" s="39"/>
      <c r="M21" s="38"/>
      <c r="N21" s="38"/>
      <c r="O21" s="38"/>
      <c r="P21" s="144"/>
    </row>
    <row r="22" spans="1:19">
      <c r="A22" s="124" t="s">
        <v>72</v>
      </c>
    </row>
    <row r="23" spans="1:19">
      <c r="D23" s="137"/>
      <c r="F23" s="137"/>
      <c r="H23" s="137"/>
      <c r="J23" s="137"/>
      <c r="L23" s="137"/>
      <c r="N23" s="137"/>
      <c r="P23" s="137"/>
    </row>
    <row r="24" spans="1:19">
      <c r="L24" s="137"/>
    </row>
    <row r="25" spans="1:19">
      <c r="D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</row>
    <row r="26" spans="1:19">
      <c r="J26" s="4"/>
    </row>
    <row r="28" spans="1:19">
      <c r="J28" s="4"/>
    </row>
    <row r="29" spans="1:19">
      <c r="J29" s="4"/>
    </row>
  </sheetData>
  <mergeCells count="3">
    <mergeCell ref="H8:J8"/>
    <mergeCell ref="D7:N7"/>
    <mergeCell ref="D6:R6"/>
  </mergeCells>
  <pageMargins left="0.74803149606299213" right="0.51181102362204722" top="0.74803149606299213" bottom="0.51181102362204722" header="0.51181102362204722" footer="0.51181102362204722"/>
  <pageSetup paperSize="9" scale="68" firstPageNumber="7" orientation="landscape" useFirstPageNumber="1" horizontalDpi="1200" verticalDpi="1200" r:id="rId1"/>
  <headerFooter>
    <oddFooter>&amp;R&amp;"Angsana New,ธรรมดา"&amp;16&amp;P</oddFooter>
  </headerFooter>
  <ignoredErrors>
    <ignoredError sqref="D13:J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N26"/>
  <sheetViews>
    <sheetView view="pageBreakPreview" topLeftCell="A10" zoomScale="80" zoomScaleNormal="90" zoomScaleSheetLayoutView="80" workbookViewId="0">
      <selection activeCell="C4" sqref="C4"/>
    </sheetView>
  </sheetViews>
  <sheetFormatPr defaultColWidth="9.125" defaultRowHeight="24" customHeight="1"/>
  <cols>
    <col min="1" max="1" width="52.625" style="124" customWidth="1"/>
    <col min="2" max="2" width="10.625" style="124" customWidth="1"/>
    <col min="3" max="3" width="1.375" style="124" customWidth="1"/>
    <col min="4" max="4" width="17.625" style="124" customWidth="1"/>
    <col min="5" max="5" width="1.375" style="124" customWidth="1"/>
    <col min="6" max="6" width="17.625" style="124" customWidth="1"/>
    <col min="7" max="7" width="1.375" style="124" customWidth="1"/>
    <col min="8" max="8" width="17.625" style="124" customWidth="1"/>
    <col min="9" max="9" width="1.375" style="124" customWidth="1"/>
    <col min="10" max="10" width="17.625" style="124" customWidth="1"/>
    <col min="11" max="11" width="1.375" style="124" customWidth="1"/>
    <col min="12" max="12" width="17.625" style="124" customWidth="1"/>
    <col min="13" max="13" width="12.625" style="124" bestFit="1" customWidth="1"/>
    <col min="14" max="16384" width="9.125" style="124"/>
  </cols>
  <sheetData>
    <row r="1" spans="1:14" ht="24" customHeight="1">
      <c r="J1" s="89"/>
      <c r="K1" s="89"/>
      <c r="L1" s="2" t="s">
        <v>171</v>
      </c>
    </row>
    <row r="2" spans="1:14" ht="24" customHeight="1">
      <c r="A2" s="125" t="str">
        <f>'BS;T'!A2</f>
        <v>บริษัท อัลฟ่า ดิวิชั่นส์ จำกัด (มหาชน) และบริษัทย่อย</v>
      </c>
      <c r="B2" s="125"/>
      <c r="C2" s="125"/>
      <c r="D2" s="126"/>
      <c r="E2" s="126"/>
      <c r="F2" s="126"/>
      <c r="G2" s="126"/>
      <c r="H2" s="126"/>
      <c r="I2" s="126"/>
      <c r="J2" s="126"/>
      <c r="K2" s="126"/>
      <c r="L2" s="92"/>
    </row>
    <row r="3" spans="1:14" ht="24" customHeight="1">
      <c r="A3" s="126" t="s">
        <v>175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92"/>
      <c r="M3" s="91"/>
      <c r="N3" s="89"/>
    </row>
    <row r="4" spans="1:14" ht="24" customHeight="1">
      <c r="A4" s="91" t="str">
        <f>'PL;T_3M'!A4</f>
        <v>สำหรับงวดสามเดือนสิ้นสุดวันที่ 31 มีนาคม 2567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4" ht="24" customHeight="1">
      <c r="A5" s="91"/>
      <c r="B5" s="126"/>
      <c r="C5" s="126"/>
      <c r="D5" s="127"/>
      <c r="E5" s="126"/>
      <c r="F5" s="127"/>
      <c r="G5" s="126"/>
      <c r="H5" s="126"/>
      <c r="I5" s="126"/>
      <c r="J5" s="127"/>
      <c r="K5" s="126"/>
      <c r="L5" s="128" t="s">
        <v>148</v>
      </c>
    </row>
    <row r="6" spans="1:14" ht="24" customHeight="1">
      <c r="A6" s="129"/>
      <c r="B6" s="126"/>
      <c r="C6" s="129"/>
      <c r="D6" s="174" t="s">
        <v>1</v>
      </c>
      <c r="E6" s="174"/>
      <c r="F6" s="174"/>
      <c r="G6" s="174"/>
      <c r="H6" s="174"/>
      <c r="I6" s="174"/>
      <c r="J6" s="174"/>
      <c r="K6" s="174"/>
      <c r="L6" s="174"/>
    </row>
    <row r="7" spans="1:14" ht="24" customHeight="1">
      <c r="B7" s="126"/>
      <c r="D7" s="131" t="s">
        <v>35</v>
      </c>
      <c r="E7" s="129"/>
      <c r="F7" s="131" t="s">
        <v>36</v>
      </c>
      <c r="G7" s="129"/>
      <c r="H7" s="175" t="s">
        <v>84</v>
      </c>
      <c r="I7" s="175"/>
      <c r="J7" s="175"/>
      <c r="K7" s="132"/>
      <c r="L7" s="129"/>
    </row>
    <row r="8" spans="1:14" ht="24" customHeight="1">
      <c r="B8" s="94" t="s">
        <v>2</v>
      </c>
      <c r="D8" s="133" t="s">
        <v>37</v>
      </c>
      <c r="E8" s="129"/>
      <c r="F8" s="133" t="s">
        <v>38</v>
      </c>
      <c r="G8" s="129"/>
      <c r="H8" s="134" t="s">
        <v>57</v>
      </c>
      <c r="I8" s="135"/>
      <c r="J8" s="134" t="s">
        <v>56</v>
      </c>
      <c r="K8" s="132"/>
      <c r="L8" s="130" t="s">
        <v>39</v>
      </c>
    </row>
    <row r="9" spans="1:14" ht="24" customHeight="1">
      <c r="A9" s="136" t="s">
        <v>138</v>
      </c>
      <c r="B9" s="129"/>
      <c r="D9" s="37">
        <v>478496</v>
      </c>
      <c r="E9" s="127"/>
      <c r="F9" s="37">
        <v>823991</v>
      </c>
      <c r="G9" s="127"/>
      <c r="H9" s="37">
        <v>0</v>
      </c>
      <c r="I9" s="127"/>
      <c r="J9" s="37">
        <v>-26003</v>
      </c>
      <c r="K9" s="40"/>
      <c r="L9" s="32">
        <f>SUM(D9:J9)</f>
        <v>1276484</v>
      </c>
      <c r="M9" s="137"/>
    </row>
    <row r="10" spans="1:14" ht="24" customHeight="1">
      <c r="A10" s="138" t="s">
        <v>150</v>
      </c>
      <c r="B10" s="129"/>
      <c r="D10" s="83">
        <v>0</v>
      </c>
      <c r="E10" s="139"/>
      <c r="F10" s="83">
        <v>0</v>
      </c>
      <c r="G10" s="139"/>
      <c r="H10" s="83">
        <v>0</v>
      </c>
      <c r="I10" s="139"/>
      <c r="J10" s="83">
        <f>'PL;T_3M'!L36</f>
        <v>-9120</v>
      </c>
      <c r="K10" s="84"/>
      <c r="L10" s="85">
        <f>SUM(D10:J10)</f>
        <v>-9120</v>
      </c>
      <c r="M10" s="137"/>
    </row>
    <row r="11" spans="1:14" ht="24" customHeight="1">
      <c r="A11" s="138" t="s">
        <v>151</v>
      </c>
      <c r="B11" s="129"/>
      <c r="D11" s="86">
        <v>0</v>
      </c>
      <c r="E11" s="139"/>
      <c r="F11" s="86">
        <v>0</v>
      </c>
      <c r="G11" s="139"/>
      <c r="H11" s="86">
        <v>0</v>
      </c>
      <c r="I11" s="139"/>
      <c r="J11" s="86">
        <f>'PL;T_3M'!L41-'PL;T_3M'!L36</f>
        <v>0</v>
      </c>
      <c r="K11" s="84"/>
      <c r="L11" s="87">
        <f>SUM(D11:J11)</f>
        <v>0</v>
      </c>
      <c r="M11" s="137"/>
    </row>
    <row r="12" spans="1:14" ht="23.4">
      <c r="A12" s="140" t="s">
        <v>152</v>
      </c>
      <c r="B12" s="129"/>
      <c r="D12" s="81">
        <f>SUM(D10:D11)</f>
        <v>0</v>
      </c>
      <c r="E12" s="141"/>
      <c r="F12" s="81">
        <f>SUM(F10:F11)</f>
        <v>0</v>
      </c>
      <c r="G12" s="141"/>
      <c r="H12" s="81">
        <f>SUM(H10:H11)</f>
        <v>0</v>
      </c>
      <c r="I12" s="141"/>
      <c r="J12" s="81">
        <f>SUM(J10:J11)</f>
        <v>-9120</v>
      </c>
      <c r="K12" s="81"/>
      <c r="L12" s="82">
        <f>SUM(L10:L11)</f>
        <v>-9120</v>
      </c>
      <c r="M12" s="137"/>
    </row>
    <row r="13" spans="1:14" ht="24" customHeight="1" thickBot="1">
      <c r="A13" s="136" t="s">
        <v>155</v>
      </c>
      <c r="B13" s="129"/>
      <c r="D13" s="66">
        <f>SUM(D9,D12)</f>
        <v>478496</v>
      </c>
      <c r="E13" s="32"/>
      <c r="F13" s="66">
        <f>SUM(F9,F12)</f>
        <v>823991</v>
      </c>
      <c r="G13" s="32"/>
      <c r="H13" s="66">
        <f>SUM(H9,H12)</f>
        <v>0</v>
      </c>
      <c r="I13" s="32"/>
      <c r="J13" s="66">
        <f>SUM(J9,J12)</f>
        <v>-35123</v>
      </c>
      <c r="K13" s="37"/>
      <c r="L13" s="66">
        <f>SUM(L9,L12)</f>
        <v>1267364</v>
      </c>
      <c r="M13" s="137">
        <f>L13-1267364</f>
        <v>0</v>
      </c>
    </row>
    <row r="14" spans="1:14" ht="24" customHeight="1" thickTop="1">
      <c r="A14" s="136"/>
      <c r="B14" s="129"/>
      <c r="D14" s="32"/>
      <c r="E14" s="32"/>
      <c r="F14" s="32"/>
      <c r="G14" s="32"/>
      <c r="H14" s="32"/>
      <c r="I14" s="32"/>
      <c r="J14" s="32"/>
      <c r="K14" s="37"/>
      <c r="L14" s="32"/>
      <c r="M14" s="137"/>
    </row>
    <row r="15" spans="1:14" ht="24" customHeight="1">
      <c r="A15" s="136" t="s">
        <v>156</v>
      </c>
      <c r="B15" s="142"/>
      <c r="D15" s="37">
        <v>2323094</v>
      </c>
      <c r="E15" s="127"/>
      <c r="F15" s="37">
        <v>3206433</v>
      </c>
      <c r="G15" s="127"/>
      <c r="H15" s="37">
        <v>0</v>
      </c>
      <c r="I15" s="127"/>
      <c r="J15" s="37">
        <v>-56913</v>
      </c>
      <c r="K15" s="40"/>
      <c r="L15" s="32">
        <f>SUM(D15:J15)</f>
        <v>5472614</v>
      </c>
      <c r="M15" s="137"/>
    </row>
    <row r="16" spans="1:14" ht="24" customHeight="1">
      <c r="A16" s="138" t="s">
        <v>150</v>
      </c>
      <c r="B16" s="142"/>
      <c r="D16" s="83">
        <v>0</v>
      </c>
      <c r="E16" s="139"/>
      <c r="F16" s="83">
        <v>0</v>
      </c>
      <c r="G16" s="139"/>
      <c r="H16" s="83">
        <v>0</v>
      </c>
      <c r="I16" s="139"/>
      <c r="J16" s="83">
        <f>'PL;T_3M'!J36</f>
        <v>11115</v>
      </c>
      <c r="K16" s="84"/>
      <c r="L16" s="85">
        <f>SUM(D16:J16)</f>
        <v>11115</v>
      </c>
      <c r="M16" s="137"/>
    </row>
    <row r="17" spans="1:13" ht="24" customHeight="1">
      <c r="A17" s="138" t="s">
        <v>151</v>
      </c>
      <c r="B17" s="142"/>
      <c r="D17" s="86">
        <v>0</v>
      </c>
      <c r="E17" s="139"/>
      <c r="F17" s="86">
        <v>0</v>
      </c>
      <c r="G17" s="139"/>
      <c r="H17" s="86">
        <v>0</v>
      </c>
      <c r="I17" s="139"/>
      <c r="J17" s="86">
        <f>'PL;T_3M'!J41-'PL;T_3M'!J36</f>
        <v>0</v>
      </c>
      <c r="K17" s="84"/>
      <c r="L17" s="87">
        <f>SUM(D17:J17)</f>
        <v>0</v>
      </c>
      <c r="M17" s="137"/>
    </row>
    <row r="18" spans="1:13" ht="24" customHeight="1">
      <c r="A18" s="140" t="s">
        <v>152</v>
      </c>
      <c r="D18" s="81">
        <f>SUM(D16:D17)</f>
        <v>0</v>
      </c>
      <c r="E18" s="141"/>
      <c r="F18" s="81">
        <f>SUM(F16:F17)</f>
        <v>0</v>
      </c>
      <c r="G18" s="141"/>
      <c r="H18" s="81">
        <f>SUM(H16:H17)</f>
        <v>0</v>
      </c>
      <c r="I18" s="141"/>
      <c r="J18" s="81">
        <f>SUM(J16:J17)</f>
        <v>11115</v>
      </c>
      <c r="K18" s="81"/>
      <c r="L18" s="82">
        <f>SUM(L16:L17)</f>
        <v>11115</v>
      </c>
      <c r="M18" s="137"/>
    </row>
    <row r="19" spans="1:13" ht="24" customHeight="1" thickBot="1">
      <c r="A19" s="136" t="s">
        <v>157</v>
      </c>
      <c r="B19" s="142"/>
      <c r="D19" s="66">
        <f>SUM(D15,D18)</f>
        <v>2323094</v>
      </c>
      <c r="E19" s="32"/>
      <c r="F19" s="66">
        <f>SUM(F15,F18)</f>
        <v>3206433</v>
      </c>
      <c r="G19" s="32"/>
      <c r="H19" s="66">
        <f>SUM(H15,H18)</f>
        <v>0</v>
      </c>
      <c r="I19" s="32"/>
      <c r="J19" s="66">
        <f>SUM(J15,J18)</f>
        <v>-45798</v>
      </c>
      <c r="K19" s="37"/>
      <c r="L19" s="66">
        <f>SUM(L15,L18)</f>
        <v>5483729</v>
      </c>
      <c r="M19" s="137">
        <f>L19-'BS;T'!J79</f>
        <v>0</v>
      </c>
    </row>
    <row r="20" spans="1:13" ht="24" customHeight="1" thickTop="1">
      <c r="A20" s="136"/>
      <c r="B20" s="129"/>
      <c r="D20" s="38"/>
      <c r="E20" s="143"/>
      <c r="F20" s="38"/>
      <c r="G20" s="143"/>
      <c r="H20" s="38"/>
      <c r="I20" s="143"/>
      <c r="J20" s="38"/>
      <c r="K20" s="41"/>
      <c r="L20" s="38"/>
      <c r="M20" s="144"/>
    </row>
    <row r="21" spans="1:13" ht="24" customHeight="1">
      <c r="A21" s="124" t="s">
        <v>72</v>
      </c>
      <c r="J21" s="4"/>
    </row>
    <row r="22" spans="1:13" ht="24" customHeight="1"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24" customHeight="1"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2">
    <mergeCell ref="D6:L6"/>
    <mergeCell ref="H7:J7"/>
  </mergeCells>
  <pageMargins left="0.74803149606299213" right="0.51181102362204722" top="0.74803149606299213" bottom="0.51181102362204722" header="0.51181102362204722" footer="0.51181102362204722"/>
  <pageSetup paperSize="9" scale="92" firstPageNumber="8" orientation="landscape" useFirstPageNumber="1" horizontalDpi="1200" verticalDpi="1200" r:id="rId1"/>
  <headerFooter>
    <oddFooter>&amp;R&amp;"Angsana New,ธรรมดา"&amp;16&amp;P</oddFooter>
  </headerFooter>
  <ignoredErrors>
    <ignoredError sqref="D12:L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P89"/>
  <sheetViews>
    <sheetView view="pageBreakPreview" zoomScale="70" zoomScaleNormal="100" zoomScaleSheetLayoutView="70" workbookViewId="0">
      <selection activeCell="C4" sqref="C4"/>
    </sheetView>
  </sheetViews>
  <sheetFormatPr defaultColWidth="9" defaultRowHeight="24" customHeight="1"/>
  <cols>
    <col min="1" max="2" width="2.625" style="89" customWidth="1"/>
    <col min="3" max="3" width="56" style="89" customWidth="1"/>
    <col min="4" max="4" width="10.625" style="2" customWidth="1"/>
    <col min="5" max="5" width="1.75" style="89" customWidth="1"/>
    <col min="6" max="6" width="18.625" style="2" customWidth="1"/>
    <col min="7" max="7" width="1.75" style="89" customWidth="1"/>
    <col min="8" max="8" width="18.625" style="89" customWidth="1"/>
    <col min="9" max="9" width="1.75" style="89" customWidth="1"/>
    <col min="10" max="10" width="18.625" style="2" customWidth="1"/>
    <col min="11" max="11" width="1.75" style="89" customWidth="1"/>
    <col min="12" max="12" width="18.625" style="89" customWidth="1"/>
    <col min="13" max="13" width="17.5" style="89" bestFit="1" customWidth="1"/>
    <col min="14" max="14" width="16.625" style="89" bestFit="1" customWidth="1"/>
    <col min="15" max="15" width="9" style="89"/>
    <col min="16" max="16" width="9.875" style="89" bestFit="1" customWidth="1"/>
    <col min="17" max="16384" width="9" style="89"/>
  </cols>
  <sheetData>
    <row r="1" spans="1:12" ht="24" customHeight="1">
      <c r="J1" s="89"/>
      <c r="L1" s="2" t="s">
        <v>171</v>
      </c>
    </row>
    <row r="2" spans="1:12" ht="24" customHeight="1">
      <c r="A2" s="112" t="str">
        <f>'BS;T'!A2</f>
        <v>บริษัท อัลฟ่า ดิวิชั่นส์ จำกัด (มหาชน) และบริษัทย่อย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92"/>
    </row>
    <row r="3" spans="1:12" ht="24" customHeight="1">
      <c r="A3" s="112" t="s">
        <v>40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92"/>
    </row>
    <row r="4" spans="1:12" ht="24" customHeight="1">
      <c r="A4" s="91" t="str">
        <f>'PL;T_3M'!A4</f>
        <v>สำหรับงวดสามเดือนสิ้นสุดวันที่ 31 มีนาคม 2567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31"/>
    </row>
    <row r="5" spans="1:12" ht="24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31" t="s">
        <v>148</v>
      </c>
    </row>
    <row r="6" spans="1:12" ht="24" customHeight="1">
      <c r="D6" s="89"/>
      <c r="F6" s="172" t="s">
        <v>0</v>
      </c>
      <c r="G6" s="172"/>
      <c r="H6" s="172"/>
      <c r="J6" s="172" t="s">
        <v>1</v>
      </c>
      <c r="K6" s="172"/>
      <c r="L6" s="172"/>
    </row>
    <row r="7" spans="1:12" ht="24" customHeight="1">
      <c r="D7" s="89"/>
      <c r="F7" s="73" t="s">
        <v>149</v>
      </c>
      <c r="H7" s="73" t="s">
        <v>136</v>
      </c>
      <c r="J7" s="73" t="s">
        <v>149</v>
      </c>
      <c r="L7" s="73" t="s">
        <v>136</v>
      </c>
    </row>
    <row r="8" spans="1:12" ht="24" customHeight="1">
      <c r="D8" s="89"/>
      <c r="F8" s="88"/>
      <c r="H8" s="88" t="s">
        <v>162</v>
      </c>
      <c r="J8" s="88"/>
      <c r="L8" s="88"/>
    </row>
    <row r="9" spans="1:12" s="91" customFormat="1" ht="24" customHeight="1">
      <c r="A9" s="91" t="s">
        <v>41</v>
      </c>
      <c r="D9" s="42"/>
      <c r="F9" s="43"/>
      <c r="I9" s="44"/>
      <c r="J9" s="43"/>
      <c r="L9" s="45"/>
    </row>
    <row r="10" spans="1:12" s="91" customFormat="1" ht="24" customHeight="1">
      <c r="A10" s="89" t="s">
        <v>81</v>
      </c>
      <c r="D10" s="43"/>
      <c r="E10" s="46"/>
      <c r="F10" s="47">
        <f>'PL;T_3M'!F21</f>
        <v>82209</v>
      </c>
      <c r="G10" s="47"/>
      <c r="H10" s="47">
        <f>'PL;T_3M'!H21</f>
        <v>-14942</v>
      </c>
      <c r="I10" s="47"/>
      <c r="J10" s="47">
        <f>'PL;T_3M'!J21</f>
        <v>11115</v>
      </c>
      <c r="K10" s="47"/>
      <c r="L10" s="47">
        <f>'PL;T_3M'!L21</f>
        <v>-9120</v>
      </c>
    </row>
    <row r="11" spans="1:12" ht="24" customHeight="1">
      <c r="A11" s="89" t="s">
        <v>83</v>
      </c>
      <c r="D11" s="48"/>
      <c r="E11" s="49"/>
      <c r="F11" s="7"/>
      <c r="G11" s="47"/>
      <c r="H11" s="7"/>
      <c r="I11" s="47"/>
      <c r="J11" s="7"/>
      <c r="K11" s="47"/>
      <c r="L11" s="7"/>
    </row>
    <row r="12" spans="1:12" ht="24" customHeight="1">
      <c r="B12" s="89" t="s">
        <v>82</v>
      </c>
      <c r="D12" s="48"/>
      <c r="E12" s="49"/>
      <c r="F12" s="7"/>
      <c r="G12" s="47"/>
      <c r="H12" s="7"/>
      <c r="I12" s="47"/>
      <c r="J12" s="7"/>
      <c r="K12" s="47"/>
      <c r="L12" s="7"/>
    </row>
    <row r="13" spans="1:12" ht="24" customHeight="1">
      <c r="A13" s="89" t="s">
        <v>42</v>
      </c>
      <c r="D13" s="48"/>
      <c r="E13" s="49"/>
      <c r="F13" s="1">
        <v>4766</v>
      </c>
      <c r="G13" s="47"/>
      <c r="H13" s="1">
        <v>4328</v>
      </c>
      <c r="I13" s="47"/>
      <c r="J13" s="1">
        <v>1560</v>
      </c>
      <c r="K13" s="47"/>
      <c r="L13" s="7">
        <v>1284</v>
      </c>
    </row>
    <row r="14" spans="1:12" ht="24" customHeight="1">
      <c r="A14" s="89" t="s">
        <v>133</v>
      </c>
      <c r="D14" s="48"/>
      <c r="E14" s="49"/>
      <c r="F14" s="1">
        <v>-878</v>
      </c>
      <c r="G14" s="47"/>
      <c r="H14" s="7">
        <v>235</v>
      </c>
      <c r="I14" s="47"/>
      <c r="J14" s="1">
        <v>0</v>
      </c>
      <c r="K14" s="47"/>
      <c r="L14" s="7">
        <v>0</v>
      </c>
    </row>
    <row r="15" spans="1:12" ht="24" customHeight="1">
      <c r="A15" s="89" t="s">
        <v>170</v>
      </c>
      <c r="D15" s="48"/>
      <c r="E15" s="49"/>
      <c r="F15" s="1">
        <v>-11</v>
      </c>
      <c r="G15" s="47"/>
      <c r="H15" s="7">
        <v>8</v>
      </c>
      <c r="I15" s="47"/>
      <c r="J15" s="1">
        <v>0</v>
      </c>
      <c r="K15" s="47"/>
      <c r="L15" s="7">
        <v>0</v>
      </c>
    </row>
    <row r="16" spans="1:12" ht="24" customHeight="1">
      <c r="A16" s="89" t="s">
        <v>134</v>
      </c>
      <c r="D16" s="48"/>
      <c r="E16" s="49"/>
      <c r="F16" s="1">
        <v>334</v>
      </c>
      <c r="G16" s="47"/>
      <c r="H16" s="7">
        <v>892</v>
      </c>
      <c r="I16" s="47"/>
      <c r="J16" s="1">
        <v>0</v>
      </c>
      <c r="K16" s="47"/>
      <c r="L16" s="7">
        <v>0</v>
      </c>
    </row>
    <row r="17" spans="1:16" ht="24" customHeight="1">
      <c r="A17" s="89" t="s">
        <v>135</v>
      </c>
      <c r="D17" s="48"/>
      <c r="E17" s="49"/>
      <c r="F17" s="1">
        <v>-1598</v>
      </c>
      <c r="G17" s="47"/>
      <c r="H17" s="7">
        <v>21</v>
      </c>
      <c r="I17" s="47"/>
      <c r="J17" s="1">
        <v>0</v>
      </c>
      <c r="K17" s="47"/>
      <c r="L17" s="7">
        <v>0</v>
      </c>
    </row>
    <row r="18" spans="1:16" ht="24" customHeight="1">
      <c r="A18" s="89" t="s">
        <v>164</v>
      </c>
      <c r="D18" s="48"/>
      <c r="E18" s="49"/>
      <c r="F18" s="1">
        <v>-107787</v>
      </c>
      <c r="G18" s="47"/>
      <c r="H18" s="7">
        <v>0</v>
      </c>
      <c r="I18" s="47"/>
      <c r="J18" s="1">
        <v>0</v>
      </c>
      <c r="K18" s="47"/>
      <c r="L18" s="7">
        <v>0</v>
      </c>
    </row>
    <row r="19" spans="1:16" ht="24" customHeight="1">
      <c r="A19" s="89" t="s">
        <v>167</v>
      </c>
      <c r="D19" s="48"/>
      <c r="E19" s="49"/>
      <c r="F19" s="1">
        <v>-8</v>
      </c>
      <c r="G19" s="47"/>
      <c r="H19" s="7">
        <v>0</v>
      </c>
      <c r="I19" s="47"/>
      <c r="J19" s="1">
        <v>0</v>
      </c>
      <c r="K19" s="47"/>
      <c r="L19" s="1">
        <v>0</v>
      </c>
    </row>
    <row r="20" spans="1:16" ht="24" customHeight="1">
      <c r="A20" s="89" t="s">
        <v>59</v>
      </c>
      <c r="D20" s="48"/>
      <c r="E20" s="49"/>
      <c r="F20" s="7">
        <v>1349</v>
      </c>
      <c r="G20" s="47"/>
      <c r="H20" s="7">
        <v>133</v>
      </c>
      <c r="I20" s="47"/>
      <c r="J20" s="7">
        <v>0</v>
      </c>
      <c r="K20" s="47"/>
      <c r="L20" s="7">
        <v>0</v>
      </c>
    </row>
    <row r="21" spans="1:16" ht="24" customHeight="1">
      <c r="A21" s="89" t="s">
        <v>97</v>
      </c>
      <c r="D21" s="48"/>
      <c r="E21" s="49"/>
      <c r="F21" s="7">
        <v>1997</v>
      </c>
      <c r="G21" s="47"/>
      <c r="H21" s="7">
        <v>445</v>
      </c>
      <c r="I21" s="47"/>
      <c r="J21" s="7">
        <v>171</v>
      </c>
      <c r="K21" s="47"/>
      <c r="L21" s="7">
        <v>444</v>
      </c>
    </row>
    <row r="22" spans="1:16" ht="24" customHeight="1">
      <c r="A22" s="89" t="s">
        <v>70</v>
      </c>
      <c r="D22" s="48"/>
      <c r="E22" s="49"/>
      <c r="F22" s="1">
        <v>825</v>
      </c>
      <c r="G22" s="47"/>
      <c r="H22" s="7">
        <v>233</v>
      </c>
      <c r="I22" s="47"/>
      <c r="J22" s="1">
        <v>49</v>
      </c>
      <c r="K22" s="47"/>
      <c r="L22" s="7">
        <v>49</v>
      </c>
    </row>
    <row r="23" spans="1:16" ht="24" customHeight="1">
      <c r="A23" s="89" t="s">
        <v>132</v>
      </c>
      <c r="D23" s="48"/>
      <c r="E23" s="49"/>
      <c r="F23" s="1">
        <v>205</v>
      </c>
      <c r="G23" s="47"/>
      <c r="H23" s="7">
        <v>-384</v>
      </c>
      <c r="I23" s="47"/>
      <c r="J23" s="1">
        <v>5</v>
      </c>
      <c r="K23" s="47"/>
      <c r="L23" s="7">
        <v>5</v>
      </c>
    </row>
    <row r="24" spans="1:16" ht="24" hidden="1" customHeight="1">
      <c r="A24" s="89" t="s">
        <v>43</v>
      </c>
      <c r="D24" s="48"/>
      <c r="E24" s="49"/>
      <c r="F24" s="1"/>
      <c r="G24" s="47"/>
      <c r="H24" s="7"/>
      <c r="I24" s="47"/>
      <c r="J24" s="1"/>
      <c r="K24" s="47"/>
      <c r="L24" s="7"/>
    </row>
    <row r="25" spans="1:16" ht="24" customHeight="1">
      <c r="A25" s="89" t="s">
        <v>44</v>
      </c>
      <c r="D25" s="50"/>
      <c r="E25" s="49"/>
      <c r="F25" s="1">
        <v>-25757</v>
      </c>
      <c r="G25" s="47"/>
      <c r="H25" s="7">
        <v>-670</v>
      </c>
      <c r="I25" s="47"/>
      <c r="J25" s="1">
        <v>-26359</v>
      </c>
      <c r="K25" s="47"/>
      <c r="L25" s="7">
        <v>-5775</v>
      </c>
    </row>
    <row r="26" spans="1:16" ht="24" customHeight="1">
      <c r="A26" s="89" t="s">
        <v>32</v>
      </c>
      <c r="D26" s="50"/>
      <c r="E26" s="49"/>
      <c r="F26" s="1">
        <v>1081</v>
      </c>
      <c r="G26" s="47"/>
      <c r="H26" s="7">
        <v>1437</v>
      </c>
      <c r="I26" s="47"/>
      <c r="J26" s="1">
        <v>52</v>
      </c>
      <c r="K26" s="47"/>
      <c r="L26" s="7">
        <v>25</v>
      </c>
    </row>
    <row r="27" spans="1:16" s="91" customFormat="1" ht="24" customHeight="1">
      <c r="A27" s="113" t="s">
        <v>45</v>
      </c>
      <c r="D27" s="43"/>
      <c r="E27" s="51"/>
      <c r="F27" s="65">
        <f>SUM(F10:F26)</f>
        <v>-43273</v>
      </c>
      <c r="G27" s="52"/>
      <c r="H27" s="65">
        <f>SUM(H10:H26)</f>
        <v>-8264</v>
      </c>
      <c r="I27" s="52"/>
      <c r="J27" s="65">
        <f>SUM(J10:J26)</f>
        <v>-13407</v>
      </c>
      <c r="K27" s="52"/>
      <c r="L27" s="65">
        <f>SUM(L10:L26)</f>
        <v>-13088</v>
      </c>
    </row>
    <row r="28" spans="1:16" ht="24" customHeight="1">
      <c r="A28" s="113" t="s">
        <v>46</v>
      </c>
      <c r="D28" s="50"/>
      <c r="E28" s="114"/>
      <c r="F28" s="7"/>
      <c r="G28" s="47"/>
      <c r="H28" s="7"/>
      <c r="I28" s="47"/>
      <c r="J28" s="7"/>
      <c r="K28" s="47"/>
      <c r="L28" s="7"/>
    </row>
    <row r="29" spans="1:16" ht="24" customHeight="1">
      <c r="A29" s="89" t="s">
        <v>74</v>
      </c>
      <c r="D29" s="50"/>
      <c r="E29" s="114"/>
      <c r="F29" s="1">
        <v>762</v>
      </c>
      <c r="G29" s="47"/>
      <c r="H29" s="1">
        <v>1</v>
      </c>
      <c r="I29" s="47"/>
      <c r="J29" s="1">
        <v>224</v>
      </c>
      <c r="K29" s="47"/>
      <c r="L29" s="1">
        <v>-545</v>
      </c>
    </row>
    <row r="30" spans="1:16" ht="24" customHeight="1">
      <c r="A30" s="89" t="s">
        <v>130</v>
      </c>
      <c r="D30" s="50"/>
      <c r="E30" s="114"/>
      <c r="F30" s="1">
        <v>-8569</v>
      </c>
      <c r="G30" s="47"/>
      <c r="H30" s="1">
        <v>2575</v>
      </c>
      <c r="I30" s="47"/>
      <c r="J30" s="1">
        <v>0</v>
      </c>
      <c r="K30" s="47"/>
      <c r="L30" s="1">
        <v>0</v>
      </c>
    </row>
    <row r="31" spans="1:16" ht="24" customHeight="1">
      <c r="A31" s="89" t="s">
        <v>141</v>
      </c>
      <c r="D31" s="50"/>
      <c r="E31" s="114"/>
      <c r="F31" s="1">
        <v>75294</v>
      </c>
      <c r="G31" s="47"/>
      <c r="H31" s="1">
        <v>0</v>
      </c>
      <c r="I31" s="47"/>
      <c r="J31" s="1">
        <v>0</v>
      </c>
      <c r="K31" s="47"/>
      <c r="L31" s="1">
        <v>0</v>
      </c>
    </row>
    <row r="32" spans="1:16" ht="24" customHeight="1">
      <c r="A32" s="89" t="s">
        <v>6</v>
      </c>
      <c r="D32" s="50"/>
      <c r="E32" s="114"/>
      <c r="F32" s="1">
        <v>1294</v>
      </c>
      <c r="G32" s="47"/>
      <c r="H32" s="1">
        <v>117</v>
      </c>
      <c r="I32" s="47"/>
      <c r="J32" s="1">
        <v>0</v>
      </c>
      <c r="K32" s="47"/>
      <c r="L32" s="1">
        <v>0</v>
      </c>
      <c r="N32" s="115"/>
      <c r="P32" s="116"/>
    </row>
    <row r="33" spans="1:16" ht="24" customHeight="1">
      <c r="A33" s="89" t="s">
        <v>131</v>
      </c>
      <c r="D33" s="50"/>
      <c r="E33" s="114"/>
      <c r="F33" s="1">
        <v>118</v>
      </c>
      <c r="G33" s="47"/>
      <c r="H33" s="1">
        <v>-49</v>
      </c>
      <c r="I33" s="47"/>
      <c r="J33" s="1">
        <v>0</v>
      </c>
      <c r="K33" s="47"/>
      <c r="L33" s="1">
        <v>0</v>
      </c>
    </row>
    <row r="34" spans="1:16" ht="24" customHeight="1">
      <c r="A34" s="89" t="s">
        <v>61</v>
      </c>
      <c r="D34" s="50"/>
      <c r="E34" s="114"/>
      <c r="F34" s="1">
        <v>24091</v>
      </c>
      <c r="G34" s="47"/>
      <c r="H34" s="1">
        <v>25662</v>
      </c>
      <c r="I34" s="47"/>
      <c r="J34" s="1">
        <v>0</v>
      </c>
      <c r="K34" s="47"/>
      <c r="L34" s="1">
        <v>0</v>
      </c>
      <c r="N34" s="115"/>
      <c r="P34" s="116"/>
    </row>
    <row r="35" spans="1:16" ht="24" hidden="1" customHeight="1">
      <c r="A35" s="89" t="s">
        <v>58</v>
      </c>
      <c r="D35" s="50"/>
      <c r="E35" s="114"/>
      <c r="F35" s="1"/>
      <c r="G35" s="47"/>
      <c r="H35" s="1"/>
      <c r="I35" s="47"/>
      <c r="J35" s="1"/>
      <c r="K35" s="47"/>
      <c r="L35" s="1"/>
    </row>
    <row r="36" spans="1:16" ht="24" customHeight="1">
      <c r="A36" s="89" t="s">
        <v>7</v>
      </c>
      <c r="D36" s="50"/>
      <c r="E36" s="114"/>
      <c r="F36" s="1">
        <v>-2295</v>
      </c>
      <c r="G36" s="47"/>
      <c r="H36" s="1">
        <v>-6595</v>
      </c>
      <c r="I36" s="47"/>
      <c r="J36" s="1">
        <f>-1307+1</f>
        <v>-1306</v>
      </c>
      <c r="K36" s="47"/>
      <c r="L36" s="1">
        <v>-508</v>
      </c>
      <c r="M36" s="117"/>
    </row>
    <row r="37" spans="1:16" ht="24" customHeight="1">
      <c r="A37" s="89" t="s">
        <v>11</v>
      </c>
      <c r="D37" s="50"/>
      <c r="E37" s="114"/>
      <c r="F37" s="1">
        <v>0</v>
      </c>
      <c r="G37" s="47"/>
      <c r="H37" s="1">
        <v>-78</v>
      </c>
      <c r="I37" s="47"/>
      <c r="J37" s="1">
        <v>0</v>
      </c>
      <c r="K37" s="47"/>
      <c r="L37" s="1">
        <v>-78</v>
      </c>
    </row>
    <row r="38" spans="1:16" ht="24" customHeight="1">
      <c r="A38" s="89" t="s">
        <v>75</v>
      </c>
      <c r="D38" s="50"/>
      <c r="E38" s="114"/>
      <c r="F38" s="1">
        <v>-4080</v>
      </c>
      <c r="G38" s="47"/>
      <c r="H38" s="1">
        <v>-21394</v>
      </c>
      <c r="I38" s="47"/>
      <c r="J38" s="1">
        <v>-3748</v>
      </c>
      <c r="K38" s="47"/>
      <c r="L38" s="1">
        <v>-5157</v>
      </c>
      <c r="M38" s="116"/>
    </row>
    <row r="39" spans="1:16" ht="24" customHeight="1">
      <c r="A39" s="89" t="s">
        <v>62</v>
      </c>
      <c r="D39" s="50"/>
      <c r="E39" s="114"/>
      <c r="F39" s="1">
        <v>4424</v>
      </c>
      <c r="G39" s="47"/>
      <c r="H39" s="1">
        <v>-4408</v>
      </c>
      <c r="I39" s="47"/>
      <c r="J39" s="1">
        <v>0</v>
      </c>
      <c r="K39" s="47"/>
      <c r="L39" s="1">
        <v>0</v>
      </c>
      <c r="M39" s="116"/>
    </row>
    <row r="40" spans="1:16" ht="24" customHeight="1">
      <c r="A40" s="89" t="s">
        <v>16</v>
      </c>
      <c r="D40" s="50"/>
      <c r="E40" s="114"/>
      <c r="F40" s="1">
        <v>590</v>
      </c>
      <c r="G40" s="47"/>
      <c r="H40" s="1">
        <v>-689</v>
      </c>
      <c r="I40" s="47"/>
      <c r="J40" s="1">
        <v>-81</v>
      </c>
      <c r="K40" s="47"/>
      <c r="L40" s="1">
        <v>-139</v>
      </c>
      <c r="M40" s="115"/>
    </row>
    <row r="41" spans="1:16" ht="24" hidden="1" customHeight="1">
      <c r="A41" s="89" t="s">
        <v>87</v>
      </c>
      <c r="D41" s="48"/>
      <c r="E41" s="49"/>
      <c r="F41" s="1"/>
      <c r="G41" s="47"/>
      <c r="H41" s="1"/>
      <c r="I41" s="47"/>
      <c r="J41" s="1"/>
      <c r="K41" s="47"/>
      <c r="L41" s="1"/>
    </row>
    <row r="42" spans="1:16" ht="24" customHeight="1">
      <c r="A42" s="89" t="s">
        <v>63</v>
      </c>
      <c r="D42" s="48"/>
      <c r="E42" s="49"/>
      <c r="F42" s="1">
        <v>46</v>
      </c>
      <c r="G42" s="47"/>
      <c r="H42" s="1">
        <v>11</v>
      </c>
      <c r="I42" s="47"/>
      <c r="J42" s="1">
        <v>0</v>
      </c>
      <c r="K42" s="47"/>
      <c r="L42" s="1">
        <v>0</v>
      </c>
    </row>
    <row r="43" spans="1:16" s="91" customFormat="1" ht="24" customHeight="1">
      <c r="A43" s="91" t="s">
        <v>92</v>
      </c>
      <c r="D43" s="43"/>
      <c r="E43" s="118"/>
      <c r="F43" s="65">
        <f>SUM(F27:F42)</f>
        <v>48402</v>
      </c>
      <c r="G43" s="52"/>
      <c r="H43" s="65">
        <f>SUM(H27:H42)</f>
        <v>-13111</v>
      </c>
      <c r="I43" s="52"/>
      <c r="J43" s="65">
        <f>SUM(J27:J42)</f>
        <v>-18318</v>
      </c>
      <c r="K43" s="52"/>
      <c r="L43" s="65">
        <f>SUM(L27:L42)</f>
        <v>-19515</v>
      </c>
    </row>
    <row r="44" spans="1:16" s="91" customFormat="1" ht="24" customHeight="1">
      <c r="A44" s="89" t="s">
        <v>105</v>
      </c>
      <c r="B44" s="89"/>
      <c r="D44" s="43"/>
      <c r="E44" s="118"/>
      <c r="F44" s="1">
        <v>25404</v>
      </c>
      <c r="G44" s="52"/>
      <c r="H44" s="1">
        <v>213</v>
      </c>
      <c r="I44" s="52"/>
      <c r="J44" s="1">
        <v>15687</v>
      </c>
      <c r="K44" s="52"/>
      <c r="L44" s="1">
        <v>0</v>
      </c>
    </row>
    <row r="45" spans="1:16" s="91" customFormat="1" ht="24" customHeight="1">
      <c r="A45" s="89" t="s">
        <v>50</v>
      </c>
      <c r="B45" s="89"/>
      <c r="D45" s="43"/>
      <c r="E45" s="118"/>
      <c r="F45" s="1">
        <v>-1456</v>
      </c>
      <c r="G45" s="52"/>
      <c r="H45" s="1">
        <v>-1510</v>
      </c>
      <c r="I45" s="52"/>
      <c r="J45" s="1">
        <v>0</v>
      </c>
      <c r="K45" s="52"/>
      <c r="L45" s="1">
        <v>0</v>
      </c>
    </row>
    <row r="46" spans="1:16" ht="24" customHeight="1">
      <c r="A46" s="89" t="s">
        <v>47</v>
      </c>
      <c r="D46" s="50"/>
      <c r="E46" s="114"/>
      <c r="F46" s="1">
        <v>-1741</v>
      </c>
      <c r="G46" s="47"/>
      <c r="H46" s="7">
        <v>-9601</v>
      </c>
      <c r="I46" s="47"/>
      <c r="J46" s="1">
        <v>-24</v>
      </c>
      <c r="K46" s="47"/>
      <c r="L46" s="68">
        <v>-11</v>
      </c>
    </row>
    <row r="47" spans="1:16" ht="24" customHeight="1">
      <c r="A47" s="91" t="s">
        <v>111</v>
      </c>
      <c r="D47" s="50"/>
      <c r="E47" s="114"/>
      <c r="F47" s="74">
        <f>SUM(F43:F46)</f>
        <v>70609</v>
      </c>
      <c r="G47" s="52"/>
      <c r="H47" s="74">
        <f>SUM(H43:H46)</f>
        <v>-24009</v>
      </c>
      <c r="I47" s="52"/>
      <c r="J47" s="74">
        <f>SUM(J43:J46)</f>
        <v>-2655</v>
      </c>
      <c r="K47" s="52"/>
      <c r="L47" s="74">
        <f>SUM(L43:L46)</f>
        <v>-19526</v>
      </c>
    </row>
    <row r="48" spans="1:16" ht="24" customHeight="1">
      <c r="A48" s="91"/>
      <c r="D48" s="50"/>
      <c r="E48" s="114"/>
      <c r="F48" s="35"/>
      <c r="G48" s="52"/>
      <c r="H48" s="35"/>
      <c r="I48" s="52"/>
      <c r="J48" s="35"/>
      <c r="K48" s="52"/>
      <c r="L48" s="35"/>
    </row>
    <row r="49" spans="1:14" ht="24" customHeight="1">
      <c r="A49" s="89" t="s">
        <v>72</v>
      </c>
      <c r="D49" s="50"/>
      <c r="E49" s="114"/>
      <c r="F49" s="35"/>
      <c r="G49" s="52"/>
      <c r="H49" s="35"/>
      <c r="I49" s="52"/>
      <c r="J49" s="35"/>
      <c r="K49" s="52"/>
      <c r="L49" s="35"/>
    </row>
    <row r="50" spans="1:14" ht="24" customHeight="1">
      <c r="D50" s="50"/>
      <c r="E50" s="114"/>
      <c r="F50" s="35"/>
      <c r="G50" s="52"/>
      <c r="H50" s="35"/>
      <c r="I50" s="52"/>
      <c r="J50" s="89"/>
      <c r="L50" s="2" t="s">
        <v>171</v>
      </c>
    </row>
    <row r="51" spans="1:14" ht="24" customHeight="1">
      <c r="A51" s="112" t="str">
        <f>A2</f>
        <v>บริษัท อัลฟ่า ดิวิชั่นส์ จำกัด (มหาชน) และบริษัทย่อย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92"/>
    </row>
    <row r="52" spans="1:14" ht="24" customHeight="1">
      <c r="A52" s="112" t="str">
        <f>A3</f>
        <v>งบกระแสเงินสด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92"/>
    </row>
    <row r="53" spans="1:14" ht="24" customHeight="1">
      <c r="A53" s="91" t="str">
        <f>A4</f>
        <v>สำหรับงวดสามเดือนสิ้นสุดวันที่ 31 มีนาคม 2567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31"/>
    </row>
    <row r="54" spans="1:14" ht="24" customHeight="1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31" t="str">
        <f>L5</f>
        <v>(หน่วย : พันบาท)</v>
      </c>
    </row>
    <row r="55" spans="1:14" ht="24" customHeight="1">
      <c r="D55" s="89"/>
      <c r="F55" s="172" t="s">
        <v>0</v>
      </c>
      <c r="G55" s="172"/>
      <c r="H55" s="172"/>
      <c r="J55" s="172" t="s">
        <v>1</v>
      </c>
      <c r="K55" s="172"/>
      <c r="L55" s="172"/>
    </row>
    <row r="56" spans="1:14" ht="24" customHeight="1">
      <c r="D56" s="94" t="s">
        <v>2</v>
      </c>
      <c r="F56" s="73" t="str">
        <f>F7</f>
        <v>2567</v>
      </c>
      <c r="H56" s="73" t="str">
        <f>H7</f>
        <v>2566</v>
      </c>
      <c r="J56" s="73" t="str">
        <f>J7</f>
        <v>2567</v>
      </c>
      <c r="L56" s="73" t="str">
        <f>L7</f>
        <v>2566</v>
      </c>
    </row>
    <row r="57" spans="1:14" ht="24" customHeight="1">
      <c r="A57" s="91" t="s">
        <v>48</v>
      </c>
      <c r="D57" s="31"/>
      <c r="F57" s="115"/>
      <c r="G57" s="115"/>
      <c r="H57" s="115"/>
      <c r="I57" s="54"/>
      <c r="J57" s="115"/>
      <c r="K57" s="115"/>
      <c r="L57" s="55"/>
    </row>
    <row r="58" spans="1:14" ht="24" customHeight="1">
      <c r="A58" s="89" t="s">
        <v>145</v>
      </c>
      <c r="D58" s="50"/>
      <c r="E58" s="114"/>
      <c r="F58" s="1">
        <v>858</v>
      </c>
      <c r="G58" s="47"/>
      <c r="H58" s="7">
        <v>0</v>
      </c>
      <c r="I58" s="47"/>
      <c r="J58" s="1">
        <v>0</v>
      </c>
      <c r="K58" s="47"/>
      <c r="L58" s="7">
        <v>0</v>
      </c>
    </row>
    <row r="59" spans="1:14" ht="24" customHeight="1">
      <c r="A59" s="89" t="s">
        <v>108</v>
      </c>
      <c r="D59" s="50"/>
      <c r="E59" s="114"/>
      <c r="F59" s="1">
        <v>0</v>
      </c>
      <c r="G59" s="47"/>
      <c r="H59" s="1">
        <v>61000</v>
      </c>
      <c r="I59" s="47"/>
      <c r="J59" s="1">
        <v>0</v>
      </c>
      <c r="K59" s="47"/>
      <c r="L59" s="1">
        <v>61000</v>
      </c>
      <c r="M59" s="10"/>
      <c r="N59" s="119"/>
    </row>
    <row r="60" spans="1:14" ht="24" customHeight="1">
      <c r="A60" s="89" t="s">
        <v>110</v>
      </c>
      <c r="D60" s="50"/>
      <c r="E60" s="114"/>
      <c r="F60" s="1">
        <v>0</v>
      </c>
      <c r="G60" s="47"/>
      <c r="H60" s="1">
        <v>-61000</v>
      </c>
      <c r="I60" s="47"/>
      <c r="J60" s="1">
        <v>0</v>
      </c>
      <c r="K60" s="47"/>
      <c r="L60" s="1">
        <v>-61000</v>
      </c>
      <c r="M60" s="119"/>
    </row>
    <row r="61" spans="1:14" ht="24" customHeight="1">
      <c r="A61" s="89" t="s">
        <v>168</v>
      </c>
      <c r="D61" s="50"/>
      <c r="E61" s="114"/>
      <c r="F61" s="1">
        <v>22</v>
      </c>
      <c r="G61" s="47"/>
      <c r="H61" s="1">
        <v>0</v>
      </c>
      <c r="I61" s="47"/>
      <c r="J61" s="1">
        <v>0</v>
      </c>
      <c r="K61" s="47"/>
      <c r="L61" s="1">
        <v>0</v>
      </c>
      <c r="M61" s="119"/>
    </row>
    <row r="62" spans="1:14" ht="24" customHeight="1">
      <c r="A62" s="89" t="s">
        <v>91</v>
      </c>
      <c r="B62" s="120"/>
      <c r="C62" s="120"/>
      <c r="D62" s="90"/>
      <c r="F62" s="1">
        <v>-297</v>
      </c>
      <c r="G62" s="47"/>
      <c r="H62" s="1">
        <v>-402</v>
      </c>
      <c r="I62" s="47"/>
      <c r="J62" s="1">
        <v>-6</v>
      </c>
      <c r="K62" s="47"/>
      <c r="L62" s="1">
        <v>-160</v>
      </c>
      <c r="N62" s="10"/>
    </row>
    <row r="63" spans="1:14" ht="24" customHeight="1">
      <c r="A63" s="89" t="s">
        <v>124</v>
      </c>
      <c r="B63" s="120"/>
      <c r="C63" s="120"/>
      <c r="D63" s="90"/>
      <c r="F63" s="1">
        <v>-282</v>
      </c>
      <c r="G63" s="47"/>
      <c r="H63" s="1">
        <v>0</v>
      </c>
      <c r="I63" s="47"/>
      <c r="J63" s="1">
        <v>-282</v>
      </c>
      <c r="K63" s="47"/>
      <c r="L63" s="1">
        <v>0</v>
      </c>
      <c r="N63" s="10"/>
    </row>
    <row r="64" spans="1:14" ht="24" customHeight="1">
      <c r="A64" s="89" t="s">
        <v>127</v>
      </c>
      <c r="D64" s="90"/>
      <c r="F64" s="1">
        <v>7614</v>
      </c>
      <c r="G64" s="47"/>
      <c r="H64" s="1">
        <v>0</v>
      </c>
      <c r="I64" s="47"/>
      <c r="J64" s="1">
        <v>0</v>
      </c>
      <c r="K64" s="47"/>
      <c r="L64" s="1">
        <v>0</v>
      </c>
    </row>
    <row r="65" spans="1:14" ht="24" customHeight="1">
      <c r="A65" s="89" t="s">
        <v>143</v>
      </c>
      <c r="D65" s="90"/>
      <c r="F65" s="1">
        <v>-595731</v>
      </c>
      <c r="G65" s="47"/>
      <c r="H65" s="1">
        <v>0</v>
      </c>
      <c r="I65" s="47"/>
      <c r="J65" s="1">
        <v>0</v>
      </c>
      <c r="K65" s="47"/>
      <c r="L65" s="1">
        <v>0</v>
      </c>
    </row>
    <row r="66" spans="1:14" ht="24" customHeight="1">
      <c r="A66" s="89" t="s">
        <v>102</v>
      </c>
      <c r="D66" s="90"/>
      <c r="F66" s="1">
        <v>0</v>
      </c>
      <c r="G66" s="47"/>
      <c r="H66" s="1">
        <v>0</v>
      </c>
      <c r="I66" s="47"/>
      <c r="J66" s="1">
        <v>0</v>
      </c>
      <c r="K66" s="47"/>
      <c r="L66" s="1">
        <v>32000</v>
      </c>
      <c r="N66" s="10"/>
    </row>
    <row r="67" spans="1:14" ht="24" customHeight="1">
      <c r="A67" s="89" t="s">
        <v>103</v>
      </c>
      <c r="D67" s="90"/>
      <c r="F67" s="1">
        <v>0</v>
      </c>
      <c r="G67" s="47"/>
      <c r="H67" s="1">
        <v>0</v>
      </c>
      <c r="I67" s="47"/>
      <c r="J67" s="1">
        <v>-3000</v>
      </c>
      <c r="K67" s="47"/>
      <c r="L67" s="1">
        <v>-15000</v>
      </c>
    </row>
    <row r="68" spans="1:14" ht="24" customHeight="1">
      <c r="A68" s="89" t="s">
        <v>109</v>
      </c>
      <c r="D68" s="90"/>
      <c r="F68" s="1">
        <v>0</v>
      </c>
      <c r="G68" s="47"/>
      <c r="H68" s="68">
        <v>831</v>
      </c>
      <c r="I68" s="47"/>
      <c r="J68" s="1">
        <v>0</v>
      </c>
      <c r="K68" s="47"/>
      <c r="L68" s="1">
        <v>831</v>
      </c>
    </row>
    <row r="69" spans="1:14" ht="24" customHeight="1">
      <c r="A69" s="91" t="s">
        <v>98</v>
      </c>
      <c r="D69" s="121"/>
      <c r="F69" s="74">
        <f>SUM(F58:F68)</f>
        <v>-587816</v>
      </c>
      <c r="G69" s="52"/>
      <c r="H69" s="74">
        <f>SUM(H58:H68)</f>
        <v>429</v>
      </c>
      <c r="I69" s="52"/>
      <c r="J69" s="74">
        <f>SUM(J58:J68)</f>
        <v>-3288</v>
      </c>
      <c r="K69" s="52"/>
      <c r="L69" s="74">
        <f>SUM(L58:L68)</f>
        <v>17671</v>
      </c>
    </row>
    <row r="70" spans="1:14" ht="24" customHeight="1">
      <c r="A70" s="91" t="s">
        <v>49</v>
      </c>
      <c r="D70" s="31"/>
      <c r="F70" s="117"/>
      <c r="G70" s="115"/>
      <c r="H70" s="117"/>
      <c r="I70" s="54"/>
      <c r="J70" s="117"/>
      <c r="K70" s="115"/>
      <c r="L70" s="117"/>
    </row>
    <row r="71" spans="1:14" ht="24" customHeight="1">
      <c r="A71" s="89" t="s">
        <v>169</v>
      </c>
      <c r="D71" s="50"/>
      <c r="E71" s="114"/>
      <c r="F71" s="1">
        <v>-101528</v>
      </c>
      <c r="G71" s="47"/>
      <c r="H71" s="1">
        <v>0</v>
      </c>
      <c r="I71" s="47"/>
      <c r="J71" s="1">
        <v>0</v>
      </c>
      <c r="K71" s="47"/>
      <c r="L71" s="1">
        <v>0</v>
      </c>
    </row>
    <row r="72" spans="1:14" ht="24" hidden="1" customHeight="1">
      <c r="A72" s="89" t="s">
        <v>99</v>
      </c>
      <c r="D72" s="31"/>
      <c r="F72" s="1">
        <v>0</v>
      </c>
      <c r="G72" s="47"/>
      <c r="H72" s="1">
        <v>0</v>
      </c>
      <c r="I72" s="47"/>
      <c r="J72" s="1">
        <v>0</v>
      </c>
      <c r="K72" s="47"/>
      <c r="L72" s="1">
        <v>0</v>
      </c>
    </row>
    <row r="73" spans="1:14" ht="24" customHeight="1">
      <c r="A73" s="89" t="s">
        <v>106</v>
      </c>
      <c r="D73" s="31"/>
      <c r="F73" s="1">
        <v>-23301</v>
      </c>
      <c r="G73" s="47"/>
      <c r="H73" s="1">
        <v>-41663</v>
      </c>
      <c r="I73" s="47"/>
      <c r="J73" s="1">
        <v>0</v>
      </c>
      <c r="K73" s="47"/>
      <c r="L73" s="1">
        <v>0</v>
      </c>
    </row>
    <row r="74" spans="1:14" ht="24" hidden="1" customHeight="1">
      <c r="A74" s="89" t="s">
        <v>100</v>
      </c>
      <c r="D74" s="31"/>
      <c r="F74" s="1">
        <v>0</v>
      </c>
      <c r="G74" s="47"/>
      <c r="H74" s="1">
        <v>0</v>
      </c>
      <c r="I74" s="47"/>
      <c r="J74" s="1">
        <v>0</v>
      </c>
      <c r="K74" s="47"/>
      <c r="L74" s="1">
        <v>0</v>
      </c>
    </row>
    <row r="75" spans="1:14" ht="24" customHeight="1">
      <c r="A75" s="89" t="s">
        <v>165</v>
      </c>
      <c r="D75" s="31"/>
      <c r="F75" s="1">
        <v>0</v>
      </c>
      <c r="G75" s="47"/>
      <c r="H75" s="1">
        <v>115884</v>
      </c>
      <c r="I75" s="47"/>
      <c r="J75" s="1">
        <v>0</v>
      </c>
      <c r="K75" s="47"/>
      <c r="L75" s="1">
        <v>115884</v>
      </c>
    </row>
    <row r="76" spans="1:14" ht="24" customHeight="1">
      <c r="A76" s="89" t="s">
        <v>68</v>
      </c>
      <c r="D76" s="31"/>
      <c r="F76" s="1">
        <v>-554</v>
      </c>
      <c r="G76" s="47"/>
      <c r="H76" s="1">
        <v>-522</v>
      </c>
      <c r="I76" s="47"/>
      <c r="J76" s="1">
        <v>-554</v>
      </c>
      <c r="K76" s="47"/>
      <c r="L76" s="1">
        <v>-322</v>
      </c>
    </row>
    <row r="77" spans="1:14" ht="24" customHeight="1">
      <c r="A77" s="91" t="s">
        <v>85</v>
      </c>
      <c r="D77" s="56"/>
      <c r="F77" s="74">
        <f>SUM(F71:F76)</f>
        <v>-125383</v>
      </c>
      <c r="G77" s="52"/>
      <c r="H77" s="74">
        <f>SUM(H71:H76)</f>
        <v>73699</v>
      </c>
      <c r="I77" s="52"/>
      <c r="J77" s="74">
        <f>SUM(J71:J76)</f>
        <v>-554</v>
      </c>
      <c r="K77" s="52"/>
      <c r="L77" s="74">
        <f>SUM(L71:L76)</f>
        <v>115562</v>
      </c>
    </row>
    <row r="78" spans="1:14" ht="24" customHeight="1">
      <c r="A78" s="89" t="s">
        <v>123</v>
      </c>
      <c r="D78" s="56"/>
      <c r="F78" s="75">
        <v>301687</v>
      </c>
      <c r="G78" s="47"/>
      <c r="H78" s="75">
        <v>1074</v>
      </c>
      <c r="I78" s="47"/>
      <c r="J78" s="75">
        <v>0</v>
      </c>
      <c r="K78" s="47"/>
      <c r="L78" s="75">
        <v>0</v>
      </c>
    </row>
    <row r="79" spans="1:14" ht="24" customHeight="1">
      <c r="A79" s="91" t="s">
        <v>86</v>
      </c>
      <c r="B79" s="91"/>
      <c r="D79" s="121"/>
      <c r="F79" s="32">
        <f>SUM(F47,F69,F77,F78)</f>
        <v>-340903</v>
      </c>
      <c r="G79" s="35"/>
      <c r="H79" s="32">
        <f>SUM(H47,H69,H77,H78)</f>
        <v>51193</v>
      </c>
      <c r="I79" s="35"/>
      <c r="J79" s="32">
        <f>SUM(J47,J69,J77,J78)</f>
        <v>-6497</v>
      </c>
      <c r="K79" s="35"/>
      <c r="L79" s="32">
        <f>SUM(L47,L69,L77,L78)</f>
        <v>113707</v>
      </c>
    </row>
    <row r="80" spans="1:14" ht="24" customHeight="1">
      <c r="A80" s="89" t="s">
        <v>51</v>
      </c>
      <c r="D80" s="56"/>
      <c r="F80" s="1">
        <f>'BS;T'!H10</f>
        <v>4264891</v>
      </c>
      <c r="G80" s="47"/>
      <c r="H80" s="68">
        <v>330133</v>
      </c>
      <c r="I80" s="47"/>
      <c r="J80" s="7">
        <f>'BS;T'!L10</f>
        <v>193172</v>
      </c>
      <c r="K80" s="47"/>
      <c r="L80" s="1">
        <v>218682</v>
      </c>
    </row>
    <row r="81" spans="1:12" ht="24" customHeight="1" thickBot="1">
      <c r="A81" s="91" t="s">
        <v>52</v>
      </c>
      <c r="D81" s="53">
        <v>5</v>
      </c>
      <c r="F81" s="66">
        <f>SUM(F79:F80)</f>
        <v>3923988</v>
      </c>
      <c r="G81" s="52"/>
      <c r="H81" s="66">
        <f>SUM(H79:H80)</f>
        <v>381326</v>
      </c>
      <c r="I81" s="52"/>
      <c r="J81" s="66">
        <f>SUM(J79:J80)</f>
        <v>186675</v>
      </c>
      <c r="K81" s="52"/>
      <c r="L81" s="66">
        <f>SUM(L79:L80)</f>
        <v>332389</v>
      </c>
    </row>
    <row r="82" spans="1:12" ht="24" customHeight="1" thickTop="1">
      <c r="A82" s="91"/>
      <c r="D82" s="56"/>
      <c r="F82" s="32"/>
      <c r="G82" s="52"/>
      <c r="H82" s="32"/>
      <c r="I82" s="52"/>
      <c r="J82" s="32"/>
      <c r="K82" s="52"/>
      <c r="L82" s="32"/>
    </row>
    <row r="83" spans="1:12" ht="24" customHeight="1">
      <c r="A83" s="122"/>
      <c r="D83" s="89"/>
      <c r="H83" s="57"/>
      <c r="I83" s="58"/>
      <c r="L83" s="57"/>
    </row>
    <row r="84" spans="1:12" s="123" customFormat="1" ht="24" customHeight="1">
      <c r="A84" s="123" t="s">
        <v>72</v>
      </c>
      <c r="E84" s="59"/>
    </row>
    <row r="85" spans="1:12" ht="24" customHeight="1">
      <c r="F85" s="7">
        <f>F81-'BS;T'!F10</f>
        <v>0</v>
      </c>
      <c r="G85" s="7"/>
      <c r="H85" s="7">
        <f>H81-381326</f>
        <v>0</v>
      </c>
      <c r="I85" s="117"/>
      <c r="J85" s="7">
        <f>J81-'BS;T'!J10</f>
        <v>0</v>
      </c>
      <c r="K85" s="7"/>
      <c r="L85" s="7">
        <f>L81-332389</f>
        <v>0</v>
      </c>
    </row>
    <row r="89" spans="1:12" ht="24" customHeight="1">
      <c r="G89" s="2"/>
      <c r="H89" s="2"/>
      <c r="I89" s="2"/>
      <c r="K89" s="2"/>
      <c r="L89" s="2"/>
    </row>
  </sheetData>
  <mergeCells count="4">
    <mergeCell ref="F6:H6"/>
    <mergeCell ref="J6:L6"/>
    <mergeCell ref="F55:H55"/>
    <mergeCell ref="J55:L55"/>
  </mergeCells>
  <pageMargins left="0.74803149606299213" right="0.27559055118110237" top="0.74803149606299213" bottom="0.98425196850393704" header="0.47244094488188981" footer="0.47244094488188981"/>
  <pageSetup paperSize="9" scale="65" firstPageNumber="9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9" max="11" man="1"/>
  </rowBreaks>
  <ignoredErrors>
    <ignoredError sqref="G56 I56 K56 K7 I7 G7 F7 H7 J7 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PL;T_3M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dia mslicense04</cp:lastModifiedBy>
  <cp:lastPrinted>2024-05-14T10:08:56Z</cp:lastPrinted>
  <dcterms:created xsi:type="dcterms:W3CDTF">2018-05-11T06:19:09Z</dcterms:created>
  <dcterms:modified xsi:type="dcterms:W3CDTF">2024-05-14T12:14:34Z</dcterms:modified>
</cp:coreProperties>
</file>