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D5374E03-28F4-4B3C-89F3-A1A952D64B07}" xr6:coauthVersionLast="47" xr6:coauthVersionMax="47" xr10:uidLastSave="{00000000-0000-0000-0000-000000000000}"/>
  <bookViews>
    <workbookView xWindow="-110" yWindow="-110" windowWidth="19420" windowHeight="10300" tabRatio="781" activeTab="5" xr2:uid="{00000000-000D-0000-FFFF-FFFF00000000}"/>
  </bookViews>
  <sheets>
    <sheet name="3-5" sheetId="13" r:id="rId1"/>
    <sheet name="6" sheetId="5" r:id="rId2"/>
    <sheet name="7" sheetId="11" r:id="rId3"/>
    <sheet name="8" sheetId="14" r:id="rId4"/>
    <sheet name="9-10" sheetId="10" r:id="rId5"/>
    <sheet name="11-12" sheetId="15" r:id="rId6"/>
  </sheets>
  <externalReferences>
    <externalReference r:id="rId7"/>
  </externalReferences>
  <definedNames>
    <definedName name="_xlnm.Print_Area" localSheetId="5">'11-12'!$A$1:$J$101</definedName>
    <definedName name="_xlnm.Print_Area" localSheetId="0">'3-5'!$A$1:$I$87</definedName>
    <definedName name="_xlnm.Print_Area" localSheetId="1">'6'!$A$1:$I$38</definedName>
    <definedName name="_xlnm.Print_Area" localSheetId="2">'7'!$A$1:$O$20</definedName>
    <definedName name="_xlnm.Print_Area" localSheetId="3">'8'!$A$1:$O$21</definedName>
    <definedName name="_xlnm.Print_Area" localSheetId="4">'9-10'!$A$1:$M$38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2" i="15" l="1"/>
  <c r="D74" i="15"/>
  <c r="H10" i="15" l="1"/>
  <c r="D10" i="15"/>
  <c r="G27" i="5"/>
  <c r="K87" i="15"/>
  <c r="J82" i="15" l="1"/>
  <c r="H82" i="15"/>
  <c r="F82" i="15"/>
  <c r="J74" i="15"/>
  <c r="H74" i="15"/>
  <c r="F74" i="15"/>
  <c r="E84" i="13"/>
  <c r="J97" i="15" l="1"/>
  <c r="H97" i="15"/>
  <c r="K97" i="15" s="1"/>
  <c r="F97" i="15"/>
  <c r="D97" i="15"/>
  <c r="L97" i="15" s="1"/>
  <c r="H35" i="15"/>
  <c r="D35" i="15"/>
  <c r="D50" i="15" s="1"/>
  <c r="D52" i="15" s="1"/>
  <c r="J10" i="15"/>
  <c r="J35" i="15" s="1"/>
  <c r="F10" i="15"/>
  <c r="F35" i="15" s="1"/>
  <c r="J50" i="15" l="1"/>
  <c r="J52" i="15" s="1"/>
  <c r="J85" i="15" s="1"/>
  <c r="J88" i="15" s="1"/>
  <c r="J90" i="15" s="1"/>
  <c r="F50" i="15"/>
  <c r="F52" i="15" s="1"/>
  <c r="F85" i="15" s="1"/>
  <c r="F88" i="15" s="1"/>
  <c r="F90" i="15" s="1"/>
  <c r="H50" i="15"/>
  <c r="H52" i="15" s="1"/>
  <c r="D85" i="15"/>
  <c r="D88" i="15" s="1"/>
  <c r="D90" i="15" s="1"/>
  <c r="L90" i="15" s="1"/>
  <c r="H85" i="15" l="1"/>
  <c r="H88" i="15" s="1"/>
  <c r="H90" i="15" s="1"/>
  <c r="K90" i="15" s="1"/>
  <c r="E36" i="5"/>
  <c r="I40" i="5" l="1"/>
  <c r="E40" i="5"/>
  <c r="G84" i="13" l="1"/>
  <c r="E19" i="13" l="1"/>
  <c r="I84" i="13"/>
  <c r="I56" i="13"/>
  <c r="I50" i="13"/>
  <c r="I30" i="13"/>
  <c r="I19" i="13"/>
  <c r="E56" i="13"/>
  <c r="E50" i="13"/>
  <c r="E30" i="13"/>
  <c r="C84" i="13"/>
  <c r="G56" i="13"/>
  <c r="C56" i="13"/>
  <c r="G50" i="13"/>
  <c r="C50" i="13"/>
  <c r="G30" i="13"/>
  <c r="C30" i="13"/>
  <c r="G19" i="13"/>
  <c r="C19" i="13"/>
  <c r="C58" i="13" l="1"/>
  <c r="C86" i="13" s="1"/>
  <c r="E58" i="13"/>
  <c r="E86" i="13" s="1"/>
  <c r="G32" i="13"/>
  <c r="E32" i="13"/>
  <c r="G58" i="13"/>
  <c r="G86" i="13" s="1"/>
  <c r="C32" i="13"/>
  <c r="I32" i="13"/>
  <c r="I58" i="13"/>
  <c r="I86" i="13" s="1"/>
  <c r="E89" i="13" l="1"/>
  <c r="I89" i="13"/>
  <c r="C89" i="13"/>
  <c r="K35" i="10"/>
  <c r="K37" i="10" s="1"/>
  <c r="K39" i="10" s="1"/>
  <c r="I35" i="10"/>
  <c r="I37" i="10" s="1"/>
  <c r="I39" i="10" s="1"/>
  <c r="G35" i="10"/>
  <c r="G37" i="10" s="1"/>
  <c r="G39" i="10" s="1"/>
  <c r="E35" i="10"/>
  <c r="E37" i="10" s="1"/>
  <c r="E39" i="10" s="1"/>
  <c r="C35" i="10"/>
  <c r="C37" i="10" s="1"/>
  <c r="C39" i="10" s="1"/>
  <c r="M34" i="10"/>
  <c r="M33" i="10"/>
  <c r="H20" i="14"/>
  <c r="M18" i="14"/>
  <c r="M20" i="14" s="1"/>
  <c r="M23" i="14" s="1"/>
  <c r="I18" i="14"/>
  <c r="I20" i="14" s="1"/>
  <c r="I23" i="14" s="1"/>
  <c r="G18" i="14"/>
  <c r="G20" i="14" s="1"/>
  <c r="G23" i="14" s="1"/>
  <c r="E18" i="14"/>
  <c r="E20" i="14" s="1"/>
  <c r="E23" i="14" s="1"/>
  <c r="C18" i="14"/>
  <c r="C20" i="14" s="1"/>
  <c r="C23" i="14" s="1"/>
  <c r="O17" i="14"/>
  <c r="O13" i="14"/>
  <c r="G89" i="13" l="1"/>
  <c r="M35" i="10"/>
  <c r="M30" i="10"/>
  <c r="M37" i="10" l="1"/>
  <c r="O37" i="10" s="1"/>
  <c r="I21" i="5"/>
  <c r="I15" i="5"/>
  <c r="I23" i="5" s="1"/>
  <c r="I27" i="5" s="1"/>
  <c r="I29" i="5" s="1"/>
  <c r="E21" i="5"/>
  <c r="E15" i="5"/>
  <c r="E23" i="5" s="1"/>
  <c r="E27" i="5" s="1"/>
  <c r="E29" i="5" s="1"/>
  <c r="M84" i="13" l="1"/>
  <c r="M39" i="10"/>
  <c r="I36" i="5"/>
  <c r="M15" i="10"/>
  <c r="M11" i="10"/>
  <c r="H20" i="11"/>
  <c r="C18" i="11"/>
  <c r="E18" i="11"/>
  <c r="E20" i="11" s="1"/>
  <c r="G18" i="11"/>
  <c r="G20" i="11" s="1"/>
  <c r="I18" i="11"/>
  <c r="I20" i="11" s="1"/>
  <c r="O17" i="11"/>
  <c r="O13" i="11" l="1"/>
  <c r="I16" i="10" l="1"/>
  <c r="I18" i="10" s="1"/>
  <c r="G16" i="10"/>
  <c r="G18" i="10" s="1"/>
  <c r="E16" i="10"/>
  <c r="E18" i="10" s="1"/>
  <c r="C16" i="10"/>
  <c r="C18" i="10" s="1"/>
  <c r="G21" i="5"/>
  <c r="G23" i="5" s="1"/>
  <c r="G29" i="5" s="1"/>
  <c r="C21" i="5"/>
  <c r="C15" i="5" l="1"/>
  <c r="C23" i="5" s="1"/>
  <c r="C27" i="5" s="1"/>
  <c r="C29" i="5" s="1"/>
  <c r="G15" i="5"/>
  <c r="M18" i="11"/>
  <c r="M20" i="11" s="1"/>
  <c r="C20" i="11" l="1"/>
  <c r="K18" i="11" l="1"/>
  <c r="K20" i="11" s="1"/>
  <c r="O16" i="11"/>
  <c r="O18" i="11" s="1"/>
  <c r="O20" i="11" s="1"/>
  <c r="C36" i="5"/>
  <c r="C40" i="5" s="1"/>
  <c r="O16" i="14" l="1"/>
  <c r="O18" i="14" s="1"/>
  <c r="O20" i="14" s="1"/>
  <c r="K18" i="14"/>
  <c r="K20" i="14" s="1"/>
  <c r="K23" i="14" s="1"/>
  <c r="G36" i="5"/>
  <c r="G40" i="5" s="1"/>
  <c r="L84" i="13" l="1"/>
  <c r="Q20" i="14"/>
  <c r="O23" i="14"/>
  <c r="M14" i="10"/>
  <c r="M16" i="10" s="1"/>
  <c r="M18" i="10" s="1"/>
  <c r="K16" i="10"/>
  <c r="K18" i="10" s="1"/>
</calcChain>
</file>

<file path=xl/sharedStrings.xml><?xml version="1.0" encoding="utf-8"?>
<sst xmlns="http://schemas.openxmlformats.org/spreadsheetml/2006/main" count="348" uniqueCount="192">
  <si>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</si>
  <si>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</si>
  <si>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</si>
  <si>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</si>
  <si>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</si>
  <si>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</si>
  <si>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</si>
  <si>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</si>
  <si>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</si>
  <si>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</si>
  <si>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</si>
  <si>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</si>
  <si>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</si>
  <si>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</si>
  <si>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</si>
  <si>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</si>
  <si>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</si>
  <si>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</si>
  <si>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</si>
  <si>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</si>
  <si>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</si>
  <si>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</si>
  <si>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</si>
  <si>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</si>
  <si>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</si>
  <si>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</si>
  <si>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</si>
  <si>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</si>
  <si>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</si>
  <si>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</si>
  <si>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</si>
  <si>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</si>
  <si>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</si>
  <si>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</si>
  <si>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</si>
  <si>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</si>
  <si>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</si>
  <si>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</si>
  <si>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</si>
  <si>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</si>
  <si>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</si>
  <si>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</si>
  <si>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</si>
  <si>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</si>
  <si>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</si>
  <si>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</si>
  <si>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</si>
  <si>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</si>
  <si>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</si>
  <si>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</si>
  <si>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</si>
  <si>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</si>
  <si>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</si>
  <si>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</si>
  <si>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</si>
  <si>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</si>
  <si>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</si>
  <si>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</si>
  <si>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</si>
  <si>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</si>
  <si>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</si>
  <si>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</si>
  <si>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</si>
  <si>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</si>
  <si>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</si>
  <si>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</si>
  <si>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</si>
  <si>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</si>
  <si>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</si>
  <si>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</si>
  <si>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</si>
  <si>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วันที่ 31 มีนาคม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</si>
  <si>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</si>
  <si>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</si>
  <si>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</si>
  <si>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</si>
  <si>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</si>
  <si>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</si>
  <si>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</si>
  <si>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</si>
  <si>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</si>
  <si>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</si>
  <si>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</si>
  <si>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</si>
  <si>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</si>
  <si>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</si>
  <si>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</si>
  <si>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</si>
  <si>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</si>
  <si>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</si>
  <si>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</si>
  <si>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</si>
  <si>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</si>
  <si>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</si>
  <si>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</si>
  <si>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</si>
  <si>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</si>
  <si>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</si>
  <si>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</si>
  <si>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</si>
  <si>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</si>
  <si>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</si>
  <si>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</si>
  <si>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</si>
  <si>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</si>
  <si>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</si>
  <si>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</si>
  <si>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</si>
  <si>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</si>
  <si>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</si>
  <si>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</si>
  <si>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</si>
  <si>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</si>
  <si>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</si>
  <si>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</si>
  <si>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</si>
  <si>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</si>
  <si>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</si>
  <si>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</si>
  <si>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</si>
  <si>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</si>
  <si>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</si>
  <si>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</si>
  <si>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</si>
  <si>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</si>
  <si>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</si>
  <si>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</si>
  <si>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</si>
  <si>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</si>
  <si>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</si>
  <si>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</si>
  <si>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31 มีนาคม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</si>
  <si>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</si>
  <si>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</si>
  <si>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</si>
  <si>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</si>
  <si>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</si>
  <si>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</si>
  <si>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</si>
  <si>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</si>
  <si>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</si>
  <si>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</si>
  <si>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</si>
  <si>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</si>
  <si>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เงินสดจ่ายเพื่อซื้อเงินลงทุนระยะยาวอื่น</t>
  </si>
  <si>
    <t>กลับรายการค่าเผื่อผลขาดทุนจากการด้อยค่า</t>
  </si>
  <si>
    <t>กระแสเงินสดสุทธิใช้ไปในกิจกรรมลงทุน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</si>
  <si>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</si>
  <si>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</si>
  <si>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</si>
  <si>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</si>
  <si>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ขาดทุนจากการขายและตัดจำหน่ายอุปกรณ์</t>
  </si>
  <si>
    <t>รายการที่ไม่ใช่เงินสด</t>
  </si>
  <si>
    <t>ลูกหนี้เงินลงทุนในการร่วมค้า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</si>
  <si>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</si>
  <si>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</si>
  <si>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</si>
  <si>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</si>
  <si>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</si>
  <si>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</si>
  <si>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</si>
  <si>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กำไรจากการปรับมูลค่ายุติธรรม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</si>
  <si>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</si>
  <si>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</si>
  <si>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</si>
  <si>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</si>
  <si>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</si>
  <si>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</si>
  <si>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</si>
  <si>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</si>
  <si>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2, 4</t>
  </si>
  <si>
    <t>3, 9</t>
  </si>
  <si>
    <t>ผลขาดทุนการด้อยค่าด้านเครดิต</t>
  </si>
  <si>
    <t xml:space="preserve">   ที่คาดว่าจะเกิดขึ้นของลูกหนี้การค้า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</si>
  <si>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</si>
  <si>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</si>
  <si>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เงินสดรับจากการขายอาคารและอุปกรณ์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</si>
  <si>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</si>
  <si>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</si>
  <si>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</si>
  <si>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</si>
  <si>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>สินทรัพย์หมุนเวียนที่จัดประเภท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</si>
  <si>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</si>
  <si>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</si>
  <si>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</si>
  <si>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เงินสดและรายการเทียบเท่าเงินสดลดลงสุทธิ</t>
  </si>
  <si>
    <t>จ่ายประมาณการหนี้สินสำหรับผลประโยชน์พนักงาน</t>
  </si>
  <si>
    <t>4, 9</t>
  </si>
  <si>
    <t>3, 5</t>
  </si>
  <si>
    <t>ภาษีเงินได้นิติบุคคลค้างจ่าย</t>
  </si>
  <si>
    <t>(กำไร) 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</si>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</sst>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3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41" fontId="4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9" fillId="0" borderId="0" xfId="0" applyFont="1" applyFill="1"/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0" fillId="0" borderId="0" xfId="0" applyNumberFormat="1" applyFill="1" applyAlignment="1"/>
    <xf numFmtId="9" fontId="0" fillId="0" borderId="0" xfId="5" applyFont="1" applyFill="1" applyAlignment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3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9" fontId="9" fillId="0" borderId="0" xfId="5" applyFont="1" applyFill="1" applyAlignme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0" fillId="0" borderId="1" xfId="1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1" fontId="4" fillId="0" borderId="0" xfId="0" applyNumberFormat="1" applyFont="1" applyFill="1"/>
    <xf numFmtId="41" fontId="3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166" fontId="0" fillId="0" borderId="0" xfId="0" applyNumberFormat="1" applyFill="1"/>
    <xf numFmtId="3" fontId="0" fillId="0" borderId="0" xfId="0" applyNumberFormat="1" applyFont="1" applyFill="1" applyAlignment="1"/>
    <xf numFmtId="10" fontId="0" fillId="0" borderId="0" xfId="5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41" fontId="3" fillId="0" borderId="0" xfId="0" applyNumberFormat="1" applyFont="1"/>
    <xf numFmtId="0" fontId="4" fillId="0" borderId="0" xfId="0" applyFont="1"/>
    <xf numFmtId="0" fontId="9" fillId="0" borderId="0" xfId="0" applyFont="1"/>
    <xf numFmtId="41" fontId="4" fillId="0" borderId="2" xfId="0" applyNumberFormat="1" applyFont="1" applyBorder="1"/>
    <xf numFmtId="41" fontId="4" fillId="0" borderId="0" xfId="0" applyNumberFormat="1" applyFo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" fontId="4" fillId="0" borderId="0" xfId="1" quotePrefix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3" fontId="4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2" fillId="0" borderId="0" xfId="0" applyFont="1"/>
    <xf numFmtId="0" fontId="15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3" xfId="0" applyNumberForma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 applyBorder="1"/>
    <xf numFmtId="0" fontId="8" fillId="0" borderId="0" xfId="0" applyFont="1" applyFill="1"/>
    <xf numFmtId="0" fontId="0" fillId="0" borderId="0" xfId="0" applyFill="1" applyAlignment="1">
      <alignment horizontal="left" indent="1"/>
    </xf>
    <xf numFmtId="0" fontId="5" fillId="0" borderId="0" xfId="0" applyFont="1" applyFill="1"/>
    <xf numFmtId="41" fontId="6" fillId="0" borderId="0" xfId="0" applyNumberFormat="1" applyFont="1" applyFill="1"/>
    <xf numFmtId="0" fontId="0" fillId="0" borderId="0" xfId="0" applyFill="1" applyAlignment="1">
      <alignment wrapText="1"/>
    </xf>
    <xf numFmtId="41" fontId="4" fillId="0" borderId="2" xfId="0" applyNumberFormat="1" applyFont="1" applyFill="1" applyBorder="1"/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0" fontId="0" fillId="0" borderId="0" xfId="0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/>
    <xf numFmtId="41" fontId="3" fillId="0" borderId="0" xfId="0" applyNumberFormat="1" applyFont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8" fillId="2" borderId="0" xfId="0" applyNumberFormat="1" applyFont="1" applyFill="1"/>
    <xf numFmtId="0" fontId="19" fillId="2" borderId="0" xfId="0" applyFont="1" applyFill="1"/>
    <xf numFmtId="0" fontId="18" fillId="2" borderId="0" xfId="0" applyFont="1" applyFill="1"/>
    <xf numFmtId="0" fontId="18" fillId="2" borderId="0" xfId="0" applyFont="1" applyFill="1" applyAlignment="1"/>
    <xf numFmtId="43" fontId="18" fillId="2" borderId="0" xfId="1" applyFont="1" applyFill="1" applyAlignment="1"/>
    <xf numFmtId="0" fontId="19" fillId="2" borderId="0" xfId="0" applyFont="1" applyFill="1" applyAlignment="1"/>
    <xf numFmtId="41" fontId="18" fillId="0" borderId="0" xfId="0" applyNumberFormat="1" applyFont="1"/>
    <xf numFmtId="0" fontId="18" fillId="0" borderId="0" xfId="0" applyFont="1"/>
    <xf numFmtId="43" fontId="18" fillId="0" borderId="0" xfId="1" applyFont="1"/>
    <xf numFmtId="0" fontId="20" fillId="0" borderId="0" xfId="0" applyFont="1"/>
  </cellXfs>
  <cellStyles count="6">
    <cellStyle name="Comma" xfId="1" builtinId="3"/>
    <cellStyle name="Comma 2" xfId="3" xr:uid="{32A48F48-94F5-4223-B543-E09DA28BC6E6}"/>
    <cellStyle name="Normal" xfId="0" builtinId="0"/>
    <cellStyle name="Normal 12 2" xfId="4" xr:uid="{EF5EE2D6-F582-4A2E-BA8B-D811632F4CE2}"/>
    <cellStyle name="Normal 2 3" xfId="2" xr:uid="{00000000-0005-0000-0000-000002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anakornvarith\Downloads\1570375%20-%202024%20Mar-FSA-Ichitan%20Group%20Pcl.%20-%2003t-Q1%203%2011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"/>
      <sheetName val="6"/>
      <sheetName val="7"/>
      <sheetName val="8"/>
      <sheetName val="9-10"/>
      <sheetName val="11-12"/>
    </sheetNames>
    <sheetDataSet>
      <sheetData sheetId="0" refreshError="1"/>
      <sheetData sheetId="1">
        <row r="29">
          <cell r="E29">
            <v>221729</v>
          </cell>
          <cell r="I29">
            <v>223030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M89"/>
  <sheetViews>
    <sheetView view="pageBreakPreview" topLeftCell="A82" zoomScaleNormal="78" zoomScaleSheetLayoutView="100" workbookViewId="0">
      <selection activeCell="I32" sqref="I32"/>
    </sheetView>
  </sheetViews>
  <sheetFormatPr defaultColWidth="9.09765625" defaultRowHeight="21.5"/>
  <cols>
    <col min="1" max="1" width="39.5" style="76" customWidth="1"/>
    <col min="2" max="2" width="8.59765625" style="64" customWidth="1"/>
    <col min="3" max="3" width="14.5" style="76" customWidth="1"/>
    <col min="4" max="4" width="1.69921875" style="64" customWidth="1"/>
    <col min="5" max="5" width="14.5" style="76" customWidth="1"/>
    <col min="6" max="6" width="1.69921875" style="76" customWidth="1"/>
    <col min="7" max="7" width="14.5" style="76" customWidth="1"/>
    <col min="8" max="8" width="1.69921875" style="76" customWidth="1"/>
    <col min="9" max="9" width="14.5" style="76" customWidth="1"/>
    <col min="10" max="10" width="10.3984375" style="76" customWidth="1"/>
    <col min="11" max="11" width="9.69921875" style="76" bestFit="1" customWidth="1"/>
    <col min="12" max="16384" width="9.09765625" style="76"/>
  </cols>
  <sheetData>
    <row r="1" spans="1:11" ht="23">
      <c r="A1" s="101" t="s">
        <v>84</v>
      </c>
    </row>
    <row r="2" spans="1:11" ht="23.25" customHeight="1">
      <c r="A2" s="101" t="s">
        <v>168</v>
      </c>
    </row>
    <row r="3" spans="1:11" ht="23.25" customHeight="1">
      <c r="A3" s="101"/>
    </row>
    <row r="4" spans="1:11" ht="23.25" customHeight="1">
      <c r="A4" s="101"/>
      <c r="C4" s="162" t="s">
        <v>82</v>
      </c>
      <c r="D4" s="162"/>
      <c r="E4" s="162"/>
      <c r="F4" s="102"/>
      <c r="G4" s="162" t="s">
        <v>67</v>
      </c>
      <c r="H4" s="162"/>
      <c r="I4" s="162"/>
    </row>
    <row r="5" spans="1:11" ht="23.25" customHeight="1">
      <c r="A5" s="101"/>
      <c r="C5" s="136" t="s">
        <v>131</v>
      </c>
      <c r="D5" s="136"/>
      <c r="E5" s="136" t="s">
        <v>93</v>
      </c>
      <c r="G5" s="136" t="s">
        <v>131</v>
      </c>
      <c r="H5" s="136"/>
      <c r="I5" s="136" t="s">
        <v>93</v>
      </c>
    </row>
    <row r="6" spans="1:11" ht="23.25" customHeight="1">
      <c r="A6" s="101" t="s">
        <v>19</v>
      </c>
      <c r="B6" s="57" t="s">
        <v>0</v>
      </c>
      <c r="C6" s="96">
        <v>2567</v>
      </c>
      <c r="D6" s="57"/>
      <c r="E6" s="96">
        <v>2566</v>
      </c>
      <c r="G6" s="96">
        <v>2567</v>
      </c>
      <c r="H6" s="57"/>
      <c r="I6" s="96">
        <v>2566</v>
      </c>
    </row>
    <row r="7" spans="1:11" ht="23.25" customHeight="1">
      <c r="A7" s="101"/>
      <c r="B7" s="57"/>
      <c r="C7" s="136" t="s">
        <v>132</v>
      </c>
      <c r="D7" s="57"/>
      <c r="E7" s="96"/>
      <c r="G7" s="136" t="s">
        <v>132</v>
      </c>
      <c r="H7" s="57"/>
      <c r="I7" s="96"/>
    </row>
    <row r="8" spans="1:11" ht="23.25" customHeight="1">
      <c r="A8" s="97"/>
      <c r="B8" s="57"/>
      <c r="C8" s="161" t="s">
        <v>70</v>
      </c>
      <c r="D8" s="161"/>
      <c r="E8" s="161"/>
      <c r="F8" s="161"/>
      <c r="G8" s="161"/>
      <c r="H8" s="161"/>
      <c r="I8" s="161"/>
    </row>
    <row r="9" spans="1:11" ht="23.25" customHeight="1">
      <c r="A9" s="138" t="s">
        <v>1</v>
      </c>
      <c r="B9" s="57"/>
      <c r="D9" s="57"/>
      <c r="H9" s="97"/>
      <c r="K9" s="158"/>
    </row>
    <row r="10" spans="1:11" ht="23.25" customHeight="1">
      <c r="A10" s="97" t="s">
        <v>24</v>
      </c>
      <c r="B10" s="57"/>
      <c r="C10" s="74">
        <v>348369</v>
      </c>
      <c r="D10" s="57"/>
      <c r="E10" s="74">
        <v>549356</v>
      </c>
      <c r="F10" s="75"/>
      <c r="G10" s="74">
        <v>347787</v>
      </c>
      <c r="H10" s="99"/>
      <c r="I10" s="74">
        <v>548671</v>
      </c>
      <c r="K10" s="75"/>
    </row>
    <row r="11" spans="1:11" ht="23.25" customHeight="1">
      <c r="A11" s="76" t="s">
        <v>130</v>
      </c>
      <c r="B11" s="57">
        <v>9</v>
      </c>
      <c r="C11" s="74">
        <v>968898</v>
      </c>
      <c r="D11" s="57"/>
      <c r="E11" s="74">
        <v>364770</v>
      </c>
      <c r="F11" s="75"/>
      <c r="G11" s="74">
        <v>968898</v>
      </c>
      <c r="H11" s="99"/>
      <c r="I11" s="74">
        <v>364770</v>
      </c>
      <c r="K11" s="75"/>
    </row>
    <row r="12" spans="1:11" ht="23.25" customHeight="1">
      <c r="A12" s="76" t="s">
        <v>165</v>
      </c>
      <c r="B12" s="57" t="s">
        <v>187</v>
      </c>
      <c r="C12" s="74">
        <v>0</v>
      </c>
      <c r="D12" s="57"/>
      <c r="E12" s="74">
        <v>46300</v>
      </c>
      <c r="F12" s="75"/>
      <c r="G12" s="74">
        <v>0</v>
      </c>
      <c r="H12" s="99"/>
      <c r="I12" s="74">
        <v>46300</v>
      </c>
      <c r="K12" s="75"/>
    </row>
    <row r="13" spans="1:11" ht="23.25" customHeight="1">
      <c r="A13" s="76" t="s">
        <v>33</v>
      </c>
      <c r="B13" s="57" t="s">
        <v>188</v>
      </c>
      <c r="C13" s="74">
        <v>1681894</v>
      </c>
      <c r="D13" s="57"/>
      <c r="E13" s="74">
        <v>1467150</v>
      </c>
      <c r="F13" s="75"/>
      <c r="G13" s="74">
        <v>1681894</v>
      </c>
      <c r="H13" s="99"/>
      <c r="I13" s="74">
        <v>1467150</v>
      </c>
      <c r="K13" s="75"/>
    </row>
    <row r="14" spans="1:11" ht="23.25" customHeight="1">
      <c r="A14" s="76" t="s">
        <v>86</v>
      </c>
      <c r="B14" s="57"/>
      <c r="C14" s="74">
        <v>76326</v>
      </c>
      <c r="D14" s="57"/>
      <c r="E14" s="74">
        <v>65723</v>
      </c>
      <c r="F14" s="75"/>
      <c r="G14" s="74">
        <v>76326</v>
      </c>
      <c r="H14" s="99"/>
      <c r="I14" s="74">
        <v>65723</v>
      </c>
      <c r="K14" s="75"/>
    </row>
    <row r="15" spans="1:11" ht="23.25" customHeight="1">
      <c r="A15" s="76" t="s">
        <v>20</v>
      </c>
      <c r="B15" s="57"/>
      <c r="C15" s="74">
        <v>603786</v>
      </c>
      <c r="D15" s="57"/>
      <c r="E15" s="74">
        <v>511005</v>
      </c>
      <c r="F15" s="75"/>
      <c r="G15" s="74">
        <v>603786</v>
      </c>
      <c r="H15" s="99"/>
      <c r="I15" s="74">
        <v>511005</v>
      </c>
      <c r="K15" s="75"/>
    </row>
    <row r="16" spans="1:11" ht="23.25" customHeight="1">
      <c r="A16" s="76" t="s">
        <v>140</v>
      </c>
      <c r="B16" s="57"/>
      <c r="C16" s="74">
        <v>65</v>
      </c>
      <c r="D16" s="57"/>
      <c r="E16" s="74">
        <v>65</v>
      </c>
      <c r="F16" s="75"/>
      <c r="G16" s="74">
        <v>65</v>
      </c>
      <c r="H16" s="99"/>
      <c r="I16" s="74">
        <v>65</v>
      </c>
      <c r="K16" s="75"/>
    </row>
    <row r="17" spans="1:11" ht="23.25" customHeight="1">
      <c r="A17" s="76" t="s">
        <v>166</v>
      </c>
      <c r="B17" s="57"/>
      <c r="C17" s="74"/>
      <c r="D17" s="57"/>
      <c r="E17" s="74"/>
      <c r="F17" s="75"/>
      <c r="G17" s="74"/>
      <c r="H17" s="99"/>
      <c r="I17" s="74"/>
      <c r="K17" s="75"/>
    </row>
    <row r="18" spans="1:11" ht="23" customHeight="1">
      <c r="A18" s="139" t="s">
        <v>167</v>
      </c>
      <c r="B18" s="57"/>
      <c r="C18" s="74">
        <v>238193</v>
      </c>
      <c r="D18" s="57"/>
      <c r="E18" s="74">
        <v>239055</v>
      </c>
      <c r="F18" s="75"/>
      <c r="G18" s="74">
        <v>238193</v>
      </c>
      <c r="H18" s="99"/>
      <c r="I18" s="74">
        <v>239055</v>
      </c>
      <c r="K18" s="75"/>
    </row>
    <row r="19" spans="1:11" ht="23.25" customHeight="1">
      <c r="A19" s="102" t="s">
        <v>2</v>
      </c>
      <c r="B19" s="57"/>
      <c r="C19" s="85">
        <f>SUM(C10:C18)</f>
        <v>3917531</v>
      </c>
      <c r="D19" s="57"/>
      <c r="E19" s="85">
        <f>SUM(E10:E18)</f>
        <v>3243424</v>
      </c>
      <c r="F19" s="75"/>
      <c r="G19" s="85">
        <f>SUM(G10:G18)</f>
        <v>3916949</v>
      </c>
      <c r="H19" s="99"/>
      <c r="I19" s="85">
        <f>SUM(I10:I18)</f>
        <v>3242739</v>
      </c>
      <c r="K19" s="75"/>
    </row>
    <row r="20" spans="1:11" ht="23.25" customHeight="1">
      <c r="A20" s="140"/>
      <c r="B20" s="115"/>
      <c r="C20" s="86"/>
      <c r="D20" s="115"/>
      <c r="E20" s="86"/>
      <c r="F20" s="141"/>
      <c r="G20" s="86"/>
      <c r="H20" s="141"/>
      <c r="I20" s="86"/>
    </row>
    <row r="21" spans="1:11" ht="23.25" customHeight="1">
      <c r="A21" s="138" t="s">
        <v>3</v>
      </c>
      <c r="B21" s="57"/>
      <c r="C21" s="74"/>
      <c r="D21" s="57"/>
      <c r="E21" s="74"/>
      <c r="F21" s="75"/>
      <c r="G21" s="74"/>
      <c r="H21" s="99"/>
      <c r="I21" s="74"/>
    </row>
    <row r="22" spans="1:11" ht="23.25" customHeight="1">
      <c r="A22" s="142" t="s">
        <v>78</v>
      </c>
      <c r="B22" s="57">
        <v>6</v>
      </c>
      <c r="C22" s="74">
        <v>162821</v>
      </c>
      <c r="D22" s="57"/>
      <c r="E22" s="74">
        <v>225396</v>
      </c>
      <c r="F22" s="75"/>
      <c r="G22" s="74">
        <v>166291</v>
      </c>
      <c r="H22" s="99"/>
      <c r="I22" s="74">
        <v>243634</v>
      </c>
      <c r="K22" s="75"/>
    </row>
    <row r="23" spans="1:11" ht="23.25" customHeight="1">
      <c r="A23" s="142" t="s">
        <v>83</v>
      </c>
      <c r="B23" s="57"/>
      <c r="C23" s="74">
        <v>0</v>
      </c>
      <c r="D23" s="57"/>
      <c r="E23" s="74">
        <v>0</v>
      </c>
      <c r="F23" s="75"/>
      <c r="G23" s="74">
        <v>0</v>
      </c>
      <c r="H23" s="99"/>
      <c r="I23" s="74">
        <v>0</v>
      </c>
      <c r="K23" s="75"/>
    </row>
    <row r="24" spans="1:11" ht="23.25" customHeight="1">
      <c r="A24" s="76" t="s">
        <v>58</v>
      </c>
      <c r="B24" s="57"/>
      <c r="C24" s="74">
        <v>92740</v>
      </c>
      <c r="D24" s="57"/>
      <c r="E24" s="74">
        <v>91826</v>
      </c>
      <c r="F24" s="75"/>
      <c r="G24" s="74">
        <v>92740</v>
      </c>
      <c r="H24" s="99"/>
      <c r="I24" s="74">
        <v>91826</v>
      </c>
      <c r="K24" s="75"/>
    </row>
    <row r="25" spans="1:11" ht="23.25" customHeight="1">
      <c r="A25" s="76" t="s">
        <v>29</v>
      </c>
      <c r="B25" s="57">
        <v>7</v>
      </c>
      <c r="C25" s="74">
        <v>3432041</v>
      </c>
      <c r="D25" s="57"/>
      <c r="E25" s="74">
        <v>3545591</v>
      </c>
      <c r="F25" s="75"/>
      <c r="G25" s="74">
        <v>3432041</v>
      </c>
      <c r="H25" s="99"/>
      <c r="I25" s="74">
        <v>3545591</v>
      </c>
      <c r="K25" s="75"/>
    </row>
    <row r="26" spans="1:11" ht="23.25" customHeight="1">
      <c r="A26" s="76" t="s">
        <v>114</v>
      </c>
      <c r="B26" s="57"/>
      <c r="C26" s="74">
        <v>64323</v>
      </c>
      <c r="D26" s="57"/>
      <c r="E26" s="74">
        <v>68437</v>
      </c>
      <c r="F26" s="75"/>
      <c r="G26" s="74">
        <v>64323</v>
      </c>
      <c r="H26" s="99"/>
      <c r="I26" s="74">
        <v>68437</v>
      </c>
      <c r="K26" s="75"/>
    </row>
    <row r="27" spans="1:11" ht="23.25" customHeight="1">
      <c r="A27" s="76" t="s">
        <v>30</v>
      </c>
      <c r="B27" s="57"/>
      <c r="C27" s="74">
        <v>7486</v>
      </c>
      <c r="D27" s="57"/>
      <c r="E27" s="74">
        <v>7971</v>
      </c>
      <c r="F27" s="75"/>
      <c r="G27" s="74">
        <v>7486</v>
      </c>
      <c r="H27" s="99"/>
      <c r="I27" s="74">
        <v>7971</v>
      </c>
      <c r="K27" s="75"/>
    </row>
    <row r="28" spans="1:11" ht="23.25" customHeight="1">
      <c r="A28" s="76" t="s">
        <v>46</v>
      </c>
      <c r="B28" s="57"/>
      <c r="C28" s="74">
        <v>13343</v>
      </c>
      <c r="D28" s="57"/>
      <c r="E28" s="74">
        <v>16591</v>
      </c>
      <c r="F28" s="75"/>
      <c r="G28" s="74">
        <v>87411</v>
      </c>
      <c r="H28" s="75"/>
      <c r="I28" s="74">
        <v>90659</v>
      </c>
      <c r="K28" s="75"/>
    </row>
    <row r="29" spans="1:11" ht="23.25" customHeight="1">
      <c r="A29" s="97" t="s">
        <v>4</v>
      </c>
      <c r="B29" s="57"/>
      <c r="C29" s="74">
        <v>5955</v>
      </c>
      <c r="D29" s="57"/>
      <c r="E29" s="74">
        <v>5950</v>
      </c>
      <c r="F29" s="75"/>
      <c r="G29" s="74">
        <v>3996</v>
      </c>
      <c r="H29" s="99"/>
      <c r="I29" s="74">
        <v>3991</v>
      </c>
      <c r="K29" s="75"/>
    </row>
    <row r="30" spans="1:11" ht="23.25" customHeight="1">
      <c r="A30" s="102" t="s">
        <v>5</v>
      </c>
      <c r="B30" s="57"/>
      <c r="C30" s="85">
        <f>SUM(C22:C29)</f>
        <v>3778709</v>
      </c>
      <c r="D30" s="57"/>
      <c r="E30" s="85">
        <f>SUM(E22:E29)</f>
        <v>3961762</v>
      </c>
      <c r="F30" s="75"/>
      <c r="G30" s="85">
        <f>SUM(G22:G29)</f>
        <v>3854288</v>
      </c>
      <c r="H30" s="99"/>
      <c r="I30" s="85">
        <f>SUM(I22:I29)</f>
        <v>4052109</v>
      </c>
      <c r="K30" s="75"/>
    </row>
    <row r="31" spans="1:11" ht="23.25" customHeight="1">
      <c r="A31" s="102"/>
      <c r="B31" s="57"/>
      <c r="C31" s="74"/>
      <c r="D31" s="57"/>
      <c r="E31" s="74"/>
      <c r="F31" s="75"/>
      <c r="G31" s="74"/>
      <c r="H31" s="99"/>
      <c r="I31" s="74"/>
    </row>
    <row r="32" spans="1:11" ht="23.25" customHeight="1" thickBot="1">
      <c r="A32" s="102" t="s">
        <v>6</v>
      </c>
      <c r="C32" s="87">
        <f>SUM(C19+C30)</f>
        <v>7696240</v>
      </c>
      <c r="D32" s="57"/>
      <c r="E32" s="87">
        <f>SUM(E19+E30)</f>
        <v>7205186</v>
      </c>
      <c r="F32" s="75"/>
      <c r="G32" s="87">
        <f>SUM(G19+G30)</f>
        <v>7771237</v>
      </c>
      <c r="H32" s="99"/>
      <c r="I32" s="87">
        <f>SUM(I19+I30)</f>
        <v>7294848</v>
      </c>
      <c r="K32" s="75"/>
    </row>
    <row r="33" spans="1:11" ht="23.25" customHeight="1" thickTop="1">
      <c r="A33" s="102"/>
      <c r="B33" s="57"/>
      <c r="C33" s="46"/>
      <c r="D33" s="57"/>
      <c r="E33" s="46"/>
      <c r="G33" s="46"/>
      <c r="H33" s="97"/>
      <c r="I33" s="46"/>
    </row>
    <row r="34" spans="1:11" ht="23.25" customHeight="1">
      <c r="A34" s="101" t="s">
        <v>84</v>
      </c>
      <c r="C34" s="47"/>
      <c r="E34" s="47"/>
      <c r="G34" s="47"/>
      <c r="I34" s="47"/>
    </row>
    <row r="35" spans="1:11" ht="23.25" customHeight="1">
      <c r="A35" s="101" t="s">
        <v>168</v>
      </c>
      <c r="C35" s="47"/>
      <c r="E35" s="47"/>
      <c r="G35" s="47"/>
      <c r="I35" s="47"/>
    </row>
    <row r="36" spans="1:11" ht="23.25" customHeight="1">
      <c r="A36" s="101"/>
      <c r="C36" s="47"/>
      <c r="E36" s="47"/>
      <c r="G36" s="47"/>
      <c r="I36" s="47"/>
    </row>
    <row r="37" spans="1:11" ht="23.25" customHeight="1">
      <c r="A37" s="101"/>
      <c r="C37" s="162" t="s">
        <v>82</v>
      </c>
      <c r="D37" s="162"/>
      <c r="E37" s="162"/>
      <c r="F37" s="102"/>
      <c r="G37" s="162" t="s">
        <v>67</v>
      </c>
      <c r="H37" s="162"/>
      <c r="I37" s="162"/>
    </row>
    <row r="38" spans="1:11" ht="23.25" customHeight="1">
      <c r="A38" s="101"/>
      <c r="C38" s="136" t="s">
        <v>131</v>
      </c>
      <c r="D38" s="136"/>
      <c r="E38" s="136" t="s">
        <v>93</v>
      </c>
      <c r="G38" s="136" t="s">
        <v>131</v>
      </c>
      <c r="H38" s="136"/>
      <c r="I38" s="136" t="s">
        <v>93</v>
      </c>
    </row>
    <row r="39" spans="1:11" ht="23.25" customHeight="1">
      <c r="A39" s="101" t="s">
        <v>7</v>
      </c>
      <c r="B39" s="57" t="s">
        <v>0</v>
      </c>
      <c r="C39" s="96">
        <v>2567</v>
      </c>
      <c r="D39" s="57"/>
      <c r="E39" s="96">
        <v>2566</v>
      </c>
      <c r="G39" s="96">
        <v>2567</v>
      </c>
      <c r="H39" s="57"/>
      <c r="I39" s="96">
        <v>2566</v>
      </c>
    </row>
    <row r="40" spans="1:11" ht="23.25" customHeight="1">
      <c r="A40" s="101"/>
      <c r="B40" s="57"/>
      <c r="C40" s="136" t="s">
        <v>132</v>
      </c>
      <c r="D40" s="57"/>
      <c r="E40" s="96"/>
      <c r="G40" s="136" t="s">
        <v>132</v>
      </c>
      <c r="H40" s="57"/>
      <c r="I40" s="96"/>
    </row>
    <row r="41" spans="1:11" ht="23.25" customHeight="1">
      <c r="A41" s="97"/>
      <c r="B41" s="57"/>
      <c r="C41" s="161" t="s">
        <v>70</v>
      </c>
      <c r="D41" s="161"/>
      <c r="E41" s="161"/>
      <c r="F41" s="161"/>
      <c r="G41" s="161"/>
      <c r="H41" s="161"/>
      <c r="I41" s="161"/>
    </row>
    <row r="42" spans="1:11" ht="23.25" customHeight="1">
      <c r="A42" s="138" t="s">
        <v>8</v>
      </c>
      <c r="B42" s="57"/>
      <c r="D42" s="57"/>
      <c r="H42" s="97"/>
    </row>
    <row r="43" spans="1:11" ht="23.25" customHeight="1">
      <c r="A43" s="76" t="s">
        <v>106</v>
      </c>
      <c r="B43" s="57"/>
      <c r="C43" s="75">
        <v>664651</v>
      </c>
      <c r="D43" s="57"/>
      <c r="E43" s="75">
        <v>628156</v>
      </c>
      <c r="F43" s="75"/>
      <c r="G43" s="75">
        <v>664651</v>
      </c>
      <c r="H43" s="99"/>
      <c r="I43" s="75">
        <v>628156</v>
      </c>
      <c r="K43" s="75"/>
    </row>
    <row r="44" spans="1:11" ht="23.25" customHeight="1">
      <c r="A44" s="76" t="s">
        <v>34</v>
      </c>
      <c r="B44" s="57"/>
      <c r="C44" s="75">
        <v>270362</v>
      </c>
      <c r="D44" s="57"/>
      <c r="E44" s="75">
        <v>262185</v>
      </c>
      <c r="F44" s="75"/>
      <c r="G44" s="75">
        <v>270359</v>
      </c>
      <c r="H44" s="99"/>
      <c r="I44" s="75">
        <v>262185</v>
      </c>
      <c r="K44" s="75"/>
    </row>
    <row r="45" spans="1:11" ht="23.25" customHeight="1">
      <c r="A45" s="76" t="s">
        <v>80</v>
      </c>
      <c r="B45" s="57"/>
      <c r="C45" s="75">
        <v>7103</v>
      </c>
      <c r="D45" s="57"/>
      <c r="E45" s="75">
        <v>6578</v>
      </c>
      <c r="F45" s="75"/>
      <c r="G45" s="75">
        <v>7103</v>
      </c>
      <c r="H45" s="99"/>
      <c r="I45" s="75">
        <v>6578</v>
      </c>
      <c r="K45" s="75"/>
    </row>
    <row r="46" spans="1:11" ht="23.25" customHeight="1">
      <c r="A46" s="76" t="s">
        <v>44</v>
      </c>
      <c r="B46" s="57">
        <v>3</v>
      </c>
      <c r="C46" s="75">
        <v>256660</v>
      </c>
      <c r="D46" s="57"/>
      <c r="E46" s="75">
        <v>256208</v>
      </c>
      <c r="F46" s="75"/>
      <c r="G46" s="75">
        <v>256460</v>
      </c>
      <c r="H46" s="99"/>
      <c r="I46" s="75">
        <v>255933</v>
      </c>
      <c r="K46" s="75"/>
    </row>
    <row r="47" spans="1:11" ht="23.25" customHeight="1">
      <c r="A47" s="76" t="s">
        <v>115</v>
      </c>
      <c r="B47" s="57"/>
      <c r="C47" s="75"/>
      <c r="D47" s="57"/>
      <c r="E47" s="75"/>
      <c r="F47" s="75"/>
      <c r="G47" s="75"/>
      <c r="H47" s="99"/>
      <c r="I47" s="75"/>
      <c r="K47" s="75"/>
    </row>
    <row r="48" spans="1:11" ht="23.25" customHeight="1">
      <c r="A48" s="139" t="s">
        <v>56</v>
      </c>
      <c r="B48" s="57">
        <v>3</v>
      </c>
      <c r="C48" s="75">
        <v>16734</v>
      </c>
      <c r="D48" s="57"/>
      <c r="E48" s="75">
        <v>16638</v>
      </c>
      <c r="F48" s="75"/>
      <c r="G48" s="75">
        <v>16734</v>
      </c>
      <c r="H48" s="99"/>
      <c r="I48" s="75">
        <v>16638</v>
      </c>
      <c r="K48" s="75"/>
    </row>
    <row r="49" spans="1:11" ht="23.25" customHeight="1">
      <c r="A49" s="76" t="s">
        <v>189</v>
      </c>
      <c r="B49" s="57"/>
      <c r="C49" s="75">
        <v>177037</v>
      </c>
      <c r="D49" s="57"/>
      <c r="E49" s="75">
        <v>92083</v>
      </c>
      <c r="F49" s="75"/>
      <c r="G49" s="75">
        <v>239937</v>
      </c>
      <c r="H49" s="99"/>
      <c r="I49" s="75">
        <v>154983</v>
      </c>
      <c r="K49" s="75"/>
    </row>
    <row r="50" spans="1:11" ht="23.25" customHeight="1">
      <c r="A50" s="102" t="s">
        <v>9</v>
      </c>
      <c r="B50" s="57"/>
      <c r="C50" s="143">
        <f>SUM(C43:C49)</f>
        <v>1392547</v>
      </c>
      <c r="D50" s="57"/>
      <c r="E50" s="143">
        <f>SUM(E43:E49)</f>
        <v>1261848</v>
      </c>
      <c r="F50" s="75"/>
      <c r="G50" s="143">
        <f>SUM(G43:G49)</f>
        <v>1455244</v>
      </c>
      <c r="H50" s="99"/>
      <c r="I50" s="143">
        <f>SUM(I43:I49)</f>
        <v>1324473</v>
      </c>
      <c r="K50" s="75"/>
    </row>
    <row r="51" spans="1:11" ht="23.25" customHeight="1">
      <c r="A51" s="102"/>
      <c r="B51" s="57"/>
      <c r="C51" s="98"/>
      <c r="D51" s="57"/>
      <c r="E51" s="98"/>
      <c r="F51" s="75"/>
      <c r="G51" s="98"/>
      <c r="H51" s="99"/>
      <c r="I51" s="98"/>
    </row>
    <row r="52" spans="1:11" ht="23.25" customHeight="1">
      <c r="A52" s="138" t="s">
        <v>25</v>
      </c>
      <c r="B52" s="57"/>
      <c r="C52" s="98"/>
      <c r="D52" s="57"/>
      <c r="E52" s="98"/>
      <c r="F52" s="75"/>
      <c r="G52" s="98"/>
      <c r="H52" s="99"/>
      <c r="I52" s="98"/>
    </row>
    <row r="53" spans="1:11" ht="23.25" customHeight="1">
      <c r="A53" s="76" t="s">
        <v>115</v>
      </c>
      <c r="B53" s="57">
        <v>3</v>
      </c>
      <c r="C53" s="75">
        <v>51252</v>
      </c>
      <c r="D53" s="57"/>
      <c r="E53" s="75">
        <v>55472</v>
      </c>
      <c r="F53" s="75"/>
      <c r="G53" s="75">
        <v>51252</v>
      </c>
      <c r="H53" s="75"/>
      <c r="I53" s="75">
        <v>55472</v>
      </c>
      <c r="K53" s="75"/>
    </row>
    <row r="54" spans="1:11" ht="23.25" customHeight="1">
      <c r="A54" s="76" t="s">
        <v>96</v>
      </c>
      <c r="B54" s="57"/>
      <c r="C54" s="75"/>
      <c r="D54" s="57"/>
      <c r="E54" s="75"/>
      <c r="F54" s="75"/>
      <c r="G54" s="75"/>
      <c r="H54" s="75"/>
      <c r="I54" s="75"/>
    </row>
    <row r="55" spans="1:11" ht="23.25" customHeight="1">
      <c r="A55" s="139" t="s">
        <v>107</v>
      </c>
      <c r="B55" s="57">
        <v>3</v>
      </c>
      <c r="C55" s="75">
        <v>43913</v>
      </c>
      <c r="D55" s="57"/>
      <c r="E55" s="75">
        <v>46356</v>
      </c>
      <c r="F55" s="75"/>
      <c r="G55" s="75">
        <v>43913</v>
      </c>
      <c r="H55" s="75"/>
      <c r="I55" s="75">
        <v>46356</v>
      </c>
      <c r="K55" s="75"/>
    </row>
    <row r="56" spans="1:11" ht="23.25" customHeight="1">
      <c r="A56" s="102" t="s">
        <v>26</v>
      </c>
      <c r="B56" s="57"/>
      <c r="C56" s="143">
        <f>SUM(C53:C55)</f>
        <v>95165</v>
      </c>
      <c r="D56" s="57"/>
      <c r="E56" s="143">
        <f>SUM(E53:E55)</f>
        <v>101828</v>
      </c>
      <c r="F56" s="75"/>
      <c r="G56" s="143">
        <f>SUM(G53:G55)</f>
        <v>95165</v>
      </c>
      <c r="H56" s="99"/>
      <c r="I56" s="143">
        <f>SUM(I53:I55)</f>
        <v>101828</v>
      </c>
      <c r="K56" s="75"/>
    </row>
    <row r="57" spans="1:11" ht="23.25" customHeight="1">
      <c r="A57" s="102"/>
      <c r="B57" s="116"/>
      <c r="C57" s="144"/>
      <c r="D57" s="57"/>
      <c r="E57" s="144"/>
      <c r="F57" s="75"/>
      <c r="G57" s="144"/>
      <c r="H57" s="99"/>
      <c r="I57" s="144"/>
    </row>
    <row r="58" spans="1:11" ht="23.25" customHeight="1">
      <c r="A58" s="102" t="s">
        <v>27</v>
      </c>
      <c r="C58" s="145">
        <f>SUM(C50+C56)</f>
        <v>1487712</v>
      </c>
      <c r="D58" s="57"/>
      <c r="E58" s="145">
        <f>SUM(E50+E56)</f>
        <v>1363676</v>
      </c>
      <c r="F58" s="75"/>
      <c r="G58" s="145">
        <f>SUM(G50+G56)</f>
        <v>1550409</v>
      </c>
      <c r="H58" s="99"/>
      <c r="I58" s="145">
        <f>SUM(I50+I56)</f>
        <v>1426301</v>
      </c>
    </row>
    <row r="59" spans="1:11" ht="23.25" customHeight="1">
      <c r="A59" s="101" t="s">
        <v>84</v>
      </c>
      <c r="C59" s="47"/>
      <c r="E59" s="47"/>
      <c r="G59" s="47"/>
      <c r="I59" s="47"/>
    </row>
    <row r="60" spans="1:11" ht="23.25" customHeight="1">
      <c r="A60" s="101" t="s">
        <v>168</v>
      </c>
      <c r="C60" s="47"/>
      <c r="E60" s="47"/>
      <c r="G60" s="47"/>
      <c r="I60" s="47"/>
    </row>
    <row r="61" spans="1:11" ht="23.25" customHeight="1">
      <c r="A61" s="101"/>
      <c r="C61" s="47"/>
      <c r="E61" s="47"/>
      <c r="G61" s="47"/>
      <c r="I61" s="47"/>
    </row>
    <row r="62" spans="1:11" ht="23.25" customHeight="1">
      <c r="A62" s="101"/>
      <c r="C62" s="162" t="s">
        <v>82</v>
      </c>
      <c r="D62" s="162"/>
      <c r="E62" s="162"/>
      <c r="F62" s="102"/>
      <c r="G62" s="162" t="s">
        <v>67</v>
      </c>
      <c r="H62" s="162"/>
      <c r="I62" s="162"/>
    </row>
    <row r="63" spans="1:11" ht="23.25" customHeight="1">
      <c r="A63" s="101"/>
      <c r="C63" s="136" t="s">
        <v>131</v>
      </c>
      <c r="D63" s="136"/>
      <c r="E63" s="136" t="s">
        <v>93</v>
      </c>
      <c r="G63" s="136" t="s">
        <v>131</v>
      </c>
      <c r="H63" s="136"/>
      <c r="I63" s="136" t="s">
        <v>93</v>
      </c>
    </row>
    <row r="64" spans="1:11" ht="23.25" customHeight="1">
      <c r="A64" s="101" t="s">
        <v>127</v>
      </c>
      <c r="B64" s="57"/>
      <c r="C64" s="96">
        <v>2567</v>
      </c>
      <c r="D64" s="57"/>
      <c r="E64" s="96">
        <v>2566</v>
      </c>
      <c r="G64" s="96">
        <v>2567</v>
      </c>
      <c r="H64" s="57"/>
      <c r="I64" s="96">
        <v>2566</v>
      </c>
    </row>
    <row r="65" spans="1:11" ht="23.25" customHeight="1">
      <c r="A65" s="101"/>
      <c r="B65" s="57"/>
      <c r="C65" s="136" t="s">
        <v>132</v>
      </c>
      <c r="D65" s="57"/>
      <c r="E65" s="96"/>
      <c r="G65" s="136" t="s">
        <v>132</v>
      </c>
      <c r="H65" s="57"/>
      <c r="I65" s="96"/>
    </row>
    <row r="66" spans="1:11" ht="23.25" customHeight="1">
      <c r="A66" s="97"/>
      <c r="B66" s="57"/>
      <c r="C66" s="161" t="s">
        <v>70</v>
      </c>
      <c r="D66" s="161"/>
      <c r="E66" s="161"/>
      <c r="F66" s="161"/>
      <c r="G66" s="161"/>
      <c r="H66" s="161"/>
      <c r="I66" s="161"/>
    </row>
    <row r="67" spans="1:11" ht="23.25" customHeight="1">
      <c r="A67" s="138" t="s">
        <v>10</v>
      </c>
      <c r="C67" s="75"/>
      <c r="D67" s="57"/>
      <c r="E67" s="75"/>
      <c r="F67" s="75"/>
      <c r="G67" s="75"/>
      <c r="H67" s="99"/>
      <c r="I67" s="75"/>
    </row>
    <row r="68" spans="1:11" ht="23.25" customHeight="1">
      <c r="A68" s="97" t="s">
        <v>21</v>
      </c>
      <c r="B68" s="57"/>
      <c r="C68" s="75"/>
      <c r="D68" s="57"/>
      <c r="E68" s="75"/>
      <c r="F68" s="75"/>
      <c r="G68" s="75"/>
      <c r="H68" s="99"/>
      <c r="I68" s="75"/>
    </row>
    <row r="69" spans="1:11" ht="23.25" customHeight="1">
      <c r="A69" s="139" t="s">
        <v>31</v>
      </c>
      <c r="B69" s="57"/>
      <c r="C69" s="75"/>
      <c r="D69" s="57"/>
      <c r="E69" s="75"/>
      <c r="F69" s="75"/>
      <c r="G69" s="75"/>
      <c r="H69" s="99"/>
      <c r="I69" s="75"/>
    </row>
    <row r="70" spans="1:11" ht="23.25" customHeight="1">
      <c r="A70" s="64" t="s">
        <v>113</v>
      </c>
      <c r="B70" s="57"/>
      <c r="C70" s="75"/>
      <c r="D70" s="57"/>
      <c r="E70" s="75"/>
      <c r="F70" s="75"/>
      <c r="G70" s="75"/>
      <c r="H70" s="99"/>
      <c r="I70" s="75"/>
    </row>
    <row r="71" spans="1:11" ht="23.25" customHeight="1" thickBot="1">
      <c r="A71" s="76" t="s">
        <v>116</v>
      </c>
      <c r="B71" s="57"/>
      <c r="C71" s="95">
        <v>1300000</v>
      </c>
      <c r="E71" s="95">
        <v>1300000</v>
      </c>
      <c r="F71" s="75"/>
      <c r="G71" s="95">
        <v>1300000</v>
      </c>
      <c r="H71" s="99"/>
      <c r="I71" s="95">
        <v>1300000</v>
      </c>
      <c r="K71" s="75"/>
    </row>
    <row r="72" spans="1:11" ht="23.25" customHeight="1" thickTop="1">
      <c r="A72" s="139" t="s">
        <v>32</v>
      </c>
      <c r="B72" s="57"/>
      <c r="C72" s="74"/>
      <c r="D72" s="57"/>
      <c r="E72" s="74"/>
      <c r="F72" s="75"/>
      <c r="G72" s="74"/>
      <c r="H72" s="99"/>
      <c r="I72" s="74"/>
    </row>
    <row r="73" spans="1:11" ht="23.25" customHeight="1">
      <c r="A73" s="64" t="s">
        <v>113</v>
      </c>
      <c r="B73" s="57"/>
      <c r="C73" s="74"/>
      <c r="D73" s="57"/>
      <c r="E73" s="74"/>
      <c r="F73" s="75"/>
      <c r="G73" s="74"/>
      <c r="H73" s="99"/>
      <c r="I73" s="74"/>
    </row>
    <row r="74" spans="1:11" ht="23.25" customHeight="1">
      <c r="A74" s="76" t="s">
        <v>117</v>
      </c>
      <c r="B74" s="57"/>
      <c r="C74" s="137">
        <v>1300000</v>
      </c>
      <c r="D74" s="57"/>
      <c r="E74" s="137">
        <v>1300000</v>
      </c>
      <c r="F74" s="75"/>
      <c r="G74" s="74">
        <v>1300000</v>
      </c>
      <c r="H74" s="99"/>
      <c r="I74" s="74">
        <v>1300000</v>
      </c>
      <c r="K74" s="75"/>
    </row>
    <row r="75" spans="1:11" ht="23.25" customHeight="1">
      <c r="A75" s="76" t="s">
        <v>60</v>
      </c>
      <c r="C75" s="137"/>
      <c r="D75" s="57"/>
      <c r="E75" s="137"/>
      <c r="F75" s="75"/>
      <c r="G75" s="74"/>
      <c r="H75" s="99"/>
      <c r="I75" s="74"/>
    </row>
    <row r="76" spans="1:11" ht="23.25" customHeight="1">
      <c r="A76" s="139" t="s">
        <v>61</v>
      </c>
      <c r="B76" s="57"/>
      <c r="C76" s="74">
        <v>3515423</v>
      </c>
      <c r="D76" s="57"/>
      <c r="E76" s="74">
        <v>3515423</v>
      </c>
      <c r="F76" s="75"/>
      <c r="G76" s="74">
        <v>3515423</v>
      </c>
      <c r="H76" s="99"/>
      <c r="I76" s="74">
        <v>3515423</v>
      </c>
      <c r="K76" s="75"/>
    </row>
    <row r="77" spans="1:11" ht="23.25" customHeight="1">
      <c r="A77" s="76" t="s">
        <v>101</v>
      </c>
      <c r="B77" s="57"/>
      <c r="C77" s="74"/>
      <c r="D77" s="57"/>
      <c r="E77" s="74"/>
      <c r="F77" s="75"/>
      <c r="G77" s="74"/>
      <c r="H77" s="99"/>
      <c r="I77" s="74"/>
    </row>
    <row r="78" spans="1:11" ht="23.25" customHeight="1">
      <c r="A78" s="139" t="s">
        <v>100</v>
      </c>
      <c r="B78" s="57"/>
      <c r="C78" s="74">
        <v>56079</v>
      </c>
      <c r="D78" s="57"/>
      <c r="E78" s="74">
        <v>56079</v>
      </c>
      <c r="F78" s="75"/>
      <c r="G78" s="74">
        <v>56079</v>
      </c>
      <c r="H78" s="99"/>
      <c r="I78" s="74">
        <v>56079</v>
      </c>
      <c r="K78" s="75"/>
    </row>
    <row r="79" spans="1:11" ht="23.25" customHeight="1">
      <c r="A79" s="76" t="s">
        <v>45</v>
      </c>
      <c r="B79" s="57"/>
      <c r="C79" s="74"/>
      <c r="D79" s="57"/>
      <c r="E79" s="74"/>
      <c r="F79" s="75"/>
      <c r="G79" s="74"/>
      <c r="H79" s="99"/>
      <c r="I79" s="74"/>
    </row>
    <row r="80" spans="1:11" ht="23.25" customHeight="1">
      <c r="A80" s="139" t="s">
        <v>53</v>
      </c>
      <c r="B80" s="57"/>
      <c r="C80" s="74"/>
      <c r="D80" s="57"/>
      <c r="E80" s="74"/>
      <c r="F80" s="75"/>
      <c r="G80" s="74"/>
      <c r="H80" s="99"/>
      <c r="I80" s="74"/>
    </row>
    <row r="81" spans="1:13" ht="23.25" customHeight="1">
      <c r="A81" s="146" t="s">
        <v>81</v>
      </c>
      <c r="B81" s="57"/>
      <c r="C81" s="74">
        <v>130000</v>
      </c>
      <c r="D81" s="57"/>
      <c r="E81" s="74">
        <v>130000</v>
      </c>
      <c r="F81" s="75"/>
      <c r="G81" s="74">
        <v>130000</v>
      </c>
      <c r="H81" s="99"/>
      <c r="I81" s="74">
        <v>130000</v>
      </c>
      <c r="K81" s="75"/>
    </row>
    <row r="82" spans="1:13" ht="23.25" customHeight="1">
      <c r="A82" s="139" t="s">
        <v>47</v>
      </c>
      <c r="C82" s="74">
        <v>1261605</v>
      </c>
      <c r="D82" s="57"/>
      <c r="E82" s="74">
        <v>897835</v>
      </c>
      <c r="F82" s="75"/>
      <c r="G82" s="74">
        <v>1219326</v>
      </c>
      <c r="H82" s="99"/>
      <c r="I82" s="74">
        <v>867045</v>
      </c>
      <c r="K82" s="75"/>
    </row>
    <row r="83" spans="1:13" ht="23.25" customHeight="1">
      <c r="A83" s="76" t="s">
        <v>69</v>
      </c>
      <c r="C83" s="74">
        <v>-54579</v>
      </c>
      <c r="D83" s="57"/>
      <c r="E83" s="74">
        <v>-57827</v>
      </c>
      <c r="F83" s="75"/>
      <c r="G83" s="88">
        <v>0</v>
      </c>
      <c r="H83" s="99"/>
      <c r="I83" s="88">
        <v>0</v>
      </c>
      <c r="K83" s="75"/>
    </row>
    <row r="84" spans="1:13" ht="23.25" customHeight="1">
      <c r="A84" s="102" t="s">
        <v>11</v>
      </c>
      <c r="C84" s="85">
        <f>SUM(C72:C83)</f>
        <v>6208528</v>
      </c>
      <c r="D84" s="57"/>
      <c r="E84" s="85">
        <f>SUM(E72:E83)</f>
        <v>5841510</v>
      </c>
      <c r="F84" s="75"/>
      <c r="G84" s="85">
        <f>SUM(G72:G83)</f>
        <v>6220828</v>
      </c>
      <c r="H84" s="99"/>
      <c r="I84" s="85">
        <f>SUM(I72:I83)</f>
        <v>5868547</v>
      </c>
      <c r="K84" s="75"/>
      <c r="L84" s="33">
        <f>C84-'8'!O20</f>
        <v>0</v>
      </c>
      <c r="M84" s="33">
        <f>G84-'9-10'!M37</f>
        <v>0</v>
      </c>
    </row>
    <row r="85" spans="1:13" ht="23.25" customHeight="1">
      <c r="A85" s="147"/>
      <c r="C85" s="89"/>
      <c r="D85" s="57"/>
      <c r="E85" s="89"/>
      <c r="F85" s="75"/>
      <c r="G85" s="89"/>
      <c r="H85" s="99"/>
      <c r="I85" s="89"/>
    </row>
    <row r="86" spans="1:13" ht="23.25" customHeight="1" thickBot="1">
      <c r="A86" s="102" t="s">
        <v>12</v>
      </c>
      <c r="C86" s="48">
        <f>SUM(C58+C84)</f>
        <v>7696240</v>
      </c>
      <c r="D86" s="57"/>
      <c r="E86" s="48">
        <f>SUM(E58+E84)</f>
        <v>7205186</v>
      </c>
      <c r="F86" s="75"/>
      <c r="G86" s="48">
        <f>SUM(G58+G84)</f>
        <v>7771237</v>
      </c>
      <c r="H86" s="99"/>
      <c r="I86" s="48">
        <f>SUM(I58+I84)</f>
        <v>7294848</v>
      </c>
      <c r="K86" s="75"/>
    </row>
    <row r="87" spans="1:13" ht="23.25" customHeight="1" thickTop="1">
      <c r="C87" s="103"/>
      <c r="E87" s="103"/>
      <c r="G87" s="75"/>
      <c r="I87" s="75"/>
    </row>
    <row r="89" spans="1:13">
      <c r="C89" s="33">
        <f>C86-C32</f>
        <v>0</v>
      </c>
      <c r="D89" s="112"/>
      <c r="E89" s="33">
        <f>E86-E32</f>
        <v>0</v>
      </c>
      <c r="F89"/>
      <c r="G89" s="33">
        <f>G86-G32</f>
        <v>0</v>
      </c>
      <c r="H89"/>
      <c r="I89" s="33">
        <f>I86-I32</f>
        <v>0</v>
      </c>
    </row>
  </sheetData>
  <mergeCells count="9">
    <mergeCell ref="C66:I66"/>
    <mergeCell ref="C41:I41"/>
    <mergeCell ref="C62:E62"/>
    <mergeCell ref="G62:I62"/>
    <mergeCell ref="C4:E4"/>
    <mergeCell ref="G4:I4"/>
    <mergeCell ref="C8:I8"/>
    <mergeCell ref="C37:E37"/>
    <mergeCell ref="G37:I37"/>
  </mergeCells>
  <phoneticPr fontId="6" type="noConversion"/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3"/>
  <sheetViews>
    <sheetView view="pageBreakPreview" topLeftCell="A39" zoomScaleNormal="70" zoomScaleSheetLayoutView="100" workbookViewId="0">
      <selection activeCell="N35" sqref="N35"/>
    </sheetView>
  </sheetViews>
  <sheetFormatPr defaultColWidth="9.09765625" defaultRowHeight="23.25" customHeight="1"/>
  <cols>
    <col min="1" max="1" width="39.5" style="63" customWidth="1"/>
    <col min="2" max="2" width="8.796875" style="64" customWidth="1"/>
    <col min="3" max="3" width="14.69921875" style="56" customWidth="1"/>
    <col min="4" max="4" width="1.69921875" style="56" customWidth="1"/>
    <col min="5" max="5" width="14.69921875" style="56" customWidth="1"/>
    <col min="6" max="6" width="1.69921875" style="63" customWidth="1"/>
    <col min="7" max="7" width="14.69921875" style="63" customWidth="1"/>
    <col min="8" max="8" width="1.69921875" style="63" customWidth="1"/>
    <col min="9" max="9" width="14.69921875" style="63" customWidth="1"/>
    <col min="10" max="10" width="16.3984375" style="63" bestFit="1" customWidth="1"/>
    <col min="11" max="11" width="10.796875" style="63" bestFit="1" customWidth="1"/>
    <col min="12" max="12" width="13.8984375" style="63" bestFit="1" customWidth="1"/>
    <col min="13" max="14" width="9.09765625" style="63"/>
    <col min="15" max="15" width="10.296875" style="63" bestFit="1" customWidth="1"/>
    <col min="16" max="16384" width="9.09765625" style="63"/>
  </cols>
  <sheetData>
    <row r="1" spans="1:11" ht="23.25" customHeight="1">
      <c r="A1" s="36" t="s">
        <v>84</v>
      </c>
      <c r="C1" s="37"/>
      <c r="D1" s="37"/>
      <c r="E1" s="37"/>
      <c r="F1" s="10"/>
      <c r="G1" s="10"/>
      <c r="H1" s="10"/>
      <c r="I1" s="10"/>
    </row>
    <row r="2" spans="1:11" ht="23.25" customHeight="1">
      <c r="A2" s="36" t="s">
        <v>72</v>
      </c>
      <c r="C2" s="37"/>
      <c r="D2" s="37"/>
      <c r="E2" s="37"/>
      <c r="F2" s="10"/>
      <c r="G2" s="10"/>
      <c r="H2" s="10"/>
      <c r="I2" s="10"/>
    </row>
    <row r="3" spans="1:11" ht="18" customHeight="1">
      <c r="A3" s="36"/>
      <c r="C3" s="37"/>
      <c r="D3" s="37"/>
      <c r="E3" s="37"/>
      <c r="F3" s="23"/>
      <c r="G3" s="23"/>
      <c r="H3" s="23"/>
      <c r="I3" s="23"/>
    </row>
    <row r="4" spans="1:11" ht="22" customHeight="1">
      <c r="A4" s="36"/>
      <c r="C4" s="163" t="s">
        <v>82</v>
      </c>
      <c r="D4" s="163"/>
      <c r="E4" s="163"/>
      <c r="F4" s="91"/>
      <c r="G4" s="163" t="s">
        <v>67</v>
      </c>
      <c r="H4" s="163"/>
      <c r="I4" s="163"/>
    </row>
    <row r="5" spans="1:11" ht="22" customHeight="1">
      <c r="A5" s="36"/>
      <c r="C5" s="164" t="s">
        <v>108</v>
      </c>
      <c r="D5" s="164"/>
      <c r="E5" s="164"/>
      <c r="F5" s="91"/>
      <c r="G5" s="166" t="s">
        <v>108</v>
      </c>
      <c r="H5" s="166"/>
      <c r="I5" s="166"/>
    </row>
    <row r="6" spans="1:11" ht="22" customHeight="1">
      <c r="A6" s="36"/>
      <c r="C6" s="164" t="s">
        <v>71</v>
      </c>
      <c r="D6" s="164"/>
      <c r="E6" s="164"/>
      <c r="G6" s="164" t="s">
        <v>71</v>
      </c>
      <c r="H6" s="165"/>
      <c r="I6" s="165"/>
    </row>
    <row r="7" spans="1:11" ht="22" customHeight="1">
      <c r="A7" s="7"/>
      <c r="B7" s="57" t="s">
        <v>0</v>
      </c>
      <c r="C7" s="94">
        <v>2567</v>
      </c>
      <c r="D7" s="93"/>
      <c r="E7" s="94">
        <v>2566</v>
      </c>
      <c r="F7"/>
      <c r="G7" s="94">
        <v>2567</v>
      </c>
      <c r="H7" s="93"/>
      <c r="I7" s="94">
        <v>2566</v>
      </c>
    </row>
    <row r="8" spans="1:11" ht="22" customHeight="1">
      <c r="A8" s="7"/>
      <c r="B8" s="57"/>
      <c r="C8" s="161" t="s">
        <v>70</v>
      </c>
      <c r="D8" s="161"/>
      <c r="E8" s="161"/>
      <c r="F8" s="161"/>
      <c r="G8" s="161"/>
      <c r="H8" s="161"/>
      <c r="I8" s="161"/>
    </row>
    <row r="9" spans="1:11" ht="22" customHeight="1">
      <c r="A9" s="39" t="s">
        <v>13</v>
      </c>
      <c r="B9" s="57">
        <v>3</v>
      </c>
      <c r="C9" s="90"/>
      <c r="D9" s="90"/>
      <c r="E9" s="128"/>
      <c r="F9" s="7"/>
      <c r="G9" s="7"/>
      <c r="H9" s="7"/>
      <c r="I9" s="7"/>
    </row>
    <row r="10" spans="1:11" ht="22" customHeight="1">
      <c r="A10" s="7" t="s">
        <v>22</v>
      </c>
      <c r="B10" s="57">
        <v>8</v>
      </c>
      <c r="C10" s="13">
        <v>2140275</v>
      </c>
      <c r="D10" s="90"/>
      <c r="E10" s="13">
        <v>1832533</v>
      </c>
      <c r="F10" s="26"/>
      <c r="G10" s="13">
        <v>2140275</v>
      </c>
      <c r="H10" s="26"/>
      <c r="I10" s="13">
        <v>1832533</v>
      </c>
    </row>
    <row r="11" spans="1:11" ht="22" customHeight="1">
      <c r="A11" s="12" t="s">
        <v>92</v>
      </c>
      <c r="B11" s="57"/>
      <c r="C11" s="32">
        <v>4791</v>
      </c>
      <c r="D11" s="90"/>
      <c r="E11" s="32">
        <v>776</v>
      </c>
      <c r="F11" s="26"/>
      <c r="G11" s="13">
        <v>4791</v>
      </c>
      <c r="H11" s="26"/>
      <c r="I11" s="13">
        <v>776</v>
      </c>
    </row>
    <row r="12" spans="1:11" ht="22" customHeight="1">
      <c r="A12" s="7" t="s">
        <v>145</v>
      </c>
      <c r="B12" s="57"/>
      <c r="C12" s="13"/>
      <c r="D12" s="120"/>
      <c r="E12" s="13"/>
      <c r="F12" s="26"/>
      <c r="G12" s="13"/>
      <c r="H12" s="26"/>
      <c r="I12" s="13"/>
    </row>
    <row r="13" spans="1:11" ht="22" customHeight="1">
      <c r="A13" s="7" t="s">
        <v>149</v>
      </c>
      <c r="B13" s="57">
        <v>6</v>
      </c>
      <c r="C13" s="13">
        <v>0</v>
      </c>
      <c r="D13" s="120"/>
      <c r="E13" s="13">
        <v>0</v>
      </c>
      <c r="F13" s="26"/>
      <c r="G13" s="13">
        <v>0</v>
      </c>
      <c r="H13" s="26"/>
      <c r="I13" s="13">
        <v>10764</v>
      </c>
    </row>
    <row r="14" spans="1:11" ht="22" customHeight="1">
      <c r="A14" s="7" t="s">
        <v>14</v>
      </c>
      <c r="B14" s="57"/>
      <c r="C14" s="13">
        <v>8840</v>
      </c>
      <c r="D14" s="120"/>
      <c r="E14" s="13">
        <v>7972</v>
      </c>
      <c r="F14" s="26"/>
      <c r="G14" s="13">
        <v>8840</v>
      </c>
      <c r="H14" s="26"/>
      <c r="I14" s="13">
        <v>7972</v>
      </c>
    </row>
    <row r="15" spans="1:11" ht="22" customHeight="1">
      <c r="A15" s="23" t="s">
        <v>15</v>
      </c>
      <c r="B15" s="57"/>
      <c r="C15" s="27">
        <f>SUM(C10:C14)</f>
        <v>2153906</v>
      </c>
      <c r="D15" s="100"/>
      <c r="E15" s="27">
        <f>SUM(E10:E14)</f>
        <v>1841281</v>
      </c>
      <c r="F15" s="26"/>
      <c r="G15" s="27">
        <f>SUM(G10:G14)</f>
        <v>2153906</v>
      </c>
      <c r="H15" s="26"/>
      <c r="I15" s="27">
        <f>SUM(I10:I14)</f>
        <v>1852045</v>
      </c>
    </row>
    <row r="16" spans="1:11" ht="22" customHeight="1">
      <c r="A16" s="10"/>
      <c r="B16" s="57"/>
      <c r="C16" s="100"/>
      <c r="D16" s="100"/>
      <c r="E16" s="128"/>
      <c r="F16" s="100"/>
      <c r="G16" s="100"/>
      <c r="H16" s="90"/>
      <c r="I16" s="128"/>
      <c r="J16" s="53"/>
      <c r="K16" s="67"/>
    </row>
    <row r="17" spans="1:16" ht="22" customHeight="1">
      <c r="A17" s="39" t="s">
        <v>16</v>
      </c>
      <c r="B17" s="57">
        <v>3</v>
      </c>
      <c r="C17" s="100"/>
      <c r="D17" s="100"/>
      <c r="E17" s="128"/>
      <c r="F17" s="26"/>
      <c r="G17" s="26"/>
      <c r="H17" s="26"/>
      <c r="I17" s="26"/>
    </row>
    <row r="18" spans="1:16" ht="22" customHeight="1">
      <c r="A18" s="7" t="s">
        <v>17</v>
      </c>
      <c r="B18" s="57"/>
      <c r="C18" s="13">
        <v>1582347</v>
      </c>
      <c r="D18" s="100"/>
      <c r="E18" s="13">
        <v>1452000</v>
      </c>
      <c r="F18" s="26"/>
      <c r="G18" s="13">
        <v>1582347</v>
      </c>
      <c r="H18" s="26"/>
      <c r="I18" s="13">
        <v>1452000</v>
      </c>
      <c r="J18" s="42"/>
      <c r="K18" s="42"/>
      <c r="L18" s="53"/>
    </row>
    <row r="19" spans="1:16" ht="22" customHeight="1">
      <c r="A19" s="7" t="s">
        <v>88</v>
      </c>
      <c r="B19" s="57"/>
      <c r="C19" s="13">
        <v>91984</v>
      </c>
      <c r="D19" s="100"/>
      <c r="E19" s="13">
        <v>83390</v>
      </c>
      <c r="F19" s="26"/>
      <c r="G19" s="13">
        <v>91984</v>
      </c>
      <c r="H19" s="26"/>
      <c r="I19" s="13">
        <v>83390</v>
      </c>
      <c r="J19" s="42"/>
      <c r="K19" s="42"/>
      <c r="L19" s="53"/>
    </row>
    <row r="20" spans="1:16" ht="22" customHeight="1">
      <c r="A20" s="7" t="s">
        <v>23</v>
      </c>
      <c r="B20" s="57"/>
      <c r="C20" s="13">
        <v>38707</v>
      </c>
      <c r="D20" s="100"/>
      <c r="E20" s="13">
        <v>36445</v>
      </c>
      <c r="F20" s="26"/>
      <c r="G20" s="13">
        <v>38676</v>
      </c>
      <c r="H20" s="26"/>
      <c r="I20" s="13">
        <v>36420</v>
      </c>
      <c r="J20" s="42"/>
      <c r="K20" s="42"/>
      <c r="L20" s="53"/>
    </row>
    <row r="21" spans="1:16" ht="22" customHeight="1">
      <c r="A21" s="23" t="s">
        <v>18</v>
      </c>
      <c r="B21" s="57"/>
      <c r="C21" s="27">
        <f>SUM(C18:C20)</f>
        <v>1713038</v>
      </c>
      <c r="D21" s="90"/>
      <c r="E21" s="27">
        <f>SUM(E18:E20)</f>
        <v>1571835</v>
      </c>
      <c r="F21" s="26"/>
      <c r="G21" s="27">
        <f>SUM(G18:G20)</f>
        <v>1713007</v>
      </c>
      <c r="H21" s="26"/>
      <c r="I21" s="27">
        <f>SUM(I18:I20)</f>
        <v>1571810</v>
      </c>
    </row>
    <row r="22" spans="1:16" ht="16.5" customHeight="1">
      <c r="A22" s="10"/>
      <c r="B22" s="57"/>
      <c r="C22" s="90"/>
      <c r="D22" s="90"/>
      <c r="E22" s="128"/>
      <c r="F22" s="90"/>
      <c r="G22" s="90"/>
      <c r="H22" s="90"/>
      <c r="I22" s="128"/>
    </row>
    <row r="23" spans="1:16" ht="22" customHeight="1">
      <c r="A23" s="23" t="s">
        <v>129</v>
      </c>
      <c r="B23" s="57"/>
      <c r="C23" s="40">
        <f>C15-C21</f>
        <v>440868</v>
      </c>
      <c r="D23" s="91"/>
      <c r="E23" s="40">
        <f>E15-E21</f>
        <v>269446</v>
      </c>
      <c r="F23" s="91"/>
      <c r="G23" s="40">
        <f>G15-G21</f>
        <v>440899</v>
      </c>
      <c r="H23" s="91"/>
      <c r="I23" s="40">
        <f>I15-I21</f>
        <v>280235</v>
      </c>
    </row>
    <row r="24" spans="1:16" ht="22" customHeight="1">
      <c r="A24" s="12" t="s">
        <v>28</v>
      </c>
      <c r="B24" s="57"/>
      <c r="C24" s="14">
        <v>-416</v>
      </c>
      <c r="D24" s="90"/>
      <c r="E24" s="14">
        <v>-444</v>
      </c>
      <c r="F24" s="14"/>
      <c r="G24" s="14">
        <v>-416</v>
      </c>
      <c r="H24" s="14"/>
      <c r="I24" s="14">
        <v>-444</v>
      </c>
    </row>
    <row r="25" spans="1:16" ht="22" customHeight="1">
      <c r="A25" s="10" t="s">
        <v>134</v>
      </c>
    </row>
    <row r="26" spans="1:16" ht="22" customHeight="1">
      <c r="A26" s="18" t="s">
        <v>121</v>
      </c>
      <c r="B26" s="57">
        <v>6</v>
      </c>
      <c r="C26" s="45">
        <v>11520</v>
      </c>
      <c r="D26" s="90"/>
      <c r="E26" s="45">
        <v>9488</v>
      </c>
      <c r="F26" s="26"/>
      <c r="G26" s="54">
        <v>0</v>
      </c>
      <c r="H26" s="26"/>
      <c r="I26" s="54">
        <v>0</v>
      </c>
    </row>
    <row r="27" spans="1:16" ht="22" customHeight="1">
      <c r="A27" s="23" t="s">
        <v>119</v>
      </c>
      <c r="B27" s="66"/>
      <c r="C27" s="29">
        <f>SUM(C23:C26)</f>
        <v>451972</v>
      </c>
      <c r="D27" s="55"/>
      <c r="E27" s="29">
        <f>SUM(E23:E26)</f>
        <v>278490</v>
      </c>
      <c r="F27" s="28"/>
      <c r="G27" s="29">
        <f>SUM(G23:G26)</f>
        <v>440483</v>
      </c>
      <c r="H27" s="28"/>
      <c r="I27" s="29">
        <f>SUM(I23:I26)</f>
        <v>279791</v>
      </c>
      <c r="K27" s="67"/>
    </row>
    <row r="28" spans="1:16" s="35" customFormat="1" ht="22" customHeight="1">
      <c r="A28" s="10" t="s">
        <v>147</v>
      </c>
      <c r="B28" s="57"/>
      <c r="C28" s="45">
        <v>-88202</v>
      </c>
      <c r="D28" s="90"/>
      <c r="E28" s="45">
        <v>-56761</v>
      </c>
      <c r="F28" s="14"/>
      <c r="G28" s="45">
        <v>-88202</v>
      </c>
      <c r="H28" s="14"/>
      <c r="I28" s="45">
        <v>-56761</v>
      </c>
      <c r="K28" s="68"/>
      <c r="M28" s="104"/>
      <c r="O28" s="53"/>
    </row>
    <row r="29" spans="1:16" ht="22" customHeight="1" thickBot="1">
      <c r="A29" s="23" t="s">
        <v>118</v>
      </c>
      <c r="B29" s="57"/>
      <c r="C29" s="44">
        <f>SUM(C27:C28)</f>
        <v>363770</v>
      </c>
      <c r="D29" s="90"/>
      <c r="E29" s="44">
        <f>SUM(E27:E28)</f>
        <v>221729</v>
      </c>
      <c r="F29" s="26"/>
      <c r="G29" s="44">
        <f>SUM(G27:G28)</f>
        <v>352281</v>
      </c>
      <c r="H29" s="26"/>
      <c r="I29" s="44">
        <f>SUM(I27:I28)</f>
        <v>223030</v>
      </c>
      <c r="P29" s="105"/>
    </row>
    <row r="30" spans="1:16" ht="16.5" customHeight="1" thickTop="1">
      <c r="A30" s="10"/>
      <c r="B30" s="57"/>
      <c r="C30" s="90"/>
      <c r="D30" s="90"/>
      <c r="E30" s="128"/>
      <c r="F30" s="90"/>
      <c r="G30" s="90"/>
      <c r="H30" s="90"/>
      <c r="I30" s="128"/>
    </row>
    <row r="31" spans="1:16" ht="22" customHeight="1">
      <c r="A31" s="23" t="s">
        <v>35</v>
      </c>
      <c r="B31" s="57"/>
      <c r="C31" s="90"/>
      <c r="D31" s="90"/>
      <c r="E31" s="128"/>
      <c r="F31" s="90"/>
      <c r="G31" s="90"/>
      <c r="H31" s="90"/>
      <c r="I31" s="128"/>
    </row>
    <row r="32" spans="1:16" ht="22" customHeight="1">
      <c r="A32" s="39" t="s">
        <v>89</v>
      </c>
      <c r="B32" s="57"/>
      <c r="C32" s="90"/>
      <c r="D32" s="90"/>
      <c r="E32" s="128"/>
      <c r="F32" s="90"/>
      <c r="G32" s="90"/>
      <c r="H32" s="90"/>
      <c r="I32" s="128"/>
    </row>
    <row r="33" spans="1:10" ht="22" customHeight="1">
      <c r="A33" s="39" t="s">
        <v>90</v>
      </c>
      <c r="B33" s="57"/>
      <c r="C33" s="90"/>
      <c r="D33" s="90"/>
      <c r="E33" s="128"/>
      <c r="F33" s="90"/>
      <c r="G33" s="90"/>
      <c r="H33" s="90"/>
      <c r="I33" s="128"/>
    </row>
    <row r="34" spans="1:10" ht="22" customHeight="1">
      <c r="A34" s="10" t="s">
        <v>91</v>
      </c>
      <c r="B34" s="57"/>
      <c r="C34" s="90"/>
      <c r="D34" s="90"/>
      <c r="E34" s="128"/>
      <c r="F34" s="90"/>
      <c r="G34" s="90"/>
      <c r="H34" s="90"/>
      <c r="I34" s="128"/>
    </row>
    <row r="35" spans="1:10" ht="22" customHeight="1">
      <c r="A35" s="10" t="s">
        <v>111</v>
      </c>
      <c r="B35" s="57">
        <v>6</v>
      </c>
      <c r="C35" s="14">
        <v>3248</v>
      </c>
      <c r="D35" s="90"/>
      <c r="E35" s="14">
        <v>5041</v>
      </c>
      <c r="F35" s="90"/>
      <c r="G35" s="54">
        <v>0</v>
      </c>
      <c r="H35" s="90"/>
      <c r="I35" s="54">
        <v>0</v>
      </c>
    </row>
    <row r="36" spans="1:10" ht="22" customHeight="1" thickBot="1">
      <c r="A36" s="23" t="s">
        <v>128</v>
      </c>
      <c r="B36" s="57"/>
      <c r="C36" s="41">
        <f>C29+C35</f>
        <v>367018</v>
      </c>
      <c r="D36" s="90"/>
      <c r="E36" s="41">
        <f>E29+E35</f>
        <v>226770</v>
      </c>
      <c r="F36" s="26"/>
      <c r="G36" s="41">
        <f>G29+G35</f>
        <v>352281</v>
      </c>
      <c r="H36" s="26"/>
      <c r="I36" s="41">
        <f>I29+I35</f>
        <v>223030</v>
      </c>
      <c r="J36" s="67"/>
    </row>
    <row r="37" spans="1:10" ht="16.5" customHeight="1" thickTop="1">
      <c r="A37" s="10"/>
      <c r="B37" s="57"/>
      <c r="C37" s="90"/>
      <c r="D37" s="90"/>
      <c r="E37" s="128"/>
      <c r="F37" s="90"/>
      <c r="G37" s="90"/>
      <c r="H37" s="90"/>
      <c r="I37" s="128"/>
    </row>
    <row r="38" spans="1:10" ht="25" customHeight="1" thickBot="1">
      <c r="A38" s="23" t="s">
        <v>154</v>
      </c>
      <c r="B38" s="57"/>
      <c r="C38" s="61">
        <v>0.28000000000000003</v>
      </c>
      <c r="D38" s="55"/>
      <c r="E38" s="61">
        <v>0.16876384615384615</v>
      </c>
      <c r="F38" s="62"/>
      <c r="G38" s="61">
        <v>0.27</v>
      </c>
      <c r="H38" s="62"/>
      <c r="I38" s="61">
        <v>0.17</v>
      </c>
    </row>
    <row r="39" spans="1:10" ht="23.25" customHeight="1" thickTop="1">
      <c r="C39" s="117"/>
      <c r="D39" s="118"/>
      <c r="E39" s="117"/>
      <c r="F39" s="119"/>
      <c r="G39" s="117"/>
      <c r="H39" s="119"/>
      <c r="I39" s="117"/>
    </row>
    <row r="40" spans="1:10" ht="23.25" customHeight="1">
      <c r="C40" s="175">
        <f>C36/'3-5'!C74</f>
        <v>0.28232153846153846</v>
      </c>
      <c r="D40" s="176"/>
      <c r="E40" s="175">
        <f>E36/'3-5'!E74</f>
        <v>0.17443846153846154</v>
      </c>
      <c r="F40" s="177"/>
      <c r="G40" s="175">
        <f>G36/'3-5'!G74</f>
        <v>0.27098538461538463</v>
      </c>
      <c r="H40" s="177"/>
      <c r="I40" s="175">
        <f>I36/'3-5'!I74</f>
        <v>0.17156153846153846</v>
      </c>
      <c r="J40" s="178"/>
    </row>
    <row r="41" spans="1:10" ht="23.25" customHeight="1">
      <c r="C41" s="179"/>
      <c r="D41" s="180"/>
      <c r="E41" s="179"/>
      <c r="F41" s="178"/>
      <c r="G41" s="179"/>
      <c r="H41" s="178"/>
      <c r="I41" s="179"/>
      <c r="J41" s="178"/>
    </row>
    <row r="42" spans="1:10" ht="23.25" customHeight="1">
      <c r="C42" s="92"/>
      <c r="E42" s="92"/>
      <c r="G42" s="92"/>
      <c r="I42" s="92"/>
    </row>
    <row r="46" spans="1:10" ht="23.25" customHeight="1">
      <c r="B46" s="57"/>
    </row>
    <row r="47" spans="1:10" ht="23.25" customHeight="1">
      <c r="B47" s="57"/>
    </row>
    <row r="48" spans="1:10" ht="23.25" customHeight="1">
      <c r="B48" s="57"/>
    </row>
    <row r="49" spans="2:2" ht="23.25" customHeight="1">
      <c r="B49" s="57"/>
    </row>
    <row r="50" spans="2:2" ht="23.25" customHeight="1">
      <c r="B50" s="57"/>
    </row>
    <row r="51" spans="2:2" ht="23.25" customHeight="1">
      <c r="B51" s="57"/>
    </row>
    <row r="52" spans="2:2" ht="23.25" customHeight="1">
      <c r="B52" s="57"/>
    </row>
    <row r="53" spans="2:2" ht="23.25" customHeight="1">
      <c r="B53" s="65"/>
    </row>
    <row r="54" spans="2:2" ht="23.25" customHeight="1">
      <c r="B54" s="57"/>
    </row>
    <row r="55" spans="2:2" ht="23.25" customHeight="1">
      <c r="B55" s="57"/>
    </row>
    <row r="56" spans="2:2" ht="23.25" customHeight="1">
      <c r="B56" s="57"/>
    </row>
    <row r="57" spans="2:2" ht="23.25" customHeight="1">
      <c r="B57" s="57"/>
    </row>
    <row r="58" spans="2:2" ht="23.25" customHeight="1">
      <c r="B58" s="57"/>
    </row>
    <row r="59" spans="2:2" ht="23.25" customHeight="1">
      <c r="B59" s="57"/>
    </row>
    <row r="60" spans="2:2" ht="23.25" customHeight="1">
      <c r="B60" s="65"/>
    </row>
    <row r="61" spans="2:2" ht="23.25" customHeight="1">
      <c r="B61" s="57"/>
    </row>
    <row r="62" spans="2:2" ht="23.25" customHeight="1">
      <c r="B62" s="66"/>
    </row>
    <row r="63" spans="2:2" ht="23.25" customHeight="1">
      <c r="B63" s="57"/>
    </row>
    <row r="64" spans="2:2" ht="23.25" customHeight="1">
      <c r="B64" s="57"/>
    </row>
    <row r="65" spans="2:2" ht="23.25" customHeight="1">
      <c r="B65" s="66"/>
    </row>
    <row r="66" spans="2:2" ht="23.25" customHeight="1">
      <c r="B66" s="57"/>
    </row>
    <row r="67" spans="2:2" ht="23.25" customHeight="1">
      <c r="B67" s="57"/>
    </row>
    <row r="68" spans="2:2" ht="23.25" customHeight="1">
      <c r="B68" s="57"/>
    </row>
    <row r="69" spans="2:2" ht="23.25" customHeight="1">
      <c r="B69" s="57"/>
    </row>
    <row r="70" spans="2:2" ht="23.25" customHeight="1">
      <c r="B70" s="57"/>
    </row>
    <row r="71" spans="2:2" ht="23.25" customHeight="1">
      <c r="B71" s="57"/>
    </row>
    <row r="72" spans="2:2" ht="23.25" customHeight="1">
      <c r="B72" s="57"/>
    </row>
    <row r="73" spans="2:2" ht="23.25" customHeight="1">
      <c r="B73" s="57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64" top="0.48" bottom="0.31" header="0.5" footer="0.33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2"/>
  <sheetViews>
    <sheetView view="pageBreakPreview" zoomScaleNormal="80" zoomScaleSheetLayoutView="100" workbookViewId="0">
      <selection activeCell="B18" sqref="B18"/>
    </sheetView>
  </sheetViews>
  <sheetFormatPr defaultRowHeight="23.25" customHeight="1"/>
  <cols>
    <col min="1" max="1" width="47.59765625" style="76" customWidth="1"/>
    <col min="2" max="2" width="8.59765625" style="76" customWidth="1"/>
    <col min="3" max="3" width="13.8984375" style="76" customWidth="1"/>
    <col min="4" max="4" width="1.69921875" style="76" customWidth="1"/>
    <col min="5" max="5" width="14.09765625" style="76" customWidth="1"/>
    <col min="6" max="6" width="1.69921875" style="76" customWidth="1"/>
    <col min="7" max="7" width="14.09765625" style="76" customWidth="1"/>
    <col min="8" max="8" width="1.69921875" style="76" customWidth="1"/>
    <col min="9" max="9" width="13.8984375" style="76" customWidth="1"/>
    <col min="10" max="10" width="1.69921875" style="76" customWidth="1"/>
    <col min="11" max="11" width="13.8984375" style="76" customWidth="1"/>
    <col min="12" max="12" width="1.69921875" style="76" customWidth="1"/>
    <col min="13" max="13" width="18.19921875" style="76" customWidth="1"/>
    <col min="14" max="14" width="1.69921875" style="76" customWidth="1"/>
    <col min="15" max="15" width="13.8984375" style="76" customWidth="1"/>
    <col min="16" max="16" width="18.59765625" style="76" bestFit="1" customWidth="1"/>
    <col min="17" max="16384" width="8.796875" style="76"/>
  </cols>
  <sheetData>
    <row r="1" spans="1:16" s="63" customFormat="1" ht="22" customHeight="1">
      <c r="A1" s="36" t="s">
        <v>84</v>
      </c>
      <c r="B1" s="3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2" customHeight="1">
      <c r="A2" s="36" t="s">
        <v>169</v>
      </c>
      <c r="B2" s="3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78" customFormat="1" ht="22" customHeight="1">
      <c r="A3" s="77"/>
      <c r="B3" s="7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s="78" customFormat="1" ht="22" customHeight="1">
      <c r="A4" s="77"/>
      <c r="B4" s="77"/>
      <c r="C4" s="163" t="s">
        <v>85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" s="78" customFormat="1" ht="22" customHeight="1">
      <c r="A5" s="77"/>
      <c r="B5" s="77"/>
      <c r="C5" s="72"/>
      <c r="D5" s="72"/>
      <c r="E5" s="72"/>
      <c r="F5" s="72"/>
      <c r="G5" s="72"/>
      <c r="H5" s="72"/>
      <c r="I5" s="72"/>
      <c r="J5" s="72"/>
      <c r="K5" s="72"/>
      <c r="L5" s="72"/>
      <c r="M5" s="72" t="s">
        <v>77</v>
      </c>
      <c r="N5" s="72"/>
      <c r="O5" s="72"/>
    </row>
    <row r="6" spans="1:16" s="78" customFormat="1" ht="22" customHeight="1">
      <c r="A6" s="77"/>
      <c r="B6" s="77"/>
      <c r="C6" s="12"/>
      <c r="D6" s="12"/>
      <c r="E6" s="12"/>
      <c r="F6" s="12"/>
      <c r="G6" s="12"/>
      <c r="H6" s="12"/>
      <c r="I6" s="167" t="s">
        <v>45</v>
      </c>
      <c r="J6" s="167"/>
      <c r="K6" s="167"/>
      <c r="L6" s="12"/>
      <c r="M6" s="79" t="s">
        <v>68</v>
      </c>
      <c r="N6" s="12"/>
      <c r="O6" s="12"/>
    </row>
    <row r="7" spans="1:16" s="78" customFormat="1" ht="22" customHeight="1">
      <c r="A7" s="77"/>
      <c r="B7" s="77"/>
      <c r="C7" s="12"/>
      <c r="D7" s="12"/>
      <c r="E7" s="12"/>
      <c r="F7" s="12"/>
      <c r="G7" s="12"/>
      <c r="H7" s="12"/>
      <c r="I7" s="71"/>
      <c r="J7" s="71"/>
      <c r="K7" s="71"/>
      <c r="L7" s="12"/>
      <c r="M7" s="71" t="s">
        <v>97</v>
      </c>
      <c r="N7" s="12"/>
      <c r="O7" s="12"/>
    </row>
    <row r="8" spans="1:16" ht="22" customHeight="1">
      <c r="A8" s="36"/>
      <c r="B8" s="36"/>
      <c r="C8" s="71" t="s">
        <v>158</v>
      </c>
      <c r="D8" s="10"/>
      <c r="E8" s="71"/>
      <c r="F8" s="10"/>
      <c r="G8" s="71" t="s">
        <v>48</v>
      </c>
      <c r="H8" s="10"/>
      <c r="I8" s="10"/>
      <c r="J8" s="10"/>
      <c r="K8" s="10"/>
      <c r="L8" s="10"/>
      <c r="M8" s="71" t="s">
        <v>98</v>
      </c>
      <c r="N8" s="10"/>
      <c r="O8" s="10"/>
    </row>
    <row r="9" spans="1:16" ht="22" customHeight="1">
      <c r="A9" s="7"/>
      <c r="B9" s="70"/>
      <c r="C9" s="71" t="s">
        <v>52</v>
      </c>
      <c r="D9" s="38"/>
      <c r="E9" s="73" t="s">
        <v>62</v>
      </c>
      <c r="F9" s="38"/>
      <c r="G9" s="73" t="s">
        <v>50</v>
      </c>
      <c r="H9" s="38"/>
      <c r="I9" s="71" t="s">
        <v>54</v>
      </c>
      <c r="J9" s="38"/>
      <c r="K9" s="71"/>
      <c r="L9" s="38"/>
      <c r="M9" s="71" t="s">
        <v>99</v>
      </c>
      <c r="N9" s="38"/>
      <c r="O9" s="71" t="s">
        <v>36</v>
      </c>
    </row>
    <row r="10" spans="1:16" ht="22" customHeight="1">
      <c r="A10" s="7"/>
      <c r="B10" s="70" t="s">
        <v>0</v>
      </c>
      <c r="C10" s="71" t="s">
        <v>51</v>
      </c>
      <c r="D10" s="38"/>
      <c r="E10" s="71" t="s">
        <v>63</v>
      </c>
      <c r="F10" s="38"/>
      <c r="G10" s="71" t="s">
        <v>49</v>
      </c>
      <c r="H10" s="38"/>
      <c r="I10" s="72" t="s">
        <v>55</v>
      </c>
      <c r="J10" s="38"/>
      <c r="K10" s="71" t="s">
        <v>47</v>
      </c>
      <c r="L10" s="38"/>
      <c r="M10" s="71" t="s">
        <v>112</v>
      </c>
      <c r="N10" s="38"/>
      <c r="O10" s="71" t="s">
        <v>37</v>
      </c>
    </row>
    <row r="11" spans="1:16" ht="22" customHeight="1">
      <c r="A11" s="80"/>
      <c r="B11" s="81"/>
      <c r="C11" s="168" t="s">
        <v>70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</row>
    <row r="12" spans="1:16" ht="22" customHeight="1">
      <c r="A12" s="23" t="s">
        <v>155</v>
      </c>
      <c r="B12" s="3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ht="22" customHeight="1">
      <c r="A13" s="23" t="s">
        <v>156</v>
      </c>
      <c r="B13" s="70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v>1227415</v>
      </c>
      <c r="L13" s="43"/>
      <c r="M13" s="43">
        <v>-58897</v>
      </c>
      <c r="N13" s="43"/>
      <c r="O13" s="43">
        <f>SUM(C13:M13)</f>
        <v>6170020</v>
      </c>
      <c r="P13" s="75"/>
    </row>
    <row r="14" spans="1:16" ht="22" customHeight="1">
      <c r="A14" s="23"/>
      <c r="B14" s="14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75"/>
    </row>
    <row r="15" spans="1:16" ht="22" customHeight="1">
      <c r="A15" s="23" t="s">
        <v>74</v>
      </c>
      <c r="B15" s="70"/>
      <c r="C15" s="34"/>
      <c r="D15" s="34"/>
      <c r="E15" s="59"/>
      <c r="F15" s="34"/>
      <c r="G15" s="59"/>
      <c r="H15" s="34"/>
      <c r="I15" s="59"/>
      <c r="J15" s="34"/>
      <c r="K15" s="59"/>
      <c r="L15" s="34"/>
      <c r="M15" s="34"/>
      <c r="N15" s="34"/>
      <c r="O15" s="34"/>
    </row>
    <row r="16" spans="1:16" ht="22" customHeight="1">
      <c r="A16" s="10" t="s">
        <v>103</v>
      </c>
      <c r="B16" s="38"/>
      <c r="C16" s="59">
        <v>0</v>
      </c>
      <c r="D16" s="60"/>
      <c r="E16" s="59">
        <v>0</v>
      </c>
      <c r="F16" s="60"/>
      <c r="G16" s="59">
        <v>0</v>
      </c>
      <c r="H16" s="34"/>
      <c r="I16" s="59">
        <v>0</v>
      </c>
      <c r="J16" s="34"/>
      <c r="K16" s="34">
        <v>221729</v>
      </c>
      <c r="L16" s="34"/>
      <c r="M16" s="59">
        <v>0</v>
      </c>
      <c r="N16" s="34"/>
      <c r="O16" s="34">
        <f>SUM(C16:M16)</f>
        <v>221729</v>
      </c>
    </row>
    <row r="17" spans="1:16" ht="22" customHeight="1">
      <c r="A17" s="10" t="s">
        <v>35</v>
      </c>
      <c r="B17" s="70">
        <v>6</v>
      </c>
      <c r="C17" s="59">
        <v>0</v>
      </c>
      <c r="D17" s="14"/>
      <c r="E17" s="59">
        <v>0</v>
      </c>
      <c r="F17" s="14"/>
      <c r="G17" s="59">
        <v>0</v>
      </c>
      <c r="H17" s="14"/>
      <c r="I17" s="59">
        <v>0</v>
      </c>
      <c r="J17" s="14"/>
      <c r="K17" s="34">
        <v>0</v>
      </c>
      <c r="L17" s="14"/>
      <c r="M17" s="34">
        <v>5041</v>
      </c>
      <c r="N17" s="14"/>
      <c r="O17" s="34">
        <f>SUM(C17:M17)</f>
        <v>5041</v>
      </c>
    </row>
    <row r="18" spans="1:16" ht="22" customHeight="1">
      <c r="A18" s="23" t="s">
        <v>75</v>
      </c>
      <c r="B18" s="55"/>
      <c r="C18" s="82">
        <f>SUM(C16:C17)</f>
        <v>0</v>
      </c>
      <c r="D18" s="43"/>
      <c r="E18" s="82">
        <f>SUM(E16:E17)</f>
        <v>0</v>
      </c>
      <c r="F18" s="43"/>
      <c r="G18" s="82">
        <f>SUM(G16:G17)</f>
        <v>0</v>
      </c>
      <c r="H18" s="43"/>
      <c r="I18" s="82">
        <f>SUM(I16:I17)</f>
        <v>0</v>
      </c>
      <c r="J18" s="43"/>
      <c r="K18" s="82">
        <f>SUM(K16:K17)</f>
        <v>221729</v>
      </c>
      <c r="L18" s="43"/>
      <c r="M18" s="82">
        <f>SUM(M16:M17)</f>
        <v>5041</v>
      </c>
      <c r="N18" s="43"/>
      <c r="O18" s="82">
        <f>SUM(O16:O17)</f>
        <v>226770</v>
      </c>
    </row>
    <row r="19" spans="1:16" ht="22" customHeight="1">
      <c r="A19" s="12"/>
      <c r="B19" s="38"/>
      <c r="C19" s="59"/>
      <c r="D19" s="60"/>
      <c r="E19" s="34"/>
      <c r="F19" s="60"/>
      <c r="G19" s="34"/>
      <c r="H19" s="34"/>
      <c r="I19" s="34"/>
      <c r="J19" s="34"/>
      <c r="K19" s="34"/>
      <c r="L19" s="34"/>
      <c r="M19" s="34"/>
      <c r="N19" s="34"/>
      <c r="O19" s="34"/>
      <c r="P19" s="75"/>
    </row>
    <row r="20" spans="1:16" ht="22" customHeight="1" thickBot="1">
      <c r="A20" s="23" t="s">
        <v>157</v>
      </c>
      <c r="B20" s="69"/>
      <c r="C20" s="48">
        <f>SUM(C13+C18)</f>
        <v>1300000</v>
      </c>
      <c r="D20" s="43"/>
      <c r="E20" s="48">
        <f>SUM(E13+E18)</f>
        <v>3515423</v>
      </c>
      <c r="F20" s="43"/>
      <c r="G20" s="48">
        <f>SUM(G13+G18)</f>
        <v>56079</v>
      </c>
      <c r="H20" s="48">
        <f>SUM(H13+H18)</f>
        <v>0</v>
      </c>
      <c r="I20" s="48">
        <f>SUM(I13+I18)</f>
        <v>130000</v>
      </c>
      <c r="J20" s="43"/>
      <c r="K20" s="48">
        <f>SUM(K13+K18)</f>
        <v>1449144</v>
      </c>
      <c r="L20" s="43"/>
      <c r="M20" s="48">
        <f>SUM(M13+M18)</f>
        <v>-53856</v>
      </c>
      <c r="N20" s="43"/>
      <c r="O20" s="48">
        <f>SUM(O13+O18)</f>
        <v>6396790</v>
      </c>
      <c r="P20" s="75"/>
    </row>
    <row r="21" spans="1:16" ht="23.25" customHeight="1" thickTop="1">
      <c r="P21" s="83"/>
    </row>
    <row r="22" spans="1:16" ht="23.25" customHeight="1">
      <c r="C22" s="75"/>
      <c r="E22" s="75"/>
      <c r="G22" s="75"/>
      <c r="I22" s="75"/>
      <c r="K22" s="75"/>
      <c r="M22" s="75"/>
      <c r="O22" s="75"/>
      <c r="P22" s="84"/>
    </row>
  </sheetData>
  <mergeCells count="3">
    <mergeCell ref="I6:K6"/>
    <mergeCell ref="C4:O4"/>
    <mergeCell ref="C11:O11"/>
  </mergeCells>
  <pageMargins left="0.7" right="0.7" top="0.48" bottom="0.5" header="0.5" footer="0.5"/>
  <pageSetup paperSize="9" scale="89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3"/>
  <sheetViews>
    <sheetView view="pageBreakPreview" topLeftCell="A23" zoomScaleNormal="78" zoomScaleSheetLayoutView="100" workbookViewId="0">
      <selection activeCell="B18" sqref="B18"/>
    </sheetView>
  </sheetViews>
  <sheetFormatPr defaultRowHeight="21.5"/>
  <cols>
    <col min="1" max="1" width="45" style="76" customWidth="1"/>
    <col min="2" max="2" width="8.59765625" style="76" customWidth="1"/>
    <col min="3" max="3" width="13.8984375" style="76" customWidth="1"/>
    <col min="4" max="4" width="1.69921875" style="76" customWidth="1"/>
    <col min="5" max="5" width="14.09765625" style="76" customWidth="1"/>
    <col min="6" max="6" width="1.69921875" style="76" customWidth="1"/>
    <col min="7" max="7" width="14.09765625" style="76" customWidth="1"/>
    <col min="8" max="8" width="1.69921875" style="76" customWidth="1"/>
    <col min="9" max="9" width="13.8984375" style="76" customWidth="1"/>
    <col min="10" max="10" width="1.69921875" style="76" customWidth="1"/>
    <col min="11" max="11" width="13.8984375" style="76" customWidth="1"/>
    <col min="12" max="12" width="1.69921875" style="76" customWidth="1"/>
    <col min="13" max="13" width="18.19921875" style="76" customWidth="1"/>
    <col min="14" max="14" width="1.69921875" style="76" customWidth="1"/>
    <col min="15" max="15" width="13.8984375" style="76" customWidth="1"/>
    <col min="16" max="16384" width="8.796875" style="76"/>
  </cols>
  <sheetData>
    <row r="1" spans="1:15" s="63" customFormat="1" ht="22" customHeight="1">
      <c r="A1" s="36" t="s">
        <v>84</v>
      </c>
      <c r="B1" s="3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2" customHeight="1">
      <c r="A2" s="36" t="s">
        <v>169</v>
      </c>
      <c r="B2" s="3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78" customFormat="1" ht="22" customHeight="1">
      <c r="A3" s="77"/>
      <c r="B3" s="7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78" customFormat="1" ht="22" customHeight="1">
      <c r="A4" s="77"/>
      <c r="B4" s="77"/>
      <c r="C4" s="163" t="s">
        <v>85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s="78" customFormat="1" ht="22" customHeight="1">
      <c r="A5" s="77"/>
      <c r="B5" s="77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 t="s">
        <v>77</v>
      </c>
      <c r="N5" s="131"/>
      <c r="O5" s="131"/>
    </row>
    <row r="6" spans="1:15" s="78" customFormat="1" ht="22" customHeight="1">
      <c r="A6" s="77"/>
      <c r="B6" s="77"/>
      <c r="C6" s="12"/>
      <c r="D6" s="12"/>
      <c r="E6" s="12"/>
      <c r="F6" s="12"/>
      <c r="G6" s="12"/>
      <c r="H6" s="12"/>
      <c r="I6" s="167" t="s">
        <v>45</v>
      </c>
      <c r="J6" s="167"/>
      <c r="K6" s="167"/>
      <c r="L6" s="12"/>
      <c r="M6" s="133" t="s">
        <v>68</v>
      </c>
      <c r="N6" s="12"/>
      <c r="O6" s="12"/>
    </row>
    <row r="7" spans="1:15" s="78" customFormat="1" ht="22" customHeight="1">
      <c r="A7" s="77"/>
      <c r="B7" s="77"/>
      <c r="C7" s="12"/>
      <c r="D7" s="12"/>
      <c r="E7" s="12"/>
      <c r="F7" s="12"/>
      <c r="G7" s="12"/>
      <c r="H7" s="12"/>
      <c r="I7" s="130"/>
      <c r="J7" s="130"/>
      <c r="K7" s="130"/>
      <c r="L7" s="12"/>
      <c r="M7" s="130" t="s">
        <v>97</v>
      </c>
      <c r="N7" s="12"/>
      <c r="O7" s="12"/>
    </row>
    <row r="8" spans="1:15" ht="22" customHeight="1">
      <c r="A8" s="36"/>
      <c r="B8" s="36"/>
      <c r="C8" s="130" t="s">
        <v>158</v>
      </c>
      <c r="D8" s="10"/>
      <c r="E8" s="130"/>
      <c r="F8" s="10"/>
      <c r="G8" s="130" t="s">
        <v>48</v>
      </c>
      <c r="H8" s="10"/>
      <c r="I8" s="10"/>
      <c r="J8" s="10"/>
      <c r="K8" s="10"/>
      <c r="L8" s="10"/>
      <c r="M8" s="130" t="s">
        <v>98</v>
      </c>
      <c r="N8" s="10"/>
      <c r="O8" s="10"/>
    </row>
    <row r="9" spans="1:15" ht="22" customHeight="1">
      <c r="A9" s="7"/>
      <c r="B9" s="128"/>
      <c r="C9" s="130" t="s">
        <v>52</v>
      </c>
      <c r="D9" s="38"/>
      <c r="E9" s="132" t="s">
        <v>62</v>
      </c>
      <c r="F9" s="38"/>
      <c r="G9" s="132" t="s">
        <v>50</v>
      </c>
      <c r="H9" s="38"/>
      <c r="I9" s="130" t="s">
        <v>54</v>
      </c>
      <c r="J9" s="38"/>
      <c r="K9" s="130"/>
      <c r="L9" s="38"/>
      <c r="M9" s="130" t="s">
        <v>99</v>
      </c>
      <c r="N9" s="38"/>
      <c r="O9" s="130" t="s">
        <v>36</v>
      </c>
    </row>
    <row r="10" spans="1:15" ht="22" customHeight="1">
      <c r="A10" s="7"/>
      <c r="B10" s="128" t="s">
        <v>0</v>
      </c>
      <c r="C10" s="130" t="s">
        <v>51</v>
      </c>
      <c r="D10" s="38"/>
      <c r="E10" s="130" t="s">
        <v>63</v>
      </c>
      <c r="F10" s="38"/>
      <c r="G10" s="130" t="s">
        <v>49</v>
      </c>
      <c r="H10" s="38"/>
      <c r="I10" s="131" t="s">
        <v>55</v>
      </c>
      <c r="J10" s="38"/>
      <c r="K10" s="130" t="s">
        <v>47</v>
      </c>
      <c r="L10" s="38"/>
      <c r="M10" s="130" t="s">
        <v>112</v>
      </c>
      <c r="N10" s="38"/>
      <c r="O10" s="130" t="s">
        <v>37</v>
      </c>
    </row>
    <row r="11" spans="1:15" ht="22" customHeight="1">
      <c r="A11" s="80"/>
      <c r="B11" s="81"/>
      <c r="C11" s="168" t="s">
        <v>70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</row>
    <row r="12" spans="1:15" ht="22" customHeight="1">
      <c r="A12" s="23" t="s">
        <v>162</v>
      </c>
      <c r="B12" s="3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2" customHeight="1">
      <c r="A13" s="23" t="s">
        <v>163</v>
      </c>
      <c r="B13" s="128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v>897835</v>
      </c>
      <c r="L13" s="43"/>
      <c r="M13" s="43">
        <v>-57827</v>
      </c>
      <c r="N13" s="43"/>
      <c r="O13" s="43">
        <f>SUM(C13:M13)</f>
        <v>5841510</v>
      </c>
    </row>
    <row r="14" spans="1:15" ht="22" customHeight="1">
      <c r="A14" s="12"/>
      <c r="B14" s="128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22" customHeight="1">
      <c r="A15" s="23" t="s">
        <v>74</v>
      </c>
      <c r="B15" s="128"/>
      <c r="C15" s="34"/>
      <c r="D15" s="34"/>
      <c r="E15" s="59"/>
      <c r="F15" s="34"/>
      <c r="G15" s="59"/>
      <c r="H15" s="34"/>
      <c r="I15" s="59"/>
      <c r="J15" s="34"/>
      <c r="K15" s="59"/>
      <c r="L15" s="34"/>
      <c r="M15" s="34"/>
      <c r="N15" s="34"/>
      <c r="O15" s="34"/>
    </row>
    <row r="16" spans="1:15" ht="22" customHeight="1">
      <c r="A16" s="10" t="s">
        <v>103</v>
      </c>
      <c r="B16" s="38"/>
      <c r="C16" s="59">
        <v>0</v>
      </c>
      <c r="D16" s="60"/>
      <c r="E16" s="59">
        <v>0</v>
      </c>
      <c r="F16" s="60"/>
      <c r="G16" s="59">
        <v>0</v>
      </c>
      <c r="H16" s="34"/>
      <c r="I16" s="59">
        <v>0</v>
      </c>
      <c r="J16" s="34"/>
      <c r="K16" s="34">
        <v>363770</v>
      </c>
      <c r="L16" s="34"/>
      <c r="M16" s="59">
        <v>0</v>
      </c>
      <c r="N16" s="34"/>
      <c r="O16" s="34">
        <f>SUM(C16:M16)</f>
        <v>363770</v>
      </c>
    </row>
    <row r="17" spans="1:17" ht="22" customHeight="1">
      <c r="A17" s="10" t="s">
        <v>35</v>
      </c>
      <c r="B17" s="128">
        <v>6</v>
      </c>
      <c r="C17" s="59">
        <v>0</v>
      </c>
      <c r="D17" s="14"/>
      <c r="E17" s="59">
        <v>0</v>
      </c>
      <c r="F17" s="14"/>
      <c r="G17" s="59">
        <v>0</v>
      </c>
      <c r="H17" s="14"/>
      <c r="I17" s="59">
        <v>0</v>
      </c>
      <c r="J17" s="14"/>
      <c r="K17" s="34">
        <v>0</v>
      </c>
      <c r="L17" s="14"/>
      <c r="M17" s="34">
        <v>3248</v>
      </c>
      <c r="N17" s="14"/>
      <c r="O17" s="34">
        <f>SUM(C17:M17)</f>
        <v>3248</v>
      </c>
    </row>
    <row r="18" spans="1:17" ht="22" customHeight="1">
      <c r="A18" s="23" t="s">
        <v>75</v>
      </c>
      <c r="B18" s="55"/>
      <c r="C18" s="82">
        <f>SUM(C16:C17)</f>
        <v>0</v>
      </c>
      <c r="D18" s="43"/>
      <c r="E18" s="82">
        <f>SUM(E16:E17)</f>
        <v>0</v>
      </c>
      <c r="F18" s="43"/>
      <c r="G18" s="82">
        <f>SUM(G16:G17)</f>
        <v>0</v>
      </c>
      <c r="H18" s="43"/>
      <c r="I18" s="82">
        <f>SUM(I16:I17)</f>
        <v>0</v>
      </c>
      <c r="J18" s="43"/>
      <c r="K18" s="82">
        <f>SUM(K16:K17)</f>
        <v>363770</v>
      </c>
      <c r="L18" s="43"/>
      <c r="M18" s="82">
        <f>SUM(M16:M17)</f>
        <v>3248</v>
      </c>
      <c r="N18" s="43"/>
      <c r="O18" s="82">
        <f>SUM(O16:O17)</f>
        <v>367018</v>
      </c>
    </row>
    <row r="19" spans="1:17" ht="22" customHeight="1">
      <c r="A19" s="12"/>
      <c r="B19" s="38"/>
      <c r="C19" s="59"/>
      <c r="D19" s="60"/>
      <c r="E19" s="34"/>
      <c r="F19" s="60"/>
      <c r="G19" s="34"/>
      <c r="H19" s="34"/>
      <c r="I19" s="34"/>
      <c r="J19" s="34"/>
      <c r="K19" s="34"/>
      <c r="L19" s="34"/>
      <c r="M19" s="34"/>
      <c r="N19" s="34"/>
      <c r="O19" s="34"/>
    </row>
    <row r="20" spans="1:17" ht="22" customHeight="1" thickBot="1">
      <c r="A20" s="23" t="s">
        <v>164</v>
      </c>
      <c r="B20" s="129"/>
      <c r="C20" s="48">
        <f>SUM(C13+C18)</f>
        <v>1300000</v>
      </c>
      <c r="D20" s="43"/>
      <c r="E20" s="48">
        <f>SUM(E13+E18)</f>
        <v>3515423</v>
      </c>
      <c r="F20" s="43"/>
      <c r="G20" s="48">
        <f>SUM(G13+G18)</f>
        <v>56079</v>
      </c>
      <c r="H20" s="48">
        <f>SUM(H13+H18)</f>
        <v>0</v>
      </c>
      <c r="I20" s="48">
        <f>SUM(I13+I18)</f>
        <v>130000</v>
      </c>
      <c r="J20" s="43"/>
      <c r="K20" s="48">
        <f>SUM(K13+K18)</f>
        <v>1261605</v>
      </c>
      <c r="L20" s="43"/>
      <c r="M20" s="48">
        <f>SUM(M13+M18)</f>
        <v>-54579</v>
      </c>
      <c r="N20" s="43"/>
      <c r="O20" s="48">
        <f>SUM(O13+O18)</f>
        <v>6208528</v>
      </c>
      <c r="Q20" s="75">
        <f>O20-'3-5'!C84</f>
        <v>0</v>
      </c>
    </row>
    <row r="21" spans="1:17" ht="22" customHeight="1" thickTop="1"/>
    <row r="22" spans="1:17" ht="22" customHeight="1">
      <c r="C22" s="75"/>
      <c r="E22" s="75"/>
      <c r="G22" s="75"/>
      <c r="I22" s="75"/>
      <c r="K22" s="75"/>
      <c r="M22" s="75"/>
      <c r="O22" s="75"/>
    </row>
    <row r="23" spans="1:17">
      <c r="C23" s="75">
        <f>C20-'3-5'!C74</f>
        <v>0</v>
      </c>
      <c r="E23" s="75">
        <f>E20-'3-5'!C76</f>
        <v>0</v>
      </c>
      <c r="G23" s="75">
        <f>G20-'3-5'!C78</f>
        <v>0</v>
      </c>
      <c r="I23" s="75">
        <f>I20-'3-5'!C81</f>
        <v>0</v>
      </c>
      <c r="K23" s="75">
        <f>K20-'3-5'!C82</f>
        <v>0</v>
      </c>
      <c r="M23" s="75">
        <f>M20-'3-5'!C83</f>
        <v>0</v>
      </c>
      <c r="O23" s="75">
        <f>O20-'3-5'!C84</f>
        <v>0</v>
      </c>
    </row>
  </sheetData>
  <mergeCells count="3">
    <mergeCell ref="C4:O4"/>
    <mergeCell ref="I6:K6"/>
    <mergeCell ref="C11:O11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9"/>
  <sheetViews>
    <sheetView view="pageBreakPreview" topLeftCell="A11" zoomScaleNormal="74" zoomScaleSheetLayoutView="100" workbookViewId="0">
      <selection activeCell="B4" sqref="B4"/>
    </sheetView>
  </sheetViews>
  <sheetFormatPr defaultRowHeight="23.25" customHeight="1"/>
  <cols>
    <col min="1" max="1" width="47.3984375" customWidth="1"/>
    <col min="2" max="2" width="9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</cols>
  <sheetData>
    <row r="1" spans="1:13" ht="21.5" customHeight="1">
      <c r="A1" s="1" t="s">
        <v>84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1.5" customHeight="1">
      <c r="A2" s="1" t="s">
        <v>169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.5" customHeight="1">
      <c r="A3" s="30"/>
      <c r="B3" s="3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1.5" customHeight="1">
      <c r="A4" s="30"/>
      <c r="B4" s="30"/>
      <c r="C4" s="169" t="s">
        <v>67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1.5" customHeight="1">
      <c r="A5" s="30"/>
      <c r="B5" s="30"/>
      <c r="C5" s="11"/>
      <c r="D5" s="11"/>
      <c r="E5" s="11"/>
      <c r="F5" s="11"/>
      <c r="G5" s="11"/>
      <c r="H5" s="11"/>
      <c r="I5" s="170" t="s">
        <v>45</v>
      </c>
      <c r="J5" s="170"/>
      <c r="K5" s="170"/>
      <c r="L5" s="11"/>
      <c r="M5" s="11"/>
    </row>
    <row r="6" spans="1:13" ht="21.5" customHeight="1">
      <c r="A6" s="1"/>
      <c r="B6" s="1"/>
      <c r="C6" s="50" t="s">
        <v>158</v>
      </c>
      <c r="D6" s="2"/>
      <c r="E6" s="50"/>
      <c r="F6" s="2"/>
      <c r="G6" s="50" t="s">
        <v>48</v>
      </c>
      <c r="H6" s="2"/>
      <c r="I6" s="2"/>
      <c r="J6" s="2"/>
      <c r="K6" s="2"/>
      <c r="L6" s="2"/>
      <c r="M6" s="2"/>
    </row>
    <row r="7" spans="1:13" ht="21.5" customHeight="1">
      <c r="A7" s="3"/>
      <c r="B7" s="8"/>
      <c r="C7" s="50" t="s">
        <v>52</v>
      </c>
      <c r="D7" s="4"/>
      <c r="E7" s="31" t="s">
        <v>62</v>
      </c>
      <c r="F7" s="4"/>
      <c r="G7" s="31" t="s">
        <v>50</v>
      </c>
      <c r="H7" s="4"/>
      <c r="I7" s="50" t="s">
        <v>54</v>
      </c>
      <c r="J7" s="4"/>
      <c r="K7" s="50"/>
      <c r="L7" s="4"/>
      <c r="M7" s="50" t="s">
        <v>36</v>
      </c>
    </row>
    <row r="8" spans="1:13" ht="21.5" customHeight="1">
      <c r="A8" s="3"/>
      <c r="B8" s="8"/>
      <c r="C8" s="50" t="s">
        <v>51</v>
      </c>
      <c r="D8" s="4"/>
      <c r="E8" s="50" t="s">
        <v>63</v>
      </c>
      <c r="F8" s="4"/>
      <c r="G8" s="50" t="s">
        <v>49</v>
      </c>
      <c r="H8" s="4"/>
      <c r="I8" s="106" t="s">
        <v>55</v>
      </c>
      <c r="J8" s="4"/>
      <c r="K8" s="50" t="s">
        <v>47</v>
      </c>
      <c r="L8" s="4"/>
      <c r="M8" s="50" t="s">
        <v>37</v>
      </c>
    </row>
    <row r="9" spans="1:13" ht="21.5" customHeight="1">
      <c r="A9" s="6"/>
      <c r="B9" s="9"/>
      <c r="C9" s="171" t="s">
        <v>70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0" spans="1:13" ht="21.5" customHeight="1">
      <c r="A10" s="5" t="s">
        <v>155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1.5" customHeight="1">
      <c r="A11" s="5" t="s">
        <v>156</v>
      </c>
      <c r="B11" s="8"/>
      <c r="C11" s="43">
        <v>1300000</v>
      </c>
      <c r="D11" s="43"/>
      <c r="E11" s="43">
        <v>3515423</v>
      </c>
      <c r="F11" s="43"/>
      <c r="G11" s="43">
        <v>56079</v>
      </c>
      <c r="H11" s="43"/>
      <c r="I11" s="43">
        <v>130000</v>
      </c>
      <c r="J11" s="43"/>
      <c r="K11" s="43">
        <v>1171046</v>
      </c>
      <c r="L11" s="43"/>
      <c r="M11" s="43">
        <f>SUM(C11:K11)</f>
        <v>6172548</v>
      </c>
    </row>
    <row r="12" spans="1:13" ht="21.5" customHeight="1">
      <c r="A12" s="5"/>
      <c r="B12" s="8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3" ht="21.5" customHeight="1">
      <c r="A13" s="23" t="s">
        <v>74</v>
      </c>
      <c r="B13" s="8"/>
      <c r="C13" s="21"/>
      <c r="D13" s="21"/>
      <c r="E13" s="15"/>
      <c r="F13" s="21"/>
      <c r="G13" s="15"/>
      <c r="H13" s="21"/>
      <c r="I13" s="15"/>
      <c r="J13" s="21"/>
      <c r="K13" s="15"/>
      <c r="L13" s="21"/>
      <c r="M13" s="21"/>
    </row>
    <row r="14" spans="1:13" ht="21.5" customHeight="1">
      <c r="A14" s="2" t="s">
        <v>103</v>
      </c>
      <c r="B14" s="4"/>
      <c r="C14" s="21">
        <v>0</v>
      </c>
      <c r="D14" s="24"/>
      <c r="E14" s="21">
        <v>0</v>
      </c>
      <c r="F14" s="24"/>
      <c r="G14" s="21">
        <v>0</v>
      </c>
      <c r="H14" s="21"/>
      <c r="I14" s="21">
        <v>0</v>
      </c>
      <c r="J14" s="21"/>
      <c r="K14" s="21">
        <v>223030</v>
      </c>
      <c r="L14" s="21"/>
      <c r="M14" s="34">
        <f>SUM(C14:K14)</f>
        <v>223030</v>
      </c>
    </row>
    <row r="15" spans="1:13" ht="21.5" customHeight="1">
      <c r="A15" s="10" t="s">
        <v>35</v>
      </c>
      <c r="B15" s="4"/>
      <c r="C15" s="34">
        <v>0</v>
      </c>
      <c r="D15" s="16"/>
      <c r="E15" s="34">
        <v>0</v>
      </c>
      <c r="F15" s="16"/>
      <c r="G15" s="34">
        <v>0</v>
      </c>
      <c r="H15" s="16"/>
      <c r="I15" s="34">
        <v>0</v>
      </c>
      <c r="J15" s="16"/>
      <c r="K15" s="34">
        <v>0</v>
      </c>
      <c r="L15" s="16"/>
      <c r="M15" s="34">
        <f>SUM(C15:K15)</f>
        <v>0</v>
      </c>
    </row>
    <row r="16" spans="1:13" ht="21.5" customHeight="1">
      <c r="A16" s="23" t="s">
        <v>75</v>
      </c>
      <c r="B16" s="20"/>
      <c r="C16" s="22">
        <f>SUM(C14:C15)</f>
        <v>0</v>
      </c>
      <c r="D16" s="19"/>
      <c r="E16" s="22">
        <f>SUM(E14:E15)</f>
        <v>0</v>
      </c>
      <c r="F16" s="19"/>
      <c r="G16" s="22">
        <f>SUM(G14:G15)</f>
        <v>0</v>
      </c>
      <c r="H16" s="19"/>
      <c r="I16" s="22">
        <f>SUM(I14:I15)</f>
        <v>0</v>
      </c>
      <c r="J16" s="19"/>
      <c r="K16" s="22">
        <f>SUM(K14:K15)</f>
        <v>223030</v>
      </c>
      <c r="L16" s="19"/>
      <c r="M16" s="22">
        <f>SUM(M14:M15)</f>
        <v>223030</v>
      </c>
    </row>
    <row r="17" spans="1:13" ht="21.5" customHeight="1">
      <c r="A17" s="12"/>
      <c r="B17" s="4"/>
      <c r="C17" s="15"/>
      <c r="D17" s="24"/>
      <c r="E17" s="21"/>
      <c r="F17" s="24"/>
      <c r="G17" s="21"/>
      <c r="H17" s="21"/>
      <c r="I17" s="21"/>
      <c r="J17" s="21"/>
      <c r="K17" s="21"/>
      <c r="L17" s="21"/>
      <c r="M17" s="21"/>
    </row>
    <row r="18" spans="1:13" ht="21.5" customHeight="1" thickBot="1">
      <c r="A18" s="5" t="s">
        <v>157</v>
      </c>
      <c r="B18" s="107"/>
      <c r="C18" s="17">
        <f>SUM(C11,C16)</f>
        <v>1300000</v>
      </c>
      <c r="D18" s="19"/>
      <c r="E18" s="17">
        <f>SUM(E11,E16)</f>
        <v>3515423</v>
      </c>
      <c r="F18" s="19"/>
      <c r="G18" s="17">
        <f>SUM(G11,G16)</f>
        <v>56079</v>
      </c>
      <c r="H18" s="19"/>
      <c r="I18" s="17">
        <f>SUM(I11,I16)</f>
        <v>130000</v>
      </c>
      <c r="J18" s="19"/>
      <c r="K18" s="17">
        <f>SUM(K11,K16)</f>
        <v>1394076</v>
      </c>
      <c r="L18" s="19"/>
      <c r="M18" s="48">
        <f>SUM(M11,M16)</f>
        <v>6395578</v>
      </c>
    </row>
    <row r="19" spans="1:13" ht="21.5" customHeight="1" thickTop="1"/>
    <row r="20" spans="1:13" ht="21.5" customHeight="1">
      <c r="A20" s="1" t="s">
        <v>84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1.5" customHeight="1">
      <c r="A21" s="1" t="s">
        <v>169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1.5" customHeight="1">
      <c r="A22" s="30"/>
      <c r="B22" s="3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1.5" customHeight="1">
      <c r="A23" s="30"/>
      <c r="B23" s="30"/>
      <c r="C23" s="169" t="s">
        <v>67</v>
      </c>
      <c r="D23" s="169"/>
      <c r="E23" s="169"/>
      <c r="F23" s="169"/>
      <c r="G23" s="169"/>
      <c r="H23" s="169"/>
      <c r="I23" s="169"/>
      <c r="J23" s="169"/>
      <c r="K23" s="169"/>
      <c r="L23" s="169"/>
      <c r="M23" s="169"/>
    </row>
    <row r="24" spans="1:13" ht="21.5" customHeight="1">
      <c r="A24" s="30"/>
      <c r="B24" s="30"/>
      <c r="C24" s="11"/>
      <c r="D24" s="11"/>
      <c r="E24" s="11"/>
      <c r="F24" s="11"/>
      <c r="G24" s="11"/>
      <c r="H24" s="11"/>
      <c r="I24" s="170" t="s">
        <v>45</v>
      </c>
      <c r="J24" s="170"/>
      <c r="K24" s="170"/>
      <c r="L24" s="11"/>
      <c r="M24" s="11"/>
    </row>
    <row r="25" spans="1:13" ht="21.5" customHeight="1">
      <c r="A25" s="1"/>
      <c r="B25" s="1"/>
      <c r="C25" s="50" t="s">
        <v>158</v>
      </c>
      <c r="D25" s="2"/>
      <c r="E25" s="50"/>
      <c r="F25" s="2"/>
      <c r="G25" s="50" t="s">
        <v>48</v>
      </c>
      <c r="H25" s="2"/>
      <c r="I25" s="2"/>
      <c r="J25" s="2"/>
      <c r="K25" s="2"/>
      <c r="L25" s="2"/>
      <c r="M25" s="2"/>
    </row>
    <row r="26" spans="1:13" ht="21.5" customHeight="1">
      <c r="A26" s="3"/>
      <c r="B26" s="8"/>
      <c r="C26" s="50" t="s">
        <v>52</v>
      </c>
      <c r="D26" s="4"/>
      <c r="E26" s="135" t="s">
        <v>62</v>
      </c>
      <c r="F26" s="4"/>
      <c r="G26" s="135" t="s">
        <v>50</v>
      </c>
      <c r="H26" s="4"/>
      <c r="I26" s="50" t="s">
        <v>54</v>
      </c>
      <c r="J26" s="4"/>
      <c r="K26" s="50"/>
      <c r="L26" s="4"/>
      <c r="M26" s="50" t="s">
        <v>36</v>
      </c>
    </row>
    <row r="27" spans="1:13" ht="21.5" customHeight="1">
      <c r="A27" s="3"/>
      <c r="B27" s="8"/>
      <c r="C27" s="50" t="s">
        <v>51</v>
      </c>
      <c r="D27" s="4"/>
      <c r="E27" s="50" t="s">
        <v>63</v>
      </c>
      <c r="F27" s="4"/>
      <c r="G27" s="50" t="s">
        <v>49</v>
      </c>
      <c r="H27" s="4"/>
      <c r="I27" s="131" t="s">
        <v>55</v>
      </c>
      <c r="J27" s="4"/>
      <c r="K27" s="50" t="s">
        <v>47</v>
      </c>
      <c r="L27" s="4"/>
      <c r="M27" s="50" t="s">
        <v>37</v>
      </c>
    </row>
    <row r="28" spans="1:13" ht="21.5" customHeight="1">
      <c r="A28" s="6"/>
      <c r="B28" s="9"/>
      <c r="C28" s="171" t="s">
        <v>70</v>
      </c>
      <c r="D28" s="171"/>
      <c r="E28" s="171"/>
      <c r="F28" s="171"/>
      <c r="G28" s="171"/>
      <c r="H28" s="171"/>
      <c r="I28" s="171"/>
      <c r="J28" s="171"/>
      <c r="K28" s="171"/>
      <c r="L28" s="171"/>
      <c r="M28" s="171"/>
    </row>
    <row r="29" spans="1:13" ht="21.5" customHeight="1">
      <c r="A29" s="5" t="s">
        <v>162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21.5" customHeight="1">
      <c r="A30" s="5" t="s">
        <v>163</v>
      </c>
      <c r="B30" s="8"/>
      <c r="C30" s="43">
        <v>1300000</v>
      </c>
      <c r="D30" s="43"/>
      <c r="E30" s="43">
        <v>3515423</v>
      </c>
      <c r="F30" s="43"/>
      <c r="G30" s="43">
        <v>56079</v>
      </c>
      <c r="H30" s="43"/>
      <c r="I30" s="43">
        <v>130000</v>
      </c>
      <c r="J30" s="43"/>
      <c r="K30" s="43">
        <v>867045</v>
      </c>
      <c r="L30" s="43"/>
      <c r="M30" s="43">
        <f>SUM(C30:K30)</f>
        <v>5868547</v>
      </c>
    </row>
    <row r="31" spans="1:13" ht="21.5" customHeight="1">
      <c r="A31" s="5"/>
      <c r="B31" s="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  <row r="32" spans="1:13" ht="21.5" customHeight="1">
      <c r="A32" s="23" t="s">
        <v>74</v>
      </c>
      <c r="B32" s="8"/>
      <c r="C32" s="21"/>
      <c r="D32" s="21"/>
      <c r="E32" s="15"/>
      <c r="F32" s="21"/>
      <c r="G32" s="15"/>
      <c r="H32" s="21"/>
      <c r="I32" s="15"/>
      <c r="J32" s="21"/>
      <c r="K32" s="15"/>
      <c r="L32" s="21"/>
      <c r="M32" s="21"/>
    </row>
    <row r="33" spans="1:15" ht="21.5" customHeight="1">
      <c r="A33" s="2" t="s">
        <v>103</v>
      </c>
      <c r="B33" s="4"/>
      <c r="C33" s="21">
        <v>0</v>
      </c>
      <c r="D33" s="24"/>
      <c r="E33" s="21">
        <v>0</v>
      </c>
      <c r="F33" s="24"/>
      <c r="G33" s="21">
        <v>0</v>
      </c>
      <c r="H33" s="21"/>
      <c r="I33" s="21">
        <v>0</v>
      </c>
      <c r="J33" s="21"/>
      <c r="K33" s="21">
        <v>352281</v>
      </c>
      <c r="L33" s="21"/>
      <c r="M33" s="34">
        <f>SUM(C33:K33)</f>
        <v>352281</v>
      </c>
    </row>
    <row r="34" spans="1:15" ht="21.5" customHeight="1">
      <c r="A34" s="10" t="s">
        <v>35</v>
      </c>
      <c r="B34" s="4"/>
      <c r="C34" s="34">
        <v>0</v>
      </c>
      <c r="D34" s="16"/>
      <c r="E34" s="34">
        <v>0</v>
      </c>
      <c r="F34" s="16"/>
      <c r="G34" s="34">
        <v>0</v>
      </c>
      <c r="H34" s="16"/>
      <c r="I34" s="34">
        <v>0</v>
      </c>
      <c r="J34" s="16"/>
      <c r="K34" s="34">
        <v>0</v>
      </c>
      <c r="L34" s="16"/>
      <c r="M34" s="34">
        <f>SUM(C34:K34)</f>
        <v>0</v>
      </c>
    </row>
    <row r="35" spans="1:15" ht="21.5" customHeight="1">
      <c r="A35" s="23" t="s">
        <v>75</v>
      </c>
      <c r="B35" s="20"/>
      <c r="C35" s="22">
        <f>SUM(C33:C34)</f>
        <v>0</v>
      </c>
      <c r="D35" s="19"/>
      <c r="E35" s="22">
        <f>SUM(E33:E34)</f>
        <v>0</v>
      </c>
      <c r="F35" s="19"/>
      <c r="G35" s="22">
        <f>SUM(G33:G34)</f>
        <v>0</v>
      </c>
      <c r="H35" s="19"/>
      <c r="I35" s="22">
        <f>SUM(I33:I34)</f>
        <v>0</v>
      </c>
      <c r="J35" s="19"/>
      <c r="K35" s="22">
        <f>SUM(K33:K34)</f>
        <v>352281</v>
      </c>
      <c r="L35" s="19"/>
      <c r="M35" s="22">
        <f>SUM(M33:M34)</f>
        <v>352281</v>
      </c>
    </row>
    <row r="36" spans="1:15" ht="21.5" customHeight="1">
      <c r="A36" s="12"/>
      <c r="B36" s="4"/>
      <c r="C36" s="15"/>
      <c r="D36" s="24"/>
      <c r="E36" s="21"/>
      <c r="F36" s="24"/>
      <c r="G36" s="21"/>
      <c r="H36" s="21"/>
      <c r="I36" s="21"/>
      <c r="J36" s="21"/>
      <c r="K36" s="21"/>
      <c r="L36" s="21"/>
      <c r="M36" s="21"/>
    </row>
    <row r="37" spans="1:15" ht="21.5" customHeight="1" thickBot="1">
      <c r="A37" s="5" t="s">
        <v>164</v>
      </c>
      <c r="B37" s="134"/>
      <c r="C37" s="17">
        <f>SUM(C30,C35)</f>
        <v>1300000</v>
      </c>
      <c r="D37" s="19"/>
      <c r="E37" s="17">
        <f>SUM(E30,E35)</f>
        <v>3515423</v>
      </c>
      <c r="F37" s="19"/>
      <c r="G37" s="17">
        <f>SUM(G30,G35)</f>
        <v>56079</v>
      </c>
      <c r="H37" s="19"/>
      <c r="I37" s="17">
        <f>SUM(I30,I35)</f>
        <v>130000</v>
      </c>
      <c r="J37" s="19"/>
      <c r="K37" s="17">
        <f>SUM(K30,K35)</f>
        <v>1219326</v>
      </c>
      <c r="L37" s="19"/>
      <c r="M37" s="48">
        <f>SUM(M30,M35)</f>
        <v>6220828</v>
      </c>
      <c r="O37" s="33">
        <f>M37-'3-5'!G84</f>
        <v>0</v>
      </c>
    </row>
    <row r="38" spans="1:15" ht="21.5" customHeight="1" thickTop="1"/>
    <row r="39" spans="1:15" ht="23.25" customHeight="1">
      <c r="C39" s="33">
        <f>C37-'3-5'!E74</f>
        <v>0</v>
      </c>
      <c r="E39" s="33">
        <f>E37-'3-5'!G76</f>
        <v>0</v>
      </c>
      <c r="G39" s="33">
        <f>G37-'3-5'!G78</f>
        <v>0</v>
      </c>
      <c r="I39" s="33">
        <f>I37-'3-5'!G81</f>
        <v>0</v>
      </c>
      <c r="K39" s="33">
        <f>K37-'3-5'!G82</f>
        <v>0</v>
      </c>
      <c r="M39" s="33">
        <f>M37-'3-5'!G84</f>
        <v>0</v>
      </c>
    </row>
  </sheetData>
  <mergeCells count="6">
    <mergeCell ref="C23:M23"/>
    <mergeCell ref="I24:K24"/>
    <mergeCell ref="C28:M28"/>
    <mergeCell ref="C4:M4"/>
    <mergeCell ref="I5:K5"/>
    <mergeCell ref="C9:M9"/>
  </mergeCells>
  <pageMargins left="0.7" right="0.7" top="0.48" bottom="0.5" header="0.5" footer="0.5"/>
  <pageSetup paperSize="9" scale="99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M103"/>
  <sheetViews>
    <sheetView tabSelected="1" topLeftCell="A61" zoomScale="75" zoomScaleNormal="75" zoomScaleSheetLayoutView="100" workbookViewId="0">
      <selection activeCell="Q51" sqref="Q51"/>
    </sheetView>
  </sheetViews>
  <sheetFormatPr defaultColWidth="9.09765625" defaultRowHeight="23.25" customHeight="1"/>
  <cols>
    <col min="1" max="1" width="55.69921875" style="76" customWidth="1"/>
    <col min="2" max="2" width="11" style="149" customWidth="1"/>
    <col min="3" max="3" width="3.09765625" customWidth="1"/>
    <col min="4" max="4" width="13" customWidth="1"/>
    <col min="5" max="5" width="3.3984375" customWidth="1"/>
    <col min="6" max="6" width="13" customWidth="1"/>
    <col min="7" max="7" width="3.3984375" customWidth="1"/>
    <col min="8" max="8" width="13" customWidth="1"/>
    <col min="9" max="9" width="3.3984375" customWidth="1"/>
    <col min="10" max="10" width="13" customWidth="1"/>
    <col min="11" max="13" width="9.09765625" style="182"/>
  </cols>
  <sheetData>
    <row r="1" spans="1:11" ht="23.25" customHeight="1">
      <c r="A1" s="101" t="s">
        <v>84</v>
      </c>
      <c r="B1" s="122"/>
      <c r="C1" s="121"/>
      <c r="E1" s="121"/>
    </row>
    <row r="2" spans="1:11" ht="23.25" customHeight="1">
      <c r="A2" s="101" t="s">
        <v>73</v>
      </c>
      <c r="B2" s="122"/>
      <c r="C2" s="121"/>
      <c r="E2" s="121"/>
    </row>
    <row r="3" spans="1:11" ht="12" customHeight="1">
      <c r="A3" s="101"/>
      <c r="B3" s="122"/>
      <c r="C3" s="121"/>
      <c r="D3" s="150"/>
      <c r="E3" s="121"/>
      <c r="F3" s="150"/>
      <c r="G3" s="111"/>
      <c r="H3" s="111"/>
      <c r="I3" s="111"/>
      <c r="J3" s="111"/>
    </row>
    <row r="4" spans="1:11" ht="22" customHeight="1">
      <c r="A4" s="153"/>
      <c r="B4" s="122"/>
      <c r="C4" s="121"/>
      <c r="D4" s="173" t="s">
        <v>82</v>
      </c>
      <c r="E4" s="173"/>
      <c r="F4" s="173"/>
      <c r="G4" s="150"/>
      <c r="H4" s="173" t="s">
        <v>67</v>
      </c>
      <c r="I4" s="173"/>
      <c r="J4" s="173"/>
    </row>
    <row r="5" spans="1:11" ht="22" customHeight="1">
      <c r="A5" s="153"/>
      <c r="B5" s="122"/>
      <c r="C5" s="121"/>
      <c r="D5" s="174" t="s">
        <v>108</v>
      </c>
      <c r="E5" s="174"/>
      <c r="F5" s="174"/>
      <c r="G5" s="150"/>
      <c r="H5" s="174" t="s">
        <v>108</v>
      </c>
      <c r="I5" s="174"/>
      <c r="J5" s="174"/>
    </row>
    <row r="6" spans="1:11" ht="22" customHeight="1">
      <c r="A6" s="153"/>
      <c r="B6" s="122"/>
      <c r="C6" s="121"/>
      <c r="D6" s="174" t="s">
        <v>71</v>
      </c>
      <c r="E6" s="174"/>
      <c r="F6" s="174"/>
      <c r="H6" s="174" t="s">
        <v>71</v>
      </c>
      <c r="I6" s="174"/>
      <c r="J6" s="174"/>
    </row>
    <row r="7" spans="1:11" ht="22" customHeight="1">
      <c r="A7" s="154"/>
      <c r="B7" s="149" t="s">
        <v>0</v>
      </c>
      <c r="C7" s="109"/>
      <c r="D7" s="94">
        <v>2567</v>
      </c>
      <c r="E7" s="149"/>
      <c r="F7" s="94">
        <v>2566</v>
      </c>
      <c r="G7" s="109"/>
      <c r="H7" s="94">
        <v>2567</v>
      </c>
      <c r="I7" s="149"/>
      <c r="J7" s="94">
        <v>2566</v>
      </c>
    </row>
    <row r="8" spans="1:11" ht="19.25" customHeight="1">
      <c r="A8" s="97"/>
      <c r="C8" s="109"/>
      <c r="D8" s="172" t="s">
        <v>70</v>
      </c>
      <c r="E8" s="172"/>
      <c r="F8" s="172"/>
      <c r="G8" s="172"/>
      <c r="H8" s="172"/>
      <c r="I8" s="172"/>
      <c r="J8" s="172"/>
    </row>
    <row r="9" spans="1:11" ht="22" customHeight="1">
      <c r="A9" s="155" t="s">
        <v>38</v>
      </c>
      <c r="C9" s="108"/>
      <c r="D9" s="109"/>
      <c r="E9" s="108"/>
      <c r="F9" s="109"/>
      <c r="G9" s="109"/>
      <c r="H9" s="109"/>
      <c r="I9" s="109"/>
      <c r="J9" s="109"/>
    </row>
    <row r="10" spans="1:11" ht="22" customHeight="1">
      <c r="A10" s="156" t="s">
        <v>118</v>
      </c>
      <c r="D10" s="13">
        <f>'6'!C29</f>
        <v>363770</v>
      </c>
      <c r="F10" s="13">
        <f>'[1]6'!E29</f>
        <v>221729</v>
      </c>
      <c r="G10" s="13"/>
      <c r="H10" s="13">
        <f>'6'!G29</f>
        <v>352281</v>
      </c>
      <c r="I10" s="13"/>
      <c r="J10" s="13">
        <f>'[1]6'!I29</f>
        <v>223030</v>
      </c>
    </row>
    <row r="11" spans="1:11" ht="22.5" customHeight="1">
      <c r="A11" s="157" t="s">
        <v>120</v>
      </c>
      <c r="D11" s="13"/>
      <c r="F11" s="13"/>
      <c r="G11" s="13"/>
      <c r="H11" s="13"/>
      <c r="I11" s="13"/>
      <c r="J11" s="13"/>
    </row>
    <row r="12" spans="1:11" ht="22.5" customHeight="1">
      <c r="A12" s="156" t="s">
        <v>147</v>
      </c>
      <c r="D12" s="13">
        <v>88202</v>
      </c>
      <c r="F12" s="13">
        <v>56761</v>
      </c>
      <c r="G12" s="13"/>
      <c r="H12" s="13">
        <v>88202</v>
      </c>
      <c r="I12" s="13"/>
      <c r="J12" s="13">
        <v>56761</v>
      </c>
      <c r="K12" s="181"/>
    </row>
    <row r="13" spans="1:11" ht="22.5" customHeight="1">
      <c r="A13" s="156" t="s">
        <v>28</v>
      </c>
      <c r="D13" s="13">
        <v>416</v>
      </c>
      <c r="F13" s="13">
        <v>444</v>
      </c>
      <c r="G13" s="13"/>
      <c r="H13" s="13">
        <v>416</v>
      </c>
      <c r="I13" s="13"/>
      <c r="J13" s="13">
        <v>444</v>
      </c>
      <c r="K13" s="181"/>
    </row>
    <row r="14" spans="1:11" ht="22.5" customHeight="1">
      <c r="A14" s="156" t="s">
        <v>39</v>
      </c>
      <c r="D14" s="13">
        <v>142137</v>
      </c>
      <c r="F14" s="13">
        <v>139470</v>
      </c>
      <c r="G14" s="13"/>
      <c r="H14" s="13">
        <v>142137</v>
      </c>
      <c r="I14" s="13"/>
      <c r="J14" s="13">
        <v>139470</v>
      </c>
      <c r="K14" s="181"/>
    </row>
    <row r="15" spans="1:11" ht="22.5" customHeight="1">
      <c r="A15" s="156" t="s">
        <v>40</v>
      </c>
      <c r="D15" s="13">
        <v>485</v>
      </c>
      <c r="F15" s="13">
        <v>482</v>
      </c>
      <c r="G15" s="13"/>
      <c r="H15" s="13">
        <v>485</v>
      </c>
      <c r="I15" s="13"/>
      <c r="J15" s="13">
        <v>482</v>
      </c>
      <c r="K15" s="181"/>
    </row>
    <row r="16" spans="1:11" ht="22.5" customHeight="1">
      <c r="A16" s="160" t="s">
        <v>174</v>
      </c>
      <c r="D16" s="13">
        <v>-638</v>
      </c>
      <c r="F16" s="13">
        <v>0</v>
      </c>
      <c r="G16" s="13"/>
      <c r="H16" s="13">
        <v>-638</v>
      </c>
      <c r="I16" s="13"/>
      <c r="J16" s="13">
        <v>0</v>
      </c>
      <c r="K16" s="181"/>
    </row>
    <row r="17" spans="1:11" ht="23.25" hidden="1" customHeight="1">
      <c r="A17" s="76" t="s">
        <v>79</v>
      </c>
      <c r="D17" s="13"/>
      <c r="F17" s="13"/>
      <c r="G17" s="33"/>
      <c r="H17" s="13"/>
      <c r="I17" s="33"/>
      <c r="J17" s="13"/>
    </row>
    <row r="18" spans="1:11" ht="23.25" hidden="1" customHeight="1">
      <c r="A18" s="76" t="s">
        <v>102</v>
      </c>
      <c r="D18" s="13"/>
      <c r="F18" s="13"/>
      <c r="G18" s="33"/>
      <c r="H18" s="13"/>
      <c r="I18" s="33"/>
      <c r="J18" s="13"/>
    </row>
    <row r="19" spans="1:11" ht="23.25" hidden="1" customHeight="1">
      <c r="A19" s="156" t="s">
        <v>174</v>
      </c>
      <c r="D19" s="13"/>
      <c r="F19" s="13">
        <v>0</v>
      </c>
      <c r="G19" s="33"/>
      <c r="H19" s="13"/>
      <c r="I19" s="33"/>
      <c r="J19" s="13">
        <v>0</v>
      </c>
    </row>
    <row r="20" spans="1:11" ht="22.5" hidden="1" customHeight="1">
      <c r="A20" s="156" t="s">
        <v>172</v>
      </c>
      <c r="D20" s="13"/>
      <c r="F20" s="13"/>
      <c r="G20" s="13"/>
      <c r="H20" s="13"/>
      <c r="I20" s="13"/>
      <c r="J20" s="13"/>
    </row>
    <row r="21" spans="1:11" ht="22.5" hidden="1" customHeight="1">
      <c r="A21" s="76" t="s">
        <v>173</v>
      </c>
      <c r="B21" s="149" t="s">
        <v>170</v>
      </c>
      <c r="D21" s="13"/>
      <c r="F21" s="13">
        <v>0</v>
      </c>
      <c r="G21" s="13"/>
      <c r="H21" s="13"/>
      <c r="I21" s="13"/>
      <c r="J21" s="13">
        <v>0</v>
      </c>
    </row>
    <row r="22" spans="1:11" ht="22.5" customHeight="1">
      <c r="A22" s="156" t="s">
        <v>150</v>
      </c>
      <c r="D22" s="13"/>
      <c r="F22" s="13"/>
      <c r="G22" s="13"/>
      <c r="H22" s="13"/>
      <c r="I22" s="13"/>
      <c r="J22" s="13"/>
    </row>
    <row r="23" spans="1:11" ht="21.5">
      <c r="A23" s="76" t="s">
        <v>148</v>
      </c>
      <c r="B23" s="149">
        <v>6</v>
      </c>
      <c r="D23" s="13">
        <v>0</v>
      </c>
      <c r="F23" s="13">
        <v>0</v>
      </c>
      <c r="G23" s="13"/>
      <c r="H23" s="13">
        <v>0</v>
      </c>
      <c r="I23" s="13"/>
      <c r="J23" s="13">
        <v>-10764</v>
      </c>
      <c r="K23" s="181"/>
    </row>
    <row r="24" spans="1:11" ht="22.5" hidden="1" customHeight="1">
      <c r="A24" s="76" t="s">
        <v>141</v>
      </c>
      <c r="B24" s="149">
        <v>6</v>
      </c>
      <c r="D24" s="13"/>
      <c r="F24" s="13"/>
      <c r="G24" s="33"/>
      <c r="H24" s="13"/>
      <c r="I24" s="33"/>
      <c r="J24" s="13"/>
    </row>
    <row r="25" spans="1:11" ht="22.5" customHeight="1">
      <c r="A25" s="76" t="s">
        <v>104</v>
      </c>
      <c r="D25" s="13">
        <v>1539</v>
      </c>
      <c r="F25" s="13">
        <v>1462</v>
      </c>
      <c r="G25" s="110"/>
      <c r="H25" s="13">
        <v>1539</v>
      </c>
      <c r="I25" s="110"/>
      <c r="J25" s="13">
        <v>1462</v>
      </c>
      <c r="K25" s="181"/>
    </row>
    <row r="26" spans="1:11" ht="22.5" customHeight="1">
      <c r="A26" s="76" t="s">
        <v>190</v>
      </c>
      <c r="D26" s="13">
        <v>1910</v>
      </c>
      <c r="F26" s="13">
        <v>-3494</v>
      </c>
      <c r="G26" s="110"/>
      <c r="H26" s="13">
        <v>1910</v>
      </c>
      <c r="I26" s="110"/>
      <c r="J26" s="13">
        <v>-3494</v>
      </c>
      <c r="K26" s="181"/>
    </row>
    <row r="27" spans="1:11" ht="22.5" customHeight="1">
      <c r="A27" s="76" t="s">
        <v>161</v>
      </c>
      <c r="B27" s="149">
        <v>9</v>
      </c>
      <c r="D27" s="13">
        <v>-1205</v>
      </c>
      <c r="F27" s="13">
        <v>-1288</v>
      </c>
      <c r="G27" s="110"/>
      <c r="H27" s="13">
        <v>-1205</v>
      </c>
      <c r="I27" s="110"/>
      <c r="J27" s="13">
        <v>-1288</v>
      </c>
      <c r="K27" s="181"/>
    </row>
    <row r="28" spans="1:11" ht="22.5" customHeight="1">
      <c r="A28" s="76" t="s">
        <v>142</v>
      </c>
      <c r="D28" s="13">
        <v>-2923</v>
      </c>
      <c r="F28" s="13">
        <v>-623</v>
      </c>
      <c r="G28" s="110"/>
      <c r="H28" s="13">
        <v>-2923</v>
      </c>
      <c r="I28" s="110"/>
      <c r="J28" s="13">
        <v>-623</v>
      </c>
      <c r="K28" s="181"/>
    </row>
    <row r="29" spans="1:11" ht="22.5" customHeight="1">
      <c r="A29" s="76" t="s">
        <v>139</v>
      </c>
      <c r="B29" s="149">
        <v>6</v>
      </c>
      <c r="D29" s="13">
        <v>-11520</v>
      </c>
      <c r="F29" s="13">
        <v>-9488</v>
      </c>
      <c r="G29" s="110"/>
      <c r="H29" s="13">
        <v>0</v>
      </c>
      <c r="I29" s="110"/>
      <c r="J29" s="13">
        <v>0</v>
      </c>
      <c r="K29" s="181"/>
    </row>
    <row r="30" spans="1:11" ht="22.5" customHeight="1">
      <c r="A30" s="76" t="s">
        <v>135</v>
      </c>
      <c r="D30" s="13">
        <v>229</v>
      </c>
      <c r="F30" s="13">
        <v>459</v>
      </c>
      <c r="G30" s="110"/>
      <c r="H30" s="13">
        <v>229</v>
      </c>
      <c r="I30" s="110"/>
      <c r="J30" s="13">
        <v>459</v>
      </c>
      <c r="K30" s="183"/>
    </row>
    <row r="31" spans="1:11" ht="22.5" customHeight="1">
      <c r="A31" s="76" t="s">
        <v>151</v>
      </c>
      <c r="D31" s="13">
        <v>0</v>
      </c>
      <c r="F31" s="13">
        <v>100</v>
      </c>
      <c r="G31" s="110"/>
      <c r="H31" s="13">
        <v>0</v>
      </c>
      <c r="I31" s="110"/>
      <c r="J31" s="13">
        <v>100</v>
      </c>
      <c r="K31" s="183"/>
    </row>
    <row r="32" spans="1:11" ht="22.5" customHeight="1">
      <c r="A32" s="76" t="s">
        <v>92</v>
      </c>
      <c r="D32" s="25">
        <v>-4791</v>
      </c>
      <c r="F32" s="25">
        <v>-776</v>
      </c>
      <c r="G32" s="110"/>
      <c r="H32" s="25">
        <v>-4791</v>
      </c>
      <c r="I32" s="110"/>
      <c r="J32" s="25">
        <v>-776</v>
      </c>
      <c r="K32" s="183"/>
    </row>
    <row r="33" spans="1:11" ht="22.5" hidden="1" customHeight="1">
      <c r="A33" s="76" t="s">
        <v>133</v>
      </c>
      <c r="D33" s="13">
        <v>0</v>
      </c>
      <c r="F33" s="13">
        <v>0</v>
      </c>
      <c r="G33" s="33"/>
      <c r="H33" s="13">
        <v>0</v>
      </c>
      <c r="I33" s="33"/>
      <c r="J33" s="13">
        <v>0</v>
      </c>
    </row>
    <row r="34" spans="1:11" ht="23.25" hidden="1" customHeight="1">
      <c r="A34" s="76" t="s">
        <v>57</v>
      </c>
      <c r="D34" s="51"/>
      <c r="F34" s="51"/>
      <c r="G34" s="33"/>
      <c r="H34" s="52"/>
      <c r="I34" s="33"/>
      <c r="J34" s="52"/>
    </row>
    <row r="35" spans="1:11" ht="22" customHeight="1">
      <c r="D35" s="13">
        <f>SUM(D10:D34)</f>
        <v>577611</v>
      </c>
      <c r="F35" s="13">
        <f>SUM(F10:F34)</f>
        <v>405238</v>
      </c>
      <c r="G35" s="110"/>
      <c r="H35" s="13">
        <f>SUM(H10:H34)</f>
        <v>577642</v>
      </c>
      <c r="I35" s="110"/>
      <c r="J35" s="13">
        <f>SUM(J10:J34)</f>
        <v>405263</v>
      </c>
    </row>
    <row r="36" spans="1:11" ht="22" customHeight="1">
      <c r="A36" s="157" t="s">
        <v>41</v>
      </c>
      <c r="C36" s="112"/>
      <c r="D36" s="110"/>
      <c r="E36" s="112"/>
      <c r="F36" s="110"/>
      <c r="G36" s="110"/>
      <c r="H36" s="110"/>
      <c r="I36" s="110"/>
      <c r="J36" s="110"/>
    </row>
    <row r="37" spans="1:11" ht="22.5" customHeight="1">
      <c r="A37" s="76" t="s">
        <v>33</v>
      </c>
      <c r="D37" s="13">
        <v>-214744</v>
      </c>
      <c r="F37" s="13">
        <v>-262276</v>
      </c>
      <c r="G37" s="110"/>
      <c r="H37" s="13">
        <v>-214744</v>
      </c>
      <c r="I37" s="110"/>
      <c r="J37" s="13">
        <v>-262276</v>
      </c>
      <c r="K37" s="183"/>
    </row>
    <row r="38" spans="1:11" ht="22.5" customHeight="1">
      <c r="A38" s="76" t="s">
        <v>86</v>
      </c>
      <c r="D38" s="13">
        <v>-9739</v>
      </c>
      <c r="F38" s="13">
        <v>6608</v>
      </c>
      <c r="G38" s="110"/>
      <c r="H38" s="13">
        <v>-9739</v>
      </c>
      <c r="I38" s="110"/>
      <c r="J38" s="13">
        <v>6608</v>
      </c>
      <c r="K38" s="183"/>
    </row>
    <row r="39" spans="1:11" ht="23.25" hidden="1" customHeight="1">
      <c r="A39" s="76" t="s">
        <v>59</v>
      </c>
      <c r="D39" s="13"/>
      <c r="F39" s="13"/>
      <c r="G39" s="110"/>
      <c r="H39" s="13"/>
      <c r="I39" s="110"/>
      <c r="J39" s="13"/>
    </row>
    <row r="40" spans="1:11" ht="22.5" customHeight="1">
      <c r="A40" s="76" t="s">
        <v>20</v>
      </c>
      <c r="D40" s="13">
        <v>-93010</v>
      </c>
      <c r="F40" s="13">
        <v>119666</v>
      </c>
      <c r="G40" s="110"/>
      <c r="H40" s="13">
        <v>-93010</v>
      </c>
      <c r="I40" s="110"/>
      <c r="J40" s="13">
        <v>119666</v>
      </c>
      <c r="K40" s="183"/>
    </row>
    <row r="41" spans="1:11" ht="22.5" customHeight="1">
      <c r="A41" s="76" t="s">
        <v>140</v>
      </c>
      <c r="D41" s="13">
        <v>0</v>
      </c>
      <c r="F41" s="13">
        <v>7</v>
      </c>
      <c r="G41" s="110"/>
      <c r="H41" s="13">
        <v>0</v>
      </c>
      <c r="I41" s="110"/>
      <c r="J41" s="13">
        <v>7</v>
      </c>
      <c r="K41" s="183"/>
    </row>
    <row r="42" spans="1:11" ht="22.5" hidden="1" customHeight="1">
      <c r="A42" s="76" t="s">
        <v>87</v>
      </c>
      <c r="D42" s="13"/>
      <c r="F42" s="13"/>
      <c r="G42" s="110"/>
      <c r="H42" s="13"/>
      <c r="I42" s="110"/>
      <c r="J42" s="13"/>
    </row>
    <row r="43" spans="1:11" ht="22.5" customHeight="1">
      <c r="A43" s="76" t="s">
        <v>181</v>
      </c>
      <c r="B43" s="159"/>
      <c r="D43" s="13"/>
      <c r="F43" s="13"/>
      <c r="G43" s="110"/>
      <c r="H43" s="13"/>
      <c r="I43" s="110"/>
      <c r="J43" s="13"/>
    </row>
    <row r="44" spans="1:11" ht="22.5" customHeight="1">
      <c r="A44" s="76" t="s">
        <v>182</v>
      </c>
      <c r="B44" s="159"/>
      <c r="D44" s="13">
        <v>862</v>
      </c>
      <c r="F44" s="13">
        <v>0</v>
      </c>
      <c r="G44" s="110"/>
      <c r="H44" s="13">
        <v>862</v>
      </c>
      <c r="I44" s="110"/>
      <c r="J44" s="13">
        <v>0</v>
      </c>
      <c r="K44" s="183"/>
    </row>
    <row r="45" spans="1:11" ht="22.5" customHeight="1">
      <c r="A45" s="76" t="s">
        <v>4</v>
      </c>
      <c r="D45" s="13">
        <v>0</v>
      </c>
      <c r="F45" s="13">
        <v>10</v>
      </c>
      <c r="G45" s="110"/>
      <c r="H45" s="13">
        <v>0</v>
      </c>
      <c r="I45" s="110"/>
      <c r="J45" s="13">
        <v>10</v>
      </c>
      <c r="K45" s="183"/>
    </row>
    <row r="46" spans="1:11" ht="22.5" customHeight="1">
      <c r="A46" s="76" t="s">
        <v>106</v>
      </c>
      <c r="D46" s="13">
        <v>36384</v>
      </c>
      <c r="F46" s="13">
        <v>44940</v>
      </c>
      <c r="G46" s="110"/>
      <c r="H46" s="13">
        <v>36384</v>
      </c>
      <c r="I46" s="110"/>
      <c r="J46" s="13">
        <v>44940</v>
      </c>
      <c r="K46" s="183"/>
    </row>
    <row r="47" spans="1:11" ht="23.5" customHeight="1">
      <c r="A47" s="76" t="s">
        <v>34</v>
      </c>
      <c r="D47" s="13">
        <v>5831</v>
      </c>
      <c r="F47" s="32">
        <v>-3572</v>
      </c>
      <c r="G47" s="110"/>
      <c r="H47" s="13">
        <v>5828</v>
      </c>
      <c r="I47" s="110"/>
      <c r="J47" s="13">
        <v>-3572</v>
      </c>
      <c r="K47" s="183"/>
    </row>
    <row r="48" spans="1:11" ht="22.5" customHeight="1">
      <c r="A48" s="76" t="s">
        <v>44</v>
      </c>
      <c r="D48" s="13">
        <v>452</v>
      </c>
      <c r="E48" s="151"/>
      <c r="F48" s="13">
        <v>8787</v>
      </c>
      <c r="G48" s="152"/>
      <c r="H48" s="13">
        <v>527</v>
      </c>
      <c r="I48" s="152"/>
      <c r="J48" s="13">
        <v>8762</v>
      </c>
      <c r="K48" s="183"/>
    </row>
    <row r="49" spans="1:13" ht="22.5" customHeight="1">
      <c r="A49" s="76" t="s">
        <v>186</v>
      </c>
      <c r="B49" s="159"/>
      <c r="D49" s="25">
        <v>-3982</v>
      </c>
      <c r="F49" s="25">
        <v>0</v>
      </c>
      <c r="G49" s="110"/>
      <c r="H49" s="25">
        <v>-3982</v>
      </c>
      <c r="I49" s="110"/>
      <c r="J49" s="25">
        <v>0</v>
      </c>
      <c r="K49" s="183"/>
    </row>
    <row r="50" spans="1:13" s="111" customFormat="1" ht="22.5" customHeight="1">
      <c r="A50" s="76" t="s">
        <v>123</v>
      </c>
      <c r="B50" s="149"/>
      <c r="C50"/>
      <c r="D50" s="13">
        <f>D35+SUM(D37:D49)</f>
        <v>299665</v>
      </c>
      <c r="E50"/>
      <c r="F50" s="13">
        <f>F35+SUM(F37:F49)</f>
        <v>319408</v>
      </c>
      <c r="G50" s="33"/>
      <c r="H50" s="13">
        <f>H35+SUM(H37:H49)</f>
        <v>299768</v>
      </c>
      <c r="I50" s="33"/>
      <c r="J50" s="13">
        <f>J35+SUM(J37:J49)</f>
        <v>319408</v>
      </c>
      <c r="K50" s="184"/>
      <c r="L50" s="184"/>
      <c r="M50" s="184"/>
    </row>
    <row r="51" spans="1:13" ht="23.5" customHeight="1">
      <c r="A51" s="76" t="s">
        <v>94</v>
      </c>
      <c r="D51" s="25">
        <v>-5</v>
      </c>
      <c r="F51" s="25">
        <v>-79</v>
      </c>
      <c r="G51" s="110"/>
      <c r="H51" s="25">
        <v>-5</v>
      </c>
      <c r="I51" s="110"/>
      <c r="J51" s="25">
        <v>-79</v>
      </c>
      <c r="K51" s="183"/>
    </row>
    <row r="52" spans="1:13" s="111" customFormat="1" ht="22" customHeight="1">
      <c r="A52" s="147" t="s">
        <v>122</v>
      </c>
      <c r="B52" s="149"/>
      <c r="D52" s="58">
        <f>SUM(D50:D51)</f>
        <v>299660</v>
      </c>
      <c r="F52" s="58">
        <f>SUM(F50:F51)</f>
        <v>319329</v>
      </c>
      <c r="G52" s="114"/>
      <c r="H52" s="58">
        <f>SUM(H50:H51)</f>
        <v>299763</v>
      </c>
      <c r="I52" s="114"/>
      <c r="J52" s="58">
        <f>SUM(J50:J51)</f>
        <v>319329</v>
      </c>
      <c r="K52" s="184"/>
      <c r="L52" s="184"/>
      <c r="M52" s="184"/>
    </row>
    <row r="53" spans="1:13" s="111" customFormat="1" ht="13.5" customHeight="1">
      <c r="A53" s="102"/>
      <c r="B53" s="149"/>
      <c r="D53" s="29"/>
      <c r="F53" s="29"/>
      <c r="G53" s="114"/>
      <c r="H53" s="29"/>
      <c r="I53" s="114"/>
      <c r="J53" s="29"/>
      <c r="K53" s="184"/>
      <c r="L53" s="184"/>
      <c r="M53" s="184"/>
    </row>
    <row r="54" spans="1:13" ht="23.25" customHeight="1">
      <c r="A54" s="101" t="s">
        <v>84</v>
      </c>
      <c r="B54" s="122"/>
      <c r="C54" s="121"/>
      <c r="E54" s="121"/>
    </row>
    <row r="55" spans="1:13" ht="23.25" customHeight="1">
      <c r="A55" s="101" t="s">
        <v>73</v>
      </c>
      <c r="B55" s="122"/>
      <c r="C55" s="121"/>
      <c r="E55" s="121"/>
    </row>
    <row r="56" spans="1:13" ht="12" customHeight="1">
      <c r="A56" s="101"/>
      <c r="B56" s="122"/>
      <c r="C56" s="121"/>
      <c r="D56" s="150"/>
      <c r="E56" s="121"/>
      <c r="F56" s="150"/>
      <c r="G56" s="111"/>
      <c r="H56" s="111"/>
      <c r="I56" s="111"/>
      <c r="J56" s="111"/>
    </row>
    <row r="57" spans="1:13" ht="22.5" customHeight="1">
      <c r="A57" s="153"/>
      <c r="B57" s="122"/>
      <c r="C57" s="121"/>
      <c r="D57" s="173" t="s">
        <v>82</v>
      </c>
      <c r="E57" s="173"/>
      <c r="F57" s="173"/>
      <c r="G57" s="150"/>
      <c r="H57" s="173" t="s">
        <v>67</v>
      </c>
      <c r="I57" s="173"/>
      <c r="J57" s="173"/>
    </row>
    <row r="58" spans="1:13" ht="22.5" customHeight="1">
      <c r="A58" s="153"/>
      <c r="B58" s="122"/>
      <c r="C58" s="121"/>
      <c r="D58" s="174" t="s">
        <v>108</v>
      </c>
      <c r="E58" s="174"/>
      <c r="F58" s="174"/>
      <c r="G58" s="150"/>
      <c r="H58" s="174" t="s">
        <v>108</v>
      </c>
      <c r="I58" s="174"/>
      <c r="J58" s="174"/>
    </row>
    <row r="59" spans="1:13" ht="22.5" customHeight="1">
      <c r="A59" s="153"/>
      <c r="B59" s="122"/>
      <c r="C59" s="121"/>
      <c r="D59" s="174" t="s">
        <v>71</v>
      </c>
      <c r="E59" s="174"/>
      <c r="F59" s="174"/>
      <c r="H59" s="174" t="s">
        <v>71</v>
      </c>
      <c r="I59" s="174"/>
      <c r="J59" s="174"/>
    </row>
    <row r="60" spans="1:13" ht="22.5" customHeight="1">
      <c r="A60" s="154"/>
      <c r="B60" s="149" t="s">
        <v>0</v>
      </c>
      <c r="C60" s="109"/>
      <c r="D60" s="94">
        <v>2567</v>
      </c>
      <c r="E60" s="149"/>
      <c r="F60" s="94">
        <v>2566</v>
      </c>
      <c r="G60" s="109"/>
      <c r="H60" s="94">
        <v>2567</v>
      </c>
      <c r="I60" s="149"/>
      <c r="J60" s="94">
        <v>2566</v>
      </c>
    </row>
    <row r="61" spans="1:13" ht="19.25" customHeight="1">
      <c r="A61" s="97"/>
      <c r="C61" s="109"/>
      <c r="D61" s="172" t="s">
        <v>70</v>
      </c>
      <c r="E61" s="172"/>
      <c r="F61" s="172"/>
      <c r="G61" s="172"/>
      <c r="H61" s="172"/>
      <c r="I61" s="172"/>
      <c r="J61" s="172"/>
    </row>
    <row r="62" spans="1:13" ht="22.5" customHeight="1">
      <c r="A62" s="138" t="s">
        <v>42</v>
      </c>
      <c r="C62" s="108"/>
      <c r="D62" s="109"/>
      <c r="E62" s="108"/>
      <c r="F62" s="109"/>
      <c r="G62" s="109"/>
      <c r="H62" s="109"/>
      <c r="I62" s="109"/>
      <c r="J62" s="109"/>
    </row>
    <row r="63" spans="1:13" ht="21.5" customHeight="1">
      <c r="A63" s="76" t="s">
        <v>136</v>
      </c>
      <c r="D63" s="33">
        <v>1350000</v>
      </c>
      <c r="F63" s="33">
        <v>494745</v>
      </c>
      <c r="G63" s="110"/>
      <c r="H63" s="13">
        <v>1350000</v>
      </c>
      <c r="I63" s="110"/>
      <c r="J63" s="13">
        <v>494745</v>
      </c>
      <c r="K63" s="183"/>
    </row>
    <row r="64" spans="1:13" ht="23" customHeight="1">
      <c r="A64" s="76" t="s">
        <v>137</v>
      </c>
      <c r="B64" s="149">
        <v>9</v>
      </c>
      <c r="D64" s="33">
        <v>-1950000</v>
      </c>
      <c r="F64" s="33">
        <v>-830000</v>
      </c>
      <c r="G64" s="110"/>
      <c r="H64" s="13">
        <v>-1950000</v>
      </c>
      <c r="I64" s="110"/>
      <c r="J64" s="13">
        <v>-830000</v>
      </c>
      <c r="K64" s="183"/>
    </row>
    <row r="65" spans="1:11" ht="23.25" customHeight="1">
      <c r="A65" s="76" t="s">
        <v>179</v>
      </c>
      <c r="B65" s="149">
        <v>4</v>
      </c>
      <c r="D65" s="13">
        <v>46300</v>
      </c>
      <c r="F65" s="13">
        <v>0</v>
      </c>
      <c r="G65" s="110"/>
      <c r="H65" s="13">
        <v>46300</v>
      </c>
      <c r="I65" s="110"/>
      <c r="J65" s="13">
        <v>0</v>
      </c>
      <c r="K65" s="183"/>
    </row>
    <row r="66" spans="1:11" ht="23" customHeight="1">
      <c r="A66" s="76" t="s">
        <v>175</v>
      </c>
      <c r="B66" s="149">
        <v>6</v>
      </c>
      <c r="D66" s="33">
        <v>77343</v>
      </c>
      <c r="F66" s="33">
        <v>0</v>
      </c>
      <c r="G66" s="110"/>
      <c r="H66" s="13">
        <v>77343</v>
      </c>
      <c r="I66" s="110"/>
      <c r="J66" s="13">
        <v>0</v>
      </c>
      <c r="K66" s="183"/>
    </row>
    <row r="67" spans="1:11" ht="23" hidden="1" customHeight="1">
      <c r="A67" s="76" t="s">
        <v>144</v>
      </c>
      <c r="B67" s="149" t="s">
        <v>171</v>
      </c>
      <c r="D67" s="33"/>
      <c r="F67" s="33">
        <v>0</v>
      </c>
      <c r="G67" s="110"/>
      <c r="H67" s="13"/>
      <c r="I67" s="110"/>
      <c r="J67" s="13">
        <v>0</v>
      </c>
    </row>
    <row r="68" spans="1:11" ht="23" hidden="1" customHeight="1">
      <c r="A68" s="76" t="s">
        <v>176</v>
      </c>
      <c r="D68" s="13">
        <v>0</v>
      </c>
      <c r="F68" s="13">
        <v>0</v>
      </c>
      <c r="G68" s="110"/>
      <c r="H68" s="13">
        <v>0</v>
      </c>
      <c r="I68" s="110"/>
      <c r="J68" s="13">
        <v>0</v>
      </c>
    </row>
    <row r="69" spans="1:11" ht="23" customHeight="1">
      <c r="A69" s="76" t="s">
        <v>105</v>
      </c>
      <c r="D69" s="13">
        <v>-24654</v>
      </c>
      <c r="F69" s="13">
        <v>-4005</v>
      </c>
      <c r="G69" s="110"/>
      <c r="H69" s="13">
        <v>-24654</v>
      </c>
      <c r="I69" s="110"/>
      <c r="J69" s="13">
        <v>-4005</v>
      </c>
      <c r="K69" s="183"/>
    </row>
    <row r="70" spans="1:11" ht="23" hidden="1" customHeight="1">
      <c r="A70" s="76" t="s">
        <v>177</v>
      </c>
      <c r="D70" s="13"/>
      <c r="F70" s="13">
        <v>0</v>
      </c>
      <c r="G70" s="110"/>
      <c r="H70" s="13"/>
      <c r="I70" s="110"/>
      <c r="J70" s="13">
        <v>0</v>
      </c>
    </row>
    <row r="71" spans="1:11" ht="23.25" hidden="1" customHeight="1">
      <c r="A71" s="76" t="s">
        <v>124</v>
      </c>
      <c r="C71" s="108"/>
      <c r="D71" s="13"/>
      <c r="F71" s="13"/>
      <c r="G71" s="110"/>
      <c r="H71" s="13"/>
      <c r="I71" s="110"/>
      <c r="J71" s="13"/>
    </row>
    <row r="72" spans="1:11" ht="23" hidden="1" customHeight="1">
      <c r="A72" s="76" t="s">
        <v>143</v>
      </c>
      <c r="B72" s="149">
        <v>4</v>
      </c>
      <c r="D72" s="33"/>
      <c r="F72" s="33"/>
      <c r="G72" s="110"/>
      <c r="H72" s="13"/>
      <c r="I72" s="110"/>
      <c r="J72" s="13"/>
    </row>
    <row r="73" spans="1:11" ht="21.5" customHeight="1">
      <c r="A73" s="76" t="s">
        <v>92</v>
      </c>
      <c r="C73" s="108"/>
      <c r="D73" s="110">
        <v>4791</v>
      </c>
      <c r="E73" s="108"/>
      <c r="F73" s="110">
        <v>776</v>
      </c>
      <c r="G73" s="110"/>
      <c r="H73" s="110">
        <v>4791</v>
      </c>
      <c r="I73" s="110"/>
      <c r="J73" s="110">
        <v>776</v>
      </c>
      <c r="K73" s="183"/>
    </row>
    <row r="74" spans="1:11" ht="23.25" customHeight="1">
      <c r="A74" s="102" t="s">
        <v>146</v>
      </c>
      <c r="C74" s="111"/>
      <c r="D74" s="113">
        <f>SUM(D63:D73)</f>
        <v>-496220</v>
      </c>
      <c r="E74" s="111"/>
      <c r="F74" s="113">
        <f>SUM(F63:F73)</f>
        <v>-338484</v>
      </c>
      <c r="G74" s="110"/>
      <c r="H74" s="113">
        <f>SUM(H63:H73)</f>
        <v>-496220</v>
      </c>
      <c r="I74" s="110"/>
      <c r="J74" s="113">
        <f>SUM(J63:J73)</f>
        <v>-338484</v>
      </c>
    </row>
    <row r="75" spans="1:11" ht="12" customHeight="1">
      <c r="A75" s="97"/>
      <c r="C75" s="109"/>
      <c r="D75" s="112"/>
      <c r="E75" s="112"/>
      <c r="F75" s="112"/>
      <c r="G75" s="112"/>
      <c r="H75" s="112"/>
      <c r="I75" s="112"/>
      <c r="J75" s="112"/>
    </row>
    <row r="76" spans="1:11" ht="22.5" customHeight="1">
      <c r="A76" s="138" t="s">
        <v>43</v>
      </c>
      <c r="C76" s="108"/>
      <c r="D76" s="109"/>
      <c r="E76" s="108"/>
      <c r="F76" s="109"/>
      <c r="G76" s="109"/>
      <c r="H76" s="109"/>
      <c r="I76" s="109"/>
      <c r="J76" s="109"/>
    </row>
    <row r="77" spans="1:11" ht="23.25" customHeight="1">
      <c r="A77" s="76" t="s">
        <v>126</v>
      </c>
      <c r="D77" s="13">
        <v>-4124</v>
      </c>
      <c r="E77" s="151"/>
      <c r="F77" s="13">
        <v>-3634</v>
      </c>
      <c r="G77" s="152"/>
      <c r="H77" s="13">
        <v>-4124</v>
      </c>
      <c r="I77" s="152"/>
      <c r="J77" s="13">
        <v>-3634</v>
      </c>
      <c r="K77" s="183"/>
    </row>
    <row r="78" spans="1:11" ht="23.25" hidden="1" customHeight="1">
      <c r="A78" s="76" t="s">
        <v>178</v>
      </c>
      <c r="D78" s="13"/>
      <c r="F78" s="13">
        <v>0</v>
      </c>
      <c r="G78" s="110"/>
      <c r="H78" s="13"/>
      <c r="I78" s="110"/>
      <c r="J78" s="13">
        <v>0</v>
      </c>
    </row>
    <row r="79" spans="1:11" ht="23.25" hidden="1" customHeight="1">
      <c r="A79" s="76" t="s">
        <v>138</v>
      </c>
      <c r="D79" s="13"/>
      <c r="F79" s="13"/>
      <c r="G79" s="110"/>
      <c r="H79" s="13"/>
      <c r="I79" s="110"/>
      <c r="J79" s="13"/>
    </row>
    <row r="80" spans="1:11" ht="23.25" hidden="1" customHeight="1">
      <c r="A80" s="76" t="s">
        <v>125</v>
      </c>
      <c r="D80" s="13"/>
      <c r="F80" s="13"/>
      <c r="G80" s="110"/>
      <c r="H80" s="13"/>
      <c r="I80" s="110"/>
      <c r="J80" s="13"/>
    </row>
    <row r="81" spans="1:13" ht="23.25" customHeight="1">
      <c r="A81" s="76" t="s">
        <v>95</v>
      </c>
      <c r="D81" s="13">
        <v>-416</v>
      </c>
      <c r="F81" s="13">
        <v>-444</v>
      </c>
      <c r="G81" s="110"/>
      <c r="H81" s="13">
        <v>-416</v>
      </c>
      <c r="I81" s="110"/>
      <c r="J81" s="13">
        <v>-444</v>
      </c>
      <c r="K81" s="183"/>
    </row>
    <row r="82" spans="1:13" ht="23.25" customHeight="1">
      <c r="A82" s="102" t="s">
        <v>191</v>
      </c>
      <c r="C82" s="111"/>
      <c r="D82" s="113">
        <f>SUM(D77:D81)</f>
        <v>-4540</v>
      </c>
      <c r="E82" s="111"/>
      <c r="F82" s="113">
        <f>SUM(F77:F81)</f>
        <v>-4078</v>
      </c>
      <c r="G82" s="110"/>
      <c r="H82" s="113">
        <f>SUM(H77:H81)</f>
        <v>-4540</v>
      </c>
      <c r="I82" s="110"/>
      <c r="J82" s="113">
        <f>SUM(J77:J81)</f>
        <v>-4078</v>
      </c>
    </row>
    <row r="83" spans="1:13" ht="12" customHeight="1">
      <c r="A83" s="97"/>
      <c r="C83" s="109"/>
      <c r="D83" s="112"/>
      <c r="E83" s="112"/>
      <c r="F83" s="112"/>
      <c r="G83" s="112"/>
      <c r="H83" s="112"/>
      <c r="I83" s="112"/>
      <c r="J83" s="112"/>
    </row>
    <row r="84" spans="1:13" s="111" customFormat="1" ht="21.5" customHeight="1">
      <c r="A84" s="156" t="s">
        <v>185</v>
      </c>
      <c r="B84" s="149"/>
      <c r="K84" s="184"/>
      <c r="L84" s="184"/>
      <c r="M84" s="184"/>
    </row>
    <row r="85" spans="1:13" s="111" customFormat="1" ht="21.5" customHeight="1">
      <c r="A85" s="156" t="s">
        <v>159</v>
      </c>
      <c r="B85" s="149"/>
      <c r="D85" s="126">
        <f>SUM(D82,D74,D52)</f>
        <v>-201100</v>
      </c>
      <c r="E85"/>
      <c r="F85" s="126">
        <f>SUM(F82,F74,F52)</f>
        <v>-23233</v>
      </c>
      <c r="G85" s="126"/>
      <c r="H85" s="126">
        <f>SUM(H82,H74,H52)</f>
        <v>-200997</v>
      </c>
      <c r="I85" s="126"/>
      <c r="J85" s="126">
        <f>SUM(J82,J74,J52)</f>
        <v>-23233</v>
      </c>
      <c r="K85" s="183"/>
      <c r="L85" s="184"/>
      <c r="M85" s="184"/>
    </row>
    <row r="86" spans="1:13" s="111" customFormat="1" ht="21.5" customHeight="1">
      <c r="A86" s="156" t="s">
        <v>160</v>
      </c>
      <c r="B86" s="149"/>
      <c r="D86" s="123"/>
      <c r="F86" s="123"/>
      <c r="G86" s="123"/>
      <c r="H86" s="123"/>
      <c r="I86" s="123"/>
      <c r="J86" s="123"/>
      <c r="K86" s="184"/>
      <c r="L86" s="184"/>
      <c r="M86" s="184"/>
    </row>
    <row r="87" spans="1:13" s="111" customFormat="1" ht="21.5" customHeight="1">
      <c r="A87" s="156" t="s">
        <v>180</v>
      </c>
      <c r="B87" s="149"/>
      <c r="D87" s="127">
        <v>113</v>
      </c>
      <c r="E87"/>
      <c r="F87" s="127">
        <v>3704</v>
      </c>
      <c r="G87" s="126"/>
      <c r="H87" s="127">
        <v>113</v>
      </c>
      <c r="I87" s="126"/>
      <c r="J87" s="127">
        <v>3704</v>
      </c>
      <c r="K87" s="183">
        <f>D87-H87</f>
        <v>0</v>
      </c>
      <c r="L87" s="184"/>
      <c r="M87" s="184"/>
    </row>
    <row r="88" spans="1:13" s="111" customFormat="1" ht="22">
      <c r="A88" s="102" t="s">
        <v>185</v>
      </c>
      <c r="B88" s="149"/>
      <c r="D88" s="123">
        <f>SUM(D85:D87)</f>
        <v>-200987</v>
      </c>
      <c r="F88" s="123">
        <f>SUM(F85:F87)</f>
        <v>-19529</v>
      </c>
      <c r="G88" s="123"/>
      <c r="H88" s="123">
        <f>SUM(H85:H87)</f>
        <v>-200884</v>
      </c>
      <c r="I88" s="123"/>
      <c r="J88" s="123">
        <f>SUM(J85:J87)</f>
        <v>-19529</v>
      </c>
      <c r="K88" s="184"/>
      <c r="L88" s="184"/>
      <c r="M88" s="184"/>
    </row>
    <row r="89" spans="1:13" ht="21.5">
      <c r="A89" s="76" t="s">
        <v>109</v>
      </c>
      <c r="D89" s="124">
        <v>549356</v>
      </c>
      <c r="F89" s="124">
        <v>162218</v>
      </c>
      <c r="G89" s="33"/>
      <c r="H89" s="124">
        <v>548671</v>
      </c>
      <c r="I89" s="33"/>
      <c r="J89" s="124">
        <v>161497</v>
      </c>
    </row>
    <row r="90" spans="1:13" ht="22.5" thickBot="1">
      <c r="A90" s="102" t="s">
        <v>110</v>
      </c>
      <c r="C90" s="111"/>
      <c r="D90" s="125">
        <f>SUM(D88:D89)</f>
        <v>348369</v>
      </c>
      <c r="E90" s="111"/>
      <c r="F90" s="125">
        <f>SUM(F88:F89)</f>
        <v>142689</v>
      </c>
      <c r="G90" s="110"/>
      <c r="H90" s="125">
        <f>SUM(H88:H89)</f>
        <v>347787</v>
      </c>
      <c r="I90" s="110"/>
      <c r="J90" s="125">
        <f>SUM(J88:J89)</f>
        <v>141968</v>
      </c>
      <c r="K90" s="181">
        <f>H90-'3-5'!G10</f>
        <v>0</v>
      </c>
      <c r="L90" s="181">
        <f>D90-'3-5'!C10</f>
        <v>0</v>
      </c>
    </row>
    <row r="91" spans="1:13" ht="12" customHeight="1" thickTop="1">
      <c r="A91" s="97"/>
      <c r="C91" s="109"/>
      <c r="D91" s="112"/>
      <c r="E91" s="112"/>
      <c r="F91" s="112"/>
      <c r="G91" s="112"/>
      <c r="H91" s="112"/>
      <c r="I91" s="112"/>
      <c r="J91" s="112"/>
    </row>
    <row r="92" spans="1:13" ht="22.5" customHeight="1">
      <c r="A92" s="138" t="s">
        <v>64</v>
      </c>
      <c r="C92" s="108"/>
      <c r="D92" s="109"/>
      <c r="E92" s="108"/>
      <c r="F92" s="109"/>
      <c r="G92" s="109"/>
      <c r="H92" s="109"/>
      <c r="I92" s="109"/>
      <c r="J92" s="109"/>
    </row>
    <row r="93" spans="1:13" ht="23.25" customHeight="1">
      <c r="A93" s="76" t="s">
        <v>65</v>
      </c>
    </row>
    <row r="94" spans="1:13" ht="23.25" customHeight="1">
      <c r="A94" s="76" t="s">
        <v>76</v>
      </c>
      <c r="B94" s="149">
        <v>7</v>
      </c>
      <c r="D94" s="49">
        <v>23835</v>
      </c>
      <c r="F94" s="49">
        <v>3400</v>
      </c>
      <c r="H94" s="49">
        <v>23835</v>
      </c>
      <c r="J94" s="49">
        <v>3400</v>
      </c>
    </row>
    <row r="95" spans="1:13" ht="23.25" customHeight="1">
      <c r="A95" s="76" t="s">
        <v>183</v>
      </c>
      <c r="D95" s="49">
        <v>914</v>
      </c>
      <c r="F95" s="49">
        <v>465</v>
      </c>
      <c r="H95" s="49">
        <v>914</v>
      </c>
      <c r="J95" s="49">
        <v>465</v>
      </c>
    </row>
    <row r="96" spans="1:13" ht="23.25" customHeight="1">
      <c r="A96" s="76" t="s">
        <v>184</v>
      </c>
      <c r="D96" s="49">
        <v>-95</v>
      </c>
      <c r="F96" s="49">
        <v>140</v>
      </c>
      <c r="H96" s="49">
        <v>-95</v>
      </c>
      <c r="J96" s="49">
        <v>140</v>
      </c>
    </row>
    <row r="97" spans="1:12" ht="23.25" customHeight="1" thickBot="1">
      <c r="A97" s="102" t="s">
        <v>66</v>
      </c>
      <c r="C97" s="111"/>
      <c r="D97" s="125">
        <f>SUM(D94:D96)</f>
        <v>24654</v>
      </c>
      <c r="E97" s="111"/>
      <c r="F97" s="125">
        <f>SUM(F94:F96)</f>
        <v>4005</v>
      </c>
      <c r="H97" s="125">
        <f>SUM(H94:H96)</f>
        <v>24654</v>
      </c>
      <c r="J97" s="125">
        <f>SUM(J94:J96)</f>
        <v>4005</v>
      </c>
      <c r="K97" s="181">
        <f>H97+H69</f>
        <v>0</v>
      </c>
      <c r="L97" s="181">
        <f>D97+D69</f>
        <v>0</v>
      </c>
    </row>
    <row r="98" spans="1:12" ht="12" customHeight="1" thickTop="1">
      <c r="A98" s="97"/>
      <c r="C98" s="109"/>
      <c r="D98" s="112"/>
      <c r="E98" s="112"/>
      <c r="F98" s="112"/>
      <c r="G98" s="112"/>
      <c r="H98" s="112"/>
      <c r="I98" s="112"/>
      <c r="J98" s="112"/>
    </row>
    <row r="99" spans="1:12" ht="22.5" customHeight="1">
      <c r="A99" s="138" t="s">
        <v>152</v>
      </c>
      <c r="C99" s="108"/>
      <c r="D99" s="109"/>
      <c r="E99" s="108"/>
      <c r="F99" s="109"/>
      <c r="G99" s="109"/>
      <c r="H99" s="109"/>
      <c r="I99" s="109"/>
      <c r="J99" s="109"/>
    </row>
    <row r="100" spans="1:12" ht="23.25" customHeight="1">
      <c r="A100" s="76" t="s">
        <v>80</v>
      </c>
      <c r="D100" s="49">
        <v>7103</v>
      </c>
      <c r="E100" s="49"/>
      <c r="F100" s="49">
        <v>51675</v>
      </c>
      <c r="G100" s="49"/>
      <c r="H100" s="49">
        <v>7103</v>
      </c>
      <c r="I100" s="49"/>
      <c r="J100" s="49">
        <v>51675</v>
      </c>
    </row>
    <row r="101" spans="1:12" ht="23.25" customHeight="1">
      <c r="A101" s="76" t="s">
        <v>115</v>
      </c>
      <c r="D101" s="49">
        <v>67986</v>
      </c>
      <c r="E101" s="49"/>
      <c r="F101" s="49">
        <v>83907</v>
      </c>
      <c r="G101" s="49"/>
      <c r="H101" s="49">
        <v>67986</v>
      </c>
      <c r="I101" s="49"/>
      <c r="J101" s="49">
        <v>83907</v>
      </c>
    </row>
    <row r="102" spans="1:12" ht="23.25" hidden="1" customHeight="1">
      <c r="A102" s="76" t="s">
        <v>153</v>
      </c>
      <c r="D102" s="33"/>
      <c r="E102" s="33"/>
      <c r="F102" s="33">
        <v>0</v>
      </c>
      <c r="G102" s="33"/>
      <c r="H102" s="33"/>
      <c r="I102" s="33"/>
      <c r="J102" s="33">
        <v>0</v>
      </c>
    </row>
    <row r="103" spans="1:12" ht="23.25" customHeight="1">
      <c r="D103" s="33"/>
      <c r="F103" s="33"/>
      <c r="H103" s="33"/>
      <c r="J103" s="33"/>
    </row>
  </sheetData>
  <mergeCells count="14">
    <mergeCell ref="D4:F4"/>
    <mergeCell ref="H4:J4"/>
    <mergeCell ref="D5:F5"/>
    <mergeCell ref="H5:J5"/>
    <mergeCell ref="D6:F6"/>
    <mergeCell ref="H6:J6"/>
    <mergeCell ref="D61:J61"/>
    <mergeCell ref="D8:J8"/>
    <mergeCell ref="D57:F57"/>
    <mergeCell ref="H57:J57"/>
    <mergeCell ref="D58:F58"/>
    <mergeCell ref="H58:J58"/>
    <mergeCell ref="D59:F59"/>
    <mergeCell ref="H59:J59"/>
  </mergeCells>
  <pageMargins left="0.5" right="0.43" top="0.48" bottom="0.44" header="0.5" footer="0.44"/>
  <pageSetup paperSize="9" scale="79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2024-05-13T02:25:52Z</cp:lastPrinted>
  <dcterms:created xsi:type="dcterms:W3CDTF">2004-12-13T06:19:59Z</dcterms:created>
  <dcterms:modified xsi:type="dcterms:W3CDTF">2024-05-13T02:26:01Z</dcterms:modified>
</cp:coreProperties>
</file>