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05" yWindow="-105" windowWidth="19425" windowHeight="10305" tabRatio="597" activeTab="4"/>
  </bookViews>
  <sheets>
    <sheet name="P3-4" sheetId="6" r:id="rId1"/>
    <sheet name="P5" sheetId="16" r:id="rId2"/>
    <sheet name="P6" sheetId="7" r:id="rId3"/>
    <sheet name="P7" sheetId="17" r:id="rId4"/>
    <sheet name="P8-9" sheetId="8" r:id="rId5"/>
  </sheets>
  <definedNames>
    <definedName name="_xlnm.Print_Area" localSheetId="0">'P3-4'!$A$1:$H$101</definedName>
    <definedName name="_xlnm.Print_Area" localSheetId="1">'P5'!$A$1:$H$48</definedName>
    <definedName name="_xlnm.Print_Area" localSheetId="2">'P6'!$A$1:$L$29</definedName>
    <definedName name="_xlnm.Print_Area" localSheetId="3">'P7'!$A$1:$J$26</definedName>
    <definedName name="_xlnm.Print_Area" localSheetId="4">'P8-9'!$A$1:$H$104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8"/>
  <c r="G24" l="1"/>
  <c r="G35" s="1"/>
  <c r="G10"/>
  <c r="I14" i="17"/>
  <c r="D15"/>
  <c r="E15"/>
  <c r="F15"/>
  <c r="D13"/>
  <c r="E13"/>
  <c r="F13"/>
  <c r="G13"/>
  <c r="G15" s="1"/>
  <c r="H13"/>
  <c r="H15" s="1"/>
  <c r="C13"/>
  <c r="C15" s="1"/>
  <c r="J23" i="7"/>
  <c r="K23"/>
  <c r="F23"/>
  <c r="G23"/>
  <c r="H23"/>
  <c r="I23"/>
  <c r="D23"/>
  <c r="E23"/>
  <c r="C23"/>
  <c r="C22"/>
  <c r="K16"/>
  <c r="I16"/>
  <c r="F16"/>
  <c r="D16"/>
  <c r="E16"/>
  <c r="G16"/>
  <c r="H16"/>
  <c r="C16"/>
  <c r="K22"/>
  <c r="J22"/>
  <c r="D22"/>
  <c r="E22"/>
  <c r="F22"/>
  <c r="G22"/>
  <c r="H22"/>
  <c r="I22"/>
  <c r="K14"/>
  <c r="D14"/>
  <c r="E14"/>
  <c r="F14"/>
  <c r="G14"/>
  <c r="H14"/>
  <c r="I14"/>
  <c r="C14"/>
  <c r="E23" i="8"/>
  <c r="E13" i="16"/>
  <c r="E20"/>
  <c r="F14"/>
  <c r="G14"/>
  <c r="H14"/>
  <c r="E12"/>
  <c r="F20"/>
  <c r="G20"/>
  <c r="H20"/>
  <c r="E14" l="1"/>
  <c r="E21" s="1"/>
  <c r="E24" s="1"/>
  <c r="E36"/>
  <c r="F76" i="8"/>
  <c r="G76"/>
  <c r="H76"/>
  <c r="F67"/>
  <c r="G67"/>
  <c r="H67"/>
  <c r="E67"/>
  <c r="H24" l="1"/>
  <c r="E24"/>
  <c r="E35" s="1"/>
  <c r="F24"/>
  <c r="I18" i="7" l="1"/>
  <c r="K18" s="1"/>
  <c r="J19"/>
  <c r="E92" i="6" s="1"/>
  <c r="E29"/>
  <c r="G29" l="1"/>
  <c r="I19" i="17" l="1"/>
  <c r="D20"/>
  <c r="D21" s="1"/>
  <c r="E20"/>
  <c r="E21" s="1"/>
  <c r="F20"/>
  <c r="F21" s="1"/>
  <c r="G20"/>
  <c r="G21" s="1"/>
  <c r="C20"/>
  <c r="C21" s="1"/>
  <c r="I17"/>
  <c r="I10"/>
  <c r="F91" i="6"/>
  <c r="F93" s="1"/>
  <c r="G77"/>
  <c r="A53"/>
  <c r="I12" i="17"/>
  <c r="I11"/>
  <c r="I15" i="7"/>
  <c r="K15" s="1"/>
  <c r="J14"/>
  <c r="J16" s="1"/>
  <c r="I13"/>
  <c r="K13" s="1"/>
  <c r="I12"/>
  <c r="K12" s="1"/>
  <c r="I11"/>
  <c r="K11" s="1"/>
  <c r="H91" i="6"/>
  <c r="H93" s="1"/>
  <c r="H7" i="16"/>
  <c r="G7"/>
  <c r="H7" i="6"/>
  <c r="H57" s="1"/>
  <c r="F29"/>
  <c r="F18"/>
  <c r="E76" i="8"/>
  <c r="E78" s="1"/>
  <c r="E71" i="6"/>
  <c r="H77"/>
  <c r="F77"/>
  <c r="H71"/>
  <c r="F71"/>
  <c r="H29"/>
  <c r="H18"/>
  <c r="G79" i="8"/>
  <c r="E79"/>
  <c r="H59"/>
  <c r="G59"/>
  <c r="F59"/>
  <c r="E59"/>
  <c r="G21" i="16"/>
  <c r="E26"/>
  <c r="E77" i="6"/>
  <c r="G71"/>
  <c r="G18"/>
  <c r="E18"/>
  <c r="G7"/>
  <c r="G57" s="1"/>
  <c r="A56" i="8"/>
  <c r="E57" i="6"/>
  <c r="A54"/>
  <c r="F57"/>
  <c r="A54" i="8"/>
  <c r="A52" i="6"/>
  <c r="H35" i="8"/>
  <c r="H78" s="1"/>
  <c r="F35"/>
  <c r="F78" s="1"/>
  <c r="I13" i="17" l="1"/>
  <c r="I15" s="1"/>
  <c r="E31" i="16"/>
  <c r="E33"/>
  <c r="E28"/>
  <c r="E35" s="1"/>
  <c r="H19" i="7" s="1"/>
  <c r="H80" i="8"/>
  <c r="F80"/>
  <c r="E80"/>
  <c r="E81" s="1"/>
  <c r="H21" i="16"/>
  <c r="H24" s="1"/>
  <c r="H26" s="1"/>
  <c r="H31" s="1"/>
  <c r="H33" s="1"/>
  <c r="F78" i="6"/>
  <c r="F94" s="1"/>
  <c r="H30"/>
  <c r="F30"/>
  <c r="F21" i="16"/>
  <c r="F24" s="1"/>
  <c r="F26" s="1"/>
  <c r="F28" s="1"/>
  <c r="F35" s="1"/>
  <c r="F37" s="1"/>
  <c r="G24"/>
  <c r="G26" s="1"/>
  <c r="E78" i="6"/>
  <c r="H78"/>
  <c r="H94" s="1"/>
  <c r="E30"/>
  <c r="G78"/>
  <c r="G30"/>
  <c r="G28" i="16" l="1"/>
  <c r="G31" s="1"/>
  <c r="G33" s="1"/>
  <c r="G78" i="8"/>
  <c r="H103" i="6"/>
  <c r="H28" i="16"/>
  <c r="H35" s="1"/>
  <c r="H37" s="1"/>
  <c r="F31"/>
  <c r="F33" s="1"/>
  <c r="F103" i="6"/>
  <c r="E37" i="16"/>
  <c r="E39" s="1"/>
  <c r="H18" i="17" l="1"/>
  <c r="I18" s="1"/>
  <c r="I20" s="1"/>
  <c r="I21" s="1"/>
  <c r="G39" i="16"/>
  <c r="G35"/>
  <c r="G37" s="1"/>
  <c r="I19" i="7"/>
  <c r="E90" i="6"/>
  <c r="E91" s="1"/>
  <c r="H20" i="17" l="1"/>
  <c r="H21" s="1"/>
  <c r="G90" i="6" s="1"/>
  <c r="G91" s="1"/>
  <c r="G93" s="1"/>
  <c r="G94" s="1"/>
  <c r="G103" s="1"/>
  <c r="E93"/>
  <c r="E94" s="1"/>
  <c r="E103" s="1"/>
  <c r="K19" i="7"/>
  <c r="G80" i="8"/>
  <c r="G81" s="1"/>
</calcChain>
</file>

<file path=xl/sharedStrings.xml><?xml version="1.0" encoding="utf-8"?>
<sst xmlns="http://schemas.openxmlformats.org/spreadsheetml/2006/main" count="262" uniqueCount="166">
  <si>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</si>
  <si>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</si>
  <si>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</si>
  <si>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</si>
  <si>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</si>
  <si>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</si>
  <si>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</si>
  <si>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</si>
  <si>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</si>
  <si>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</si>
  <si>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</si>
  <si>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</si>
  <si>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ส่วนของผู้ถือหุ้น</t>
  </si>
  <si>
    <t>ทุนเรือนหุ้น</t>
  </si>
  <si>
    <t>ทุนจดทะเบียน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</si>
  <si>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</si>
  <si>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</si>
  <si>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</si>
  <si>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</si>
  <si>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</si>
  <si>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</si>
  <si>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ดอกเบี้ยจ่าย</t>
  </si>
  <si>
    <t>ดอกเบี้ยรับ</t>
  </si>
  <si>
    <t>รายได้อื่น</t>
  </si>
  <si>
    <t>รวมค่าใช้จ่าย</t>
  </si>
  <si>
    <t>รวมรายได้</t>
  </si>
  <si>
    <t>รายได้</t>
  </si>
  <si>
    <t>ค่าใช้จ่าย</t>
  </si>
  <si>
    <t>ต้นทุนทางการเงิน</t>
  </si>
  <si>
    <t>ต้นทุนการให้บริการ</t>
  </si>
  <si>
    <t>ยังไม่ได้จัดสรร</t>
  </si>
  <si>
    <t>จัดสรรแล้ว</t>
  </si>
  <si>
    <t>งบกำไรขาดทุนเบ็ดเสร็จ</t>
  </si>
  <si>
    <t>สำรองตามกฎหมาย</t>
  </si>
  <si>
    <t>สินทรัพย์ไม่มีตัวตน</t>
  </si>
  <si>
    <t>ส่วนเกินมูลค่า</t>
  </si>
  <si>
    <t>หุ้นสามัญ</t>
  </si>
  <si>
    <t>งบการเงินเฉพาะกิจการ</t>
  </si>
  <si>
    <t>งบการเงินรวม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</si>
  <si>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</si>
  <si>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</si>
  <si>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</si>
  <si>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บริษัทใหญ่</t>
  </si>
  <si>
    <t>ส่วนได้เสีย</t>
  </si>
  <si>
    <t>ที่ไม่มีอำนาจควบคุม</t>
  </si>
  <si>
    <t>ทุนจดทะเบียนชำระแล้ว</t>
  </si>
  <si>
    <t>ยังไม่ได้ตรวจสอบ</t>
  </si>
  <si>
    <t>ตรวจสอบแล้ว</t>
  </si>
  <si>
    <t>สินทรัพย์ที่เกิดจากสัญญา</t>
  </si>
  <si>
    <t>สินทรัพย์สิทธิการใช้</t>
  </si>
  <si>
    <t>หนี้สินที่เกิดจากสัญญา</t>
  </si>
  <si>
    <t>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</si>
  <si>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</si>
  <si>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</si>
  <si>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เงินสดจ่ายชำระหนี้สินตามสัญญาเช่า</t>
  </si>
  <si>
    <t>(หน่วย : พันบาท)</t>
  </si>
  <si>
    <t>สอบทานแล้ว</t>
  </si>
  <si>
    <t>กำไรขาดทุนเบ็ดเสร็จอื่นสำหรับงวด</t>
  </si>
  <si>
    <t>การแบ่งปันกำไรขาดทุนเบ็ดเสร็จรวม</t>
  </si>
  <si>
    <t>กำไรขาดทุนเบ็ดเสร็จรวมสำหรับงวด</t>
  </si>
  <si>
    <t>เงินสดสุทธิใช้ไปในกิจกรรมดำเนินงาน</t>
  </si>
  <si>
    <t>รวมสินทรัพย์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</si>
  <si>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</si>
  <si>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</si>
  <si>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</si>
  <si>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การเปลี่ยนแปลงสินทรัพย์และหนี้สินดำเนินงาน</t>
  </si>
  <si>
    <t>ยอดคงเหลือ ณ วันที่ 1 มกราคม 2566</t>
  </si>
  <si>
    <t>ยอดคงเหลือ ณ วันที่ 31 มีนาคม 2566</t>
  </si>
  <si>
    <t xml:space="preserve">เงินสดและรายการเทียบเท่าเงินสดเพิ่มขึ้น(ลดลง)-สุทธิ              </t>
  </si>
  <si>
    <t>เงินลงทุนในบริษัทย่อย</t>
  </si>
  <si>
    <t>รายการที่ไม่กระทบกระแสเงินสดมีดังนี้</t>
  </si>
  <si>
    <t>เงินสดสุทธิได้มาจากกิจกรรมจัดหาเงิน</t>
  </si>
  <si>
    <t>บริษัท แพลนเน็ต คอมมิวนิเคชั่น เอเชีย จำกัด (มหาชน) และบริษัทย่อย</t>
  </si>
  <si>
    <t>งบฐานะการเงิน</t>
  </si>
  <si>
    <t xml:space="preserve"> ณ วันที่ 31 มีนาคม 2567</t>
  </si>
  <si>
    <t>31 มีนาคม 2567</t>
  </si>
  <si>
    <t>31 ธันวาคม 2566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</si>
  <si>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</si>
  <si>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</si>
  <si>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</si>
  <si>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</t>
  </si>
  <si>
    <t>เงินฝากที่ติดภาระค้ำประกัน</t>
  </si>
  <si>
    <t>เงินลงทุนในบริษัทร่วม</t>
  </si>
  <si>
    <t>ลูกหนี้ไม่หมุนเวียนอื่น</t>
  </si>
  <si>
    <t>ที่ดิน อาคารและอุปกรณ์</t>
  </si>
  <si>
    <t>สินทรัพย์ภาษีเงินได้รอการตัดบัญชี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</si>
  <si>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</si>
  <si>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</si>
  <si>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เจ้าหนี้การค้าและเจ้าหนี้หมุนเวียนอื่น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</si>
  <si>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</si>
  <si>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</si>
  <si>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เงินกู้ยืมระยะยาวจากสถาบันการเงิน</t>
  </si>
  <si>
    <t>เจ้าหนี้ไม่หมุนเวียนอื่น (เจ้าหนี้ค่าซื้อที่ดิน อาคารและอุปกรณ์)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</si>
  <si>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</si>
  <si>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</si>
  <si>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>ส่วนได้เสียที่ไม่มีอำนาจควบคุม</t>
  </si>
  <si>
    <t>รวมส่วนของบริษัทใหญ่</t>
  </si>
  <si>
    <t>สำหรับงวดสามเดือนสิ้นสุดวันที่ 31 มีนาคม 2567</t>
  </si>
  <si>
    <t>รายได้จากการขาย</t>
  </si>
  <si>
    <t xml:space="preserve">รายได้จากการให้บริการ </t>
  </si>
  <si>
    <t>ต้นทุนขาย</t>
  </si>
  <si>
    <t>ต้นทุนในการจัดจำหน่าย</t>
  </si>
  <si>
    <t xml:space="preserve">ค่าใช้จ่ายในการบริหาร </t>
  </si>
  <si>
    <t>งบการเปลี่ยนแปลงส่วนของผู้ถือหุ้นรวม</t>
  </si>
  <si>
    <t>ส่วนเกินจาก</t>
  </si>
  <si>
    <t>การจ่ายโดยใช้</t>
  </si>
  <si>
    <t>หุ้นเป็นเกณฑ์</t>
  </si>
  <si>
    <t>เงินรับล่วงหน้า</t>
  </si>
  <si>
    <t>ค่าหุ้น</t>
  </si>
  <si>
    <t>กำไร(ขาดทุน)สะสม</t>
  </si>
  <si>
    <t>รวมส่วนของ</t>
  </si>
  <si>
    <t>ผู้ถือหุ้น</t>
  </si>
  <si>
    <t>ยอดคงเหลือ ณ วันที่ 1 มกราคม 2567</t>
  </si>
  <si>
    <t>กำไร(ขาดทุน)สำหรับงวด</t>
  </si>
  <si>
    <t>ยอดคงเหลือ ณ วันที่ 31 มีนาคม 2567</t>
  </si>
  <si>
    <t>งบการเปลี่ยนแปลงส่วนของผู้ถือหุ้นเฉพาะกิจการ</t>
  </si>
  <si>
    <t>ค่าเสื่อมราคาและค่าตัดจำหน่าย</t>
  </si>
  <si>
    <t xml:space="preserve">ลูกหนี้การค้าและลูกหนี้หมุนเวียนอื่น </t>
  </si>
  <si>
    <t>เงินสดจ่ายเพื่อซื้อสินทรัพย์ไม่มีตัวตน</t>
  </si>
  <si>
    <t>เงินสดรับจากเงินรับล่วงหน้าค่าหุ้น</t>
  </si>
  <si>
    <t>เงินสดจ่ายชำระเงินกู้ยืมระยะสั้นจากกิจการที่เกี่ยวข้องกัน</t>
  </si>
  <si>
    <t>เงินสดจ่ายชำระเงินกู้ยืมระยะยาวจากสถาบันการเงิน</t>
  </si>
  <si>
    <t>เงินรับล่วงหน้าค่าหุ้น</t>
  </si>
  <si>
    <t>-</t>
  </si>
  <si>
    <t xml:space="preserve">    ที่ถึงกำหนดชำระภายในหนึ่งปี</t>
  </si>
  <si>
    <t>กำไร(ขาดทุน)จากกิจกรรมดำเนินงาน</t>
  </si>
  <si>
    <t>กำไร(ขาดทุน)ก่อนค่าใช้จ่ายภาษีเงินได้</t>
  </si>
  <si>
    <t>สินทรัพย์ที่ไม่ได้ใช้ดำเนินงาน</t>
  </si>
  <si>
    <t xml:space="preserve">    หุ้นสามัญ 687,139,173 หุ้น มูลค่าหุ้นละ 1.00 บาท</t>
  </si>
  <si>
    <t xml:space="preserve">    หุ้นสามัญ 529,670,900 หุ้น มูลค่าหุ้นละ 1.00 บาท</t>
  </si>
  <si>
    <t xml:space="preserve">    จัดสรรแล้ว - สำรองตามกฎหมาย</t>
  </si>
  <si>
    <t xml:space="preserve">    ยังไม่ได้จัดสรร</t>
  </si>
  <si>
    <t>ส่วนแบ่งกำไรของบริษัทร่วมและการร่วมค้าที่ใช้วิธีส่วนได้เสีย</t>
  </si>
  <si>
    <t>การแบ่งปันกำไร(ขาดทุน)</t>
  </si>
  <si>
    <t>กำไร(ขาดทุน)ต่อหุ้นขั้นพื้นฐาน (หน่วย : บาท)</t>
  </si>
  <si>
    <t>ทุนที่ออก</t>
  </si>
  <si>
    <t>และชำระแล้ว</t>
  </si>
  <si>
    <t>โอนที่ดิน อาคารและอุปกรณ์เป็นค่าใช้จ่าย</t>
  </si>
  <si>
    <t>กำไร(ขาดทุน)จากการดำเนินงานก่อนการเปลี่ยนแปลงในสินทรัพย์และหนี้สินดำเนินงาน</t>
  </si>
  <si>
    <t>เงินเบิกเกินบัญชีธนาคารและเงินกู้ยืมระยะสั้นจากสถาบันเพิ่มขึ้น(ลดลง)</t>
  </si>
  <si>
    <t>5.1 และ 17</t>
  </si>
  <si>
    <t>ประมาณการหนี้สินไม่หมุนเวียนสำหรับผลประโยชน์พนักงาน</t>
  </si>
  <si>
    <t>5.1 และ 6</t>
  </si>
  <si>
    <t>5.1 และ 14</t>
  </si>
  <si>
    <t>เงินสดจ่ายเงินให้กู้ยืมระยะสั้นแก่กิจการที่เกี่ยวข้องกัน</t>
  </si>
  <si>
    <t>สินทรัพย์สิทธิการใช้ลดลงโดยลดหนี้สินตามสัญญาเช่า</t>
  </si>
  <si>
    <t>ปรับรายการที่กระทบกำไร(ขาดทุน)สำหรับงวดเป็นเงินสดรับ(จ่าย)จากกิจกรรมดำเนินงาน</t>
  </si>
  <si>
    <t>ค่าใช้จ่ายผลประโยชน์พนักงาน</t>
  </si>
  <si>
    <t>จ่ายชำระหนี้สินผลประโยชน์พนักงาน</t>
  </si>
  <si>
    <t>เงินสดรับดอกเบี้ยรับ</t>
  </si>
  <si>
    <t>เงินสดจ่ายดอกเบี้ยจ่าย</t>
  </si>
  <si>
    <t>ขาดทุนสำหรับงวด</t>
  </si>
  <si>
    <t>ขาดทุนจากการปรับลดมูลค่าสินค้าคงเหลือ</t>
  </si>
  <si>
    <t>เงินสดรับชำระเงินให้กู้ยืมระยะสั้นแก่กิจการที่เกี่ยวข้องกัน</t>
  </si>
  <si>
    <t>รายได้จากการโอนกลับค่าเผื่อผลขาดทุนด้านเครดิต</t>
  </si>
  <si>
    <t>รายได้(ค่าใช้จ่าย)ภาษีเงินได้</t>
  </si>
  <si>
    <t>โอนประมาณการหนี้สินสำหรับผลประโยชน์พนักงานเป็นรายได้อื่น</t>
  </si>
  <si>
    <t>(รายได้)ค่าใช้จ่ายภาษีเงินได้</t>
  </si>
  <si>
    <t>โอนกลับค่าเผื่อผลขาดทุนด้านเครดิต</t>
  </si>
  <si>
    <t>เงินสดสุทธิใช้ไปในกิจกรรมลงทุน</t>
  </si>
  <si>
    <t>เงินสดจ่ายเพื่อซื้อที่ดิน อาคารและอุปกรณ์</t>
  </si>
  <si>
    <t>กำไรจากอัตราแลกเปลี่ยนที่ยังไม่เกิดขึ้น</t>
  </si>
  <si>
    <t>กำไรจากการปรับปรุงสัญญาเช่า</t>
  </si>
  <si>
    <t>ลูกหนี้การค้าลดลงโดยการรับโอนสินทรัพย์ที่ไม่ได้ใช้ในการดำเนินงาน</t>
  </si>
  <si>
    <t>ซื้อที่ดิน อาคารและอุปกรณ์ซึ่งยังไม่ได้จ่ายชำระ</t>
  </si>
  <si>
    <t>ส่วนของเงินกู้ยืมระยะยาวจากสถาบันการเงิน</t>
  </si>
</sst>
</file>

<file path=xl/styles.xml><?xml version="1.0" encoding="utf-8"?>
<styleSheet xmlns="http://schemas.openxmlformats.org/spreadsheetml/2006/main">
  <numFmts count="38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_);\(#,##0.00_);_-* &quot;-&quot;??_-;_-@_-"/>
    <numFmt numFmtId="169" formatCode="#,##0.00_);\(#,##0.00\);_-* &quot;-&quot;??;"/>
    <numFmt numFmtId="170" formatCode="0.000"/>
    <numFmt numFmtId="171" formatCode="_-* #,##0_-;\-* #,##0_-;_-* &quot;-&quot;??_-;_-@_-"/>
    <numFmt numFmtId="172" formatCode="#,##0.000;\(#,##0.000\)"/>
    <numFmt numFmtId="173" formatCode="_(* #,##0_);_(* \(#,##0\);_(* &quot;-&quot;??_);_(@_)"/>
    <numFmt numFmtId="174" formatCode="_(* #,##0.00_);_(* \(#,##0.00\);_(* &quot;-&quot;_);_(@_)"/>
    <numFmt numFmtId="175" formatCode="#,##0.00;\(#,##0.00\)"/>
    <numFmt numFmtId="176" formatCode="_-* #,##0.00\ _F_-;\-* #,##0.00\ _F_-;_-* &quot;-&quot;??\ _F_-;_-@_-"/>
    <numFmt numFmtId="177" formatCode="[$-409]d\-mmm\-yy;@"/>
    <numFmt numFmtId="178" formatCode="0.00\ [$EUR]"/>
    <numFmt numFmtId="179" formatCode="0.00000000000"/>
    <numFmt numFmtId="180" formatCode="_(* #,##0.000000_);_(* \(#,##0.000000\);_(* &quot;-&quot;??_);_(@_)"/>
    <numFmt numFmtId="181" formatCode="#,##0.00\ ;\(#,##0.00\)"/>
    <numFmt numFmtId="182" formatCode="_(&quot;$&quot;* #,##0.00_);_(&quot;&quot;* \(#,##0.00\);_(&quot;$&quot;* &quot;-&quot;??_);_(@_)"/>
    <numFmt numFmtId="183" formatCode="#,##0.00\ &quot;F&quot;;\-#,##0.00\ &quot;F&quot;"/>
    <numFmt numFmtId="184" formatCode="dd\-mmm\-yy_)"/>
    <numFmt numFmtId="185" formatCode="0.0%"/>
    <numFmt numFmtId="186" formatCode="_-[$€-2]* #,##0.00_-;\-[$€-2]* #,##0.00_-;_-[$€-2]* &quot;-&quot;??_-"/>
    <numFmt numFmtId="187" formatCode="_-* #,##0_-;&quot;\&quot;&quot;\&quot;&quot;\&quot;\-* #,##0_-;_-* &quot;-&quot;_-;_-@_-"/>
    <numFmt numFmtId="188" formatCode="&quot;US$&quot;#,##0_);[Red]\(&quot;US$&quot;#,##0\)"/>
    <numFmt numFmtId="189" formatCode="#,##0\ &quot;DM&quot;;[Red]\-#,##0\ &quot;DM&quot;"/>
    <numFmt numFmtId="190" formatCode="#,##0.00\ &quot;DM&quot;;[Red]\-#,##0.00\ &quot;DM&quot;"/>
    <numFmt numFmtId="191" formatCode="_(&quot;฿&quot;* #,##0_);_(&quot;฿&quot;* \(#,##0\);_(&quot;฿&quot;* &quot;-&quot;_);_(@_)"/>
    <numFmt numFmtId="192" formatCode="_-* #,##0.00_-;&quot;\&quot;&quot;\&quot;&quot;\&quot;\-* #,##0.00_-;_-* &quot;-&quot;??_-;_-@_-"/>
    <numFmt numFmtId="193" formatCode="_-&quot;\&quot;* #,##0_-;&quot;\&quot;&quot;\&quot;&quot;\&quot;\-&quot;\&quot;* #,##0_-;_-&quot;\&quot;* &quot;-&quot;_-;_-@_-"/>
    <numFmt numFmtId="194" formatCode="_-&quot;\&quot;* #,##0.00_-;&quot;\&quot;&quot;\&quot;&quot;\&quot;\-&quot;\&quot;* #,##0.00_-;_-&quot;\&quot;* &quot;-&quot;??_-;_-@_-"/>
    <numFmt numFmtId="195" formatCode="#,##0_);\(#,##0\);_-* &quot;-&quot;??"/>
    <numFmt numFmtId="196" formatCode="#,##0;\(#,##0\)"/>
  </numFmts>
  <fonts count="57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family val="2"/>
      <charset val="128"/>
    </font>
    <font>
      <sz val="15"/>
      <name val="Angsana New"/>
      <family val="1"/>
    </font>
    <font>
      <b/>
      <sz val="15"/>
      <name val="Angsana New"/>
      <family val="1"/>
    </font>
    <font>
      <sz val="15"/>
      <color theme="0"/>
      <name val="Angsana New"/>
      <family val="1"/>
    </font>
    <font>
      <sz val="20"/>
      <name val="Angsana New"/>
      <family val="1"/>
    </font>
    <font>
      <sz val="18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18">
    <xf numFmtId="0" fontId="0" fillId="0" borderId="0"/>
    <xf numFmtId="176" fontId="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9" fillId="0" borderId="0"/>
    <xf numFmtId="0" fontId="3" fillId="0" borderId="0"/>
    <xf numFmtId="0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0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8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9" fontId="1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9" fontId="11" fillId="0" borderId="0"/>
    <xf numFmtId="179" fontId="11" fillId="0" borderId="0" applyFont="0" applyFill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67" fontId="2" fillId="0" borderId="0" applyFont="0" applyFill="0" applyBorder="0" applyAlignment="0" applyProtection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67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0" fontId="19" fillId="0" borderId="0" applyProtection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6" fontId="11" fillId="0" borderId="0" applyFon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2" fontId="19" fillId="0" borderId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38" fontId="22" fillId="22" borderId="0" applyNumberFormat="0" applyBorder="0" applyAlignment="0" applyProtection="0"/>
    <xf numFmtId="38" fontId="4" fillId="22" borderId="0" applyNumberFormat="0" applyBorder="0" applyAlignment="0" applyProtection="0"/>
    <xf numFmtId="38" fontId="4" fillId="22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0" fontId="24" fillId="0" borderId="0" applyNumberFormat="0" applyFill="0" applyBorder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0" applyProtection="0"/>
    <xf numFmtId="0" fontId="29" fillId="0" borderId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1" fillId="0" borderId="0" applyNumberFormat="0" applyFill="0" applyBorder="0" applyAlignment="0" applyProtection="0">
      <alignment vertical="top"/>
      <protection locked="0"/>
    </xf>
    <xf numFmtId="10" fontId="22" fillId="23" borderId="8" applyNumberFormat="0" applyBorder="0" applyAlignment="0" applyProtection="0"/>
    <xf numFmtId="10" fontId="4" fillId="23" borderId="8" applyNumberFormat="0" applyBorder="0" applyAlignment="0" applyProtection="0"/>
    <xf numFmtId="10" fontId="4" fillId="23" borderId="8" applyNumberFormat="0" applyBorder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4" fillId="24" borderId="8">
      <alignment horizontal="center" vertical="center"/>
    </xf>
    <xf numFmtId="41" fontId="17" fillId="0" borderId="0">
      <alignment vertical="top"/>
    </xf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8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5" fillId="0" borderId="0"/>
    <xf numFmtId="177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77" fontId="5" fillId="0" borderId="0"/>
    <xf numFmtId="0" fontId="5" fillId="0" borderId="0"/>
    <xf numFmtId="0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177" fontId="5" fillId="0" borderId="0"/>
    <xf numFmtId="0" fontId="7" fillId="0" borderId="0"/>
    <xf numFmtId="0" fontId="7" fillId="0" borderId="0" applyBorder="0"/>
    <xf numFmtId="177" fontId="5" fillId="0" borderId="0"/>
    <xf numFmtId="177" fontId="37" fillId="0" borderId="0"/>
    <xf numFmtId="187" fontId="5" fillId="0" borderId="0"/>
    <xf numFmtId="0" fontId="11" fillId="0" borderId="0"/>
    <xf numFmtId="0" fontId="5" fillId="0" borderId="0"/>
    <xf numFmtId="0" fontId="1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" fillId="0" borderId="0"/>
    <xf numFmtId="177" fontId="37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18" fillId="0" borderId="0"/>
    <xf numFmtId="177" fontId="2" fillId="0" borderId="0"/>
    <xf numFmtId="0" fontId="5" fillId="0" borderId="0"/>
    <xf numFmtId="177" fontId="38" fillId="0" borderId="0"/>
    <xf numFmtId="177" fontId="5" fillId="0" borderId="0"/>
    <xf numFmtId="0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77" fontId="5" fillId="0" borderId="0"/>
    <xf numFmtId="177" fontId="5" fillId="0" borderId="0"/>
    <xf numFmtId="0" fontId="1" fillId="0" borderId="0"/>
    <xf numFmtId="0" fontId="5" fillId="0" borderId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88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9" fillId="0" borderId="0"/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0" fontId="44" fillId="0" borderId="13" applyNumberFormat="0" applyFill="0" applyAlignment="0" applyProtection="0"/>
    <xf numFmtId="3" fontId="45" fillId="0" borderId="14">
      <alignment horizontal="center"/>
    </xf>
    <xf numFmtId="3" fontId="45" fillId="0" borderId="14">
      <alignment horizontal="center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89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9" fontId="2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6" fillId="0" borderId="0" applyBorder="0"/>
    <xf numFmtId="0" fontId="6" fillId="0" borderId="0" applyBorder="0"/>
    <xf numFmtId="0" fontId="5" fillId="0" borderId="0"/>
    <xf numFmtId="177" fontId="5" fillId="0" borderId="0"/>
    <xf numFmtId="177" fontId="5" fillId="0" borderId="0"/>
    <xf numFmtId="177" fontId="2" fillId="0" borderId="0"/>
    <xf numFmtId="177" fontId="2" fillId="0" borderId="0"/>
    <xf numFmtId="0" fontId="5" fillId="0" borderId="0"/>
    <xf numFmtId="0" fontId="7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2" fillId="0" borderId="0"/>
    <xf numFmtId="0" fontId="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0" fontId="2" fillId="0" borderId="0"/>
    <xf numFmtId="0" fontId="49" fillId="0" borderId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0" fontId="51" fillId="0" borderId="0"/>
  </cellStyleXfs>
  <cellXfs count="123">
    <xf numFmtId="0" fontId="0" fillId="0" borderId="0" xfId="0"/>
    <xf numFmtId="0" fontId="52" fillId="0" borderId="0" xfId="0" applyFont="1"/>
    <xf numFmtId="37" fontId="52" fillId="0" borderId="0" xfId="0" applyNumberFormat="1" applyFont="1" applyAlignment="1">
      <alignment horizontal="left" vertical="center"/>
    </xf>
    <xf numFmtId="0" fontId="53" fillId="0" borderId="0" xfId="0" applyFont="1"/>
    <xf numFmtId="0" fontId="52" fillId="0" borderId="0" xfId="1202" applyFont="1"/>
    <xf numFmtId="0" fontId="53" fillId="0" borderId="0" xfId="1202" applyFont="1"/>
    <xf numFmtId="0" fontId="52" fillId="0" borderId="0" xfId="0" applyFont="1" applyAlignment="1">
      <alignment horizontal="center"/>
    </xf>
    <xf numFmtId="167" fontId="52" fillId="0" borderId="0" xfId="419" applyFont="1" applyFill="1"/>
    <xf numFmtId="0" fontId="52" fillId="0" borderId="0" xfId="419" applyNumberFormat="1" applyFont="1" applyFill="1"/>
    <xf numFmtId="0" fontId="53" fillId="0" borderId="0" xfId="0" applyFont="1" applyAlignment="1">
      <alignment horizontal="center"/>
    </xf>
    <xf numFmtId="0" fontId="52" fillId="0" borderId="15" xfId="0" applyFont="1" applyBorder="1"/>
    <xf numFmtId="0" fontId="52" fillId="0" borderId="15" xfId="0" applyFont="1" applyBorder="1" applyAlignment="1">
      <alignment horizontal="center"/>
    </xf>
    <xf numFmtId="167" fontId="52" fillId="0" borderId="15" xfId="419" applyFont="1" applyFill="1" applyBorder="1"/>
    <xf numFmtId="167" fontId="53" fillId="0" borderId="15" xfId="419" applyFont="1" applyFill="1" applyBorder="1" applyAlignment="1">
      <alignment horizontal="right"/>
    </xf>
    <xf numFmtId="0" fontId="53" fillId="0" borderId="15" xfId="0" applyFont="1" applyBorder="1" applyAlignment="1">
      <alignment horizontal="center"/>
    </xf>
    <xf numFmtId="49" fontId="53" fillId="0" borderId="0" xfId="1184" applyNumberFormat="1" applyFont="1" applyBorder="1" applyAlignment="1">
      <alignment horizontal="center"/>
    </xf>
    <xf numFmtId="167" fontId="53" fillId="0" borderId="0" xfId="419" applyFont="1" applyFill="1" applyAlignment="1">
      <alignment horizontal="center"/>
    </xf>
    <xf numFmtId="167" fontId="52" fillId="0" borderId="0" xfId="0" applyNumberFormat="1" applyFont="1" applyAlignment="1">
      <alignment horizontal="center"/>
    </xf>
    <xf numFmtId="169" fontId="52" fillId="0" borderId="0" xfId="0" applyNumberFormat="1" applyFont="1" applyAlignment="1">
      <alignment horizontal="center"/>
    </xf>
    <xf numFmtId="167" fontId="52" fillId="0" borderId="0" xfId="419" applyFont="1" applyFill="1" applyBorder="1"/>
    <xf numFmtId="171" fontId="52" fillId="0" borderId="0" xfId="419" applyNumberFormat="1" applyFont="1" applyFill="1" applyBorder="1"/>
    <xf numFmtId="173" fontId="52" fillId="0" borderId="0" xfId="0" applyNumberFormat="1" applyFont="1"/>
    <xf numFmtId="167" fontId="52" fillId="0" borderId="0" xfId="0" applyNumberFormat="1" applyFont="1"/>
    <xf numFmtId="43" fontId="52" fillId="0" borderId="0" xfId="0" applyNumberFormat="1" applyFont="1"/>
    <xf numFmtId="195" fontId="52" fillId="0" borderId="4" xfId="419" applyNumberFormat="1" applyFont="1" applyFill="1" applyBorder="1"/>
    <xf numFmtId="195" fontId="52" fillId="0" borderId="0" xfId="419" applyNumberFormat="1" applyFont="1" applyFill="1" applyBorder="1"/>
    <xf numFmtId="169" fontId="52" fillId="0" borderId="0" xfId="419" applyNumberFormat="1" applyFont="1" applyFill="1" applyBorder="1"/>
    <xf numFmtId="173" fontId="52" fillId="0" borderId="0" xfId="419" applyNumberFormat="1" applyFont="1" applyFill="1" applyBorder="1"/>
    <xf numFmtId="195" fontId="52" fillId="0" borderId="0" xfId="0" applyNumberFormat="1" applyFont="1" applyAlignment="1">
      <alignment horizontal="center"/>
    </xf>
    <xf numFmtId="0" fontId="52" fillId="0" borderId="0" xfId="927" applyFont="1"/>
    <xf numFmtId="195" fontId="52" fillId="0" borderId="15" xfId="419" applyNumberFormat="1" applyFont="1" applyFill="1" applyBorder="1"/>
    <xf numFmtId="169" fontId="52" fillId="0" borderId="0" xfId="0" applyNumberFormat="1" applyFont="1"/>
    <xf numFmtId="195" fontId="52" fillId="0" borderId="16" xfId="419" applyNumberFormat="1" applyFont="1" applyFill="1" applyBorder="1"/>
    <xf numFmtId="41" fontId="52" fillId="0" borderId="0" xfId="0" applyNumberFormat="1" applyFont="1"/>
    <xf numFmtId="195" fontId="52" fillId="0" borderId="0" xfId="0" applyNumberFormat="1" applyFont="1"/>
    <xf numFmtId="195" fontId="52" fillId="0" borderId="16" xfId="0" applyNumberFormat="1" applyFont="1" applyBorder="1"/>
    <xf numFmtId="39" fontId="52" fillId="0" borderId="0" xfId="0" applyNumberFormat="1" applyFont="1"/>
    <xf numFmtId="172" fontId="52" fillId="0" borderId="0" xfId="0" applyNumberFormat="1" applyFont="1"/>
    <xf numFmtId="170" fontId="52" fillId="0" borderId="0" xfId="0" applyNumberFormat="1" applyFont="1"/>
    <xf numFmtId="0" fontId="53" fillId="0" borderId="0" xfId="0" applyFont="1" applyAlignment="1">
      <alignment horizontal="left"/>
    </xf>
    <xf numFmtId="0" fontId="53" fillId="0" borderId="0" xfId="0" applyFont="1" applyAlignment="1">
      <alignment horizontal="right"/>
    </xf>
    <xf numFmtId="0" fontId="52" fillId="0" borderId="17" xfId="0" applyFont="1" applyBorder="1"/>
    <xf numFmtId="0" fontId="53" fillId="0" borderId="17" xfId="0" applyFont="1" applyBorder="1" applyAlignment="1">
      <alignment horizontal="center"/>
    </xf>
    <xf numFmtId="0" fontId="53" fillId="0" borderId="17" xfId="0" applyFont="1" applyBorder="1"/>
    <xf numFmtId="0" fontId="53" fillId="0" borderId="15" xfId="0" applyFont="1" applyBorder="1"/>
    <xf numFmtId="41" fontId="52" fillId="0" borderId="0" xfId="419" applyNumberFormat="1" applyFont="1" applyFill="1" applyBorder="1" applyAlignment="1">
      <alignment horizontal="center"/>
    </xf>
    <xf numFmtId="173" fontId="52" fillId="0" borderId="15" xfId="0" applyNumberFormat="1" applyFont="1" applyBorder="1"/>
    <xf numFmtId="41" fontId="52" fillId="0" borderId="0" xfId="0" applyNumberFormat="1" applyFont="1" applyAlignment="1">
      <alignment horizontal="center"/>
    </xf>
    <xf numFmtId="41" fontId="52" fillId="0" borderId="16" xfId="419" applyNumberFormat="1" applyFont="1" applyFill="1" applyBorder="1" applyAlignment="1">
      <alignment horizontal="center"/>
    </xf>
    <xf numFmtId="41" fontId="52" fillId="0" borderId="16" xfId="0" applyNumberFormat="1" applyFont="1" applyBorder="1" applyAlignment="1">
      <alignment horizontal="center"/>
    </xf>
    <xf numFmtId="43" fontId="52" fillId="0" borderId="0" xfId="419" applyNumberFormat="1" applyFont="1" applyFill="1" applyBorder="1" applyAlignment="1">
      <alignment horizontal="center"/>
    </xf>
    <xf numFmtId="43" fontId="53" fillId="0" borderId="0" xfId="419" applyNumberFormat="1" applyFont="1" applyFill="1" applyBorder="1" applyAlignment="1">
      <alignment horizontal="right"/>
    </xf>
    <xf numFmtId="167" fontId="53" fillId="0" borderId="0" xfId="419" applyFont="1" applyFill="1" applyBorder="1" applyAlignment="1">
      <alignment horizontal="right"/>
    </xf>
    <xf numFmtId="49" fontId="53" fillId="0" borderId="0" xfId="419" applyNumberFormat="1" applyFont="1" applyFill="1" applyBorder="1" applyAlignment="1">
      <alignment horizontal="center"/>
    </xf>
    <xf numFmtId="169" fontId="52" fillId="0" borderId="0" xfId="419" applyNumberFormat="1" applyFont="1" applyFill="1"/>
    <xf numFmtId="41" fontId="52" fillId="0" borderId="0" xfId="419" applyNumberFormat="1" applyFont="1" applyFill="1"/>
    <xf numFmtId="41" fontId="52" fillId="0" borderId="17" xfId="0" applyNumberFormat="1" applyFont="1" applyBorder="1"/>
    <xf numFmtId="41" fontId="52" fillId="0" borderId="15" xfId="0" applyNumberFormat="1" applyFont="1" applyBorder="1"/>
    <xf numFmtId="41" fontId="52" fillId="0" borderId="4" xfId="0" applyNumberFormat="1" applyFont="1" applyBorder="1"/>
    <xf numFmtId="49" fontId="53" fillId="0" borderId="15" xfId="0" applyNumberFormat="1" applyFont="1" applyBorder="1" applyAlignment="1">
      <alignment horizontal="center"/>
    </xf>
    <xf numFmtId="41" fontId="52" fillId="0" borderId="0" xfId="419" applyNumberFormat="1" applyFont="1" applyFill="1" applyBorder="1"/>
    <xf numFmtId="41" fontId="52" fillId="0" borderId="16" xfId="0" applyNumberFormat="1" applyFont="1" applyBorder="1"/>
    <xf numFmtId="174" fontId="52" fillId="0" borderId="0" xfId="0" applyNumberFormat="1" applyFont="1"/>
    <xf numFmtId="0" fontId="52" fillId="0" borderId="0" xfId="810" applyFont="1"/>
    <xf numFmtId="196" fontId="52" fillId="0" borderId="0" xfId="0" applyNumberFormat="1" applyFont="1"/>
    <xf numFmtId="0" fontId="52" fillId="0" borderId="0" xfId="903" applyFont="1" applyAlignment="1">
      <alignment horizontal="left"/>
    </xf>
    <xf numFmtId="196" fontId="52" fillId="0" borderId="0" xfId="810" applyNumberFormat="1" applyFont="1"/>
    <xf numFmtId="175" fontId="52" fillId="0" borderId="0" xfId="0" applyNumberFormat="1" applyFont="1"/>
    <xf numFmtId="173" fontId="52" fillId="0" borderId="0" xfId="447" applyNumberFormat="1" applyFont="1"/>
    <xf numFmtId="173" fontId="52" fillId="0" borderId="0" xfId="447" applyNumberFormat="1" applyFont="1" applyFill="1"/>
    <xf numFmtId="173" fontId="52" fillId="0" borderId="0" xfId="447" applyNumberFormat="1" applyFont="1" applyAlignment="1">
      <alignment horizontal="right"/>
    </xf>
    <xf numFmtId="173" fontId="52" fillId="0" borderId="15" xfId="447" applyNumberFormat="1" applyFont="1" applyFill="1" applyBorder="1"/>
    <xf numFmtId="171" fontId="52" fillId="0" borderId="0" xfId="419" applyNumberFormat="1" applyFont="1" applyFill="1" applyAlignment="1">
      <alignment horizontal="center"/>
    </xf>
    <xf numFmtId="171" fontId="52" fillId="0" borderId="0" xfId="419" applyNumberFormat="1" applyFont="1" applyFill="1"/>
    <xf numFmtId="175" fontId="53" fillId="0" borderId="0" xfId="447" applyNumberFormat="1" applyFont="1" applyAlignment="1"/>
    <xf numFmtId="171" fontId="52" fillId="0" borderId="15" xfId="419" applyNumberFormat="1" applyFont="1" applyFill="1" applyBorder="1" applyAlignment="1">
      <alignment horizontal="center"/>
    </xf>
    <xf numFmtId="15" fontId="53" fillId="0" borderId="15" xfId="0" quotePrefix="1" applyNumberFormat="1" applyFont="1" applyBorder="1" applyAlignment="1">
      <alignment horizontal="center"/>
    </xf>
    <xf numFmtId="15" fontId="53" fillId="0" borderId="0" xfId="0" applyNumberFormat="1" applyFont="1" applyAlignment="1">
      <alignment horizontal="center"/>
    </xf>
    <xf numFmtId="171" fontId="52" fillId="0" borderId="0" xfId="0" applyNumberFormat="1" applyFont="1"/>
    <xf numFmtId="0" fontId="53" fillId="0" borderId="0" xfId="0" applyFont="1" applyAlignment="1">
      <alignment vertical="center"/>
    </xf>
    <xf numFmtId="171" fontId="52" fillId="0" borderId="4" xfId="419" applyNumberFormat="1" applyFont="1" applyFill="1" applyBorder="1"/>
    <xf numFmtId="171" fontId="52" fillId="0" borderId="0" xfId="0" applyNumberFormat="1" applyFont="1" applyAlignment="1">
      <alignment horizontal="center"/>
    </xf>
    <xf numFmtId="171" fontId="52" fillId="0" borderId="16" xfId="419" applyNumberFormat="1" applyFont="1" applyFill="1" applyBorder="1"/>
    <xf numFmtId="171" fontId="53" fillId="0" borderId="15" xfId="419" applyNumberFormat="1" applyFont="1" applyFill="1" applyBorder="1" applyAlignment="1">
      <alignment horizontal="center"/>
    </xf>
    <xf numFmtId="171" fontId="53" fillId="0" borderId="0" xfId="419" applyNumberFormat="1" applyFont="1" applyFill="1" applyBorder="1" applyAlignment="1">
      <alignment horizontal="left"/>
    </xf>
    <xf numFmtId="41" fontId="52" fillId="0" borderId="4" xfId="419" applyNumberFormat="1" applyFont="1" applyFill="1" applyBorder="1"/>
    <xf numFmtId="41" fontId="52" fillId="0" borderId="0" xfId="419" applyNumberFormat="1" applyFont="1" applyFill="1" applyAlignment="1">
      <alignment horizontal="center"/>
    </xf>
    <xf numFmtId="171" fontId="52" fillId="0" borderId="18" xfId="419" applyNumberFormat="1" applyFont="1" applyFill="1" applyBorder="1"/>
    <xf numFmtId="41" fontId="52" fillId="0" borderId="0" xfId="419" applyNumberFormat="1" applyFont="1" applyFill="1" applyBorder="1" applyAlignment="1"/>
    <xf numFmtId="168" fontId="52" fillId="0" borderId="0" xfId="419" applyNumberFormat="1" applyFont="1" applyFill="1" applyBorder="1"/>
    <xf numFmtId="41" fontId="52" fillId="0" borderId="15" xfId="419" applyNumberFormat="1" applyFont="1" applyFill="1" applyBorder="1" applyAlignment="1"/>
    <xf numFmtId="43" fontId="52" fillId="0" borderId="0" xfId="419" applyNumberFormat="1" applyFont="1" applyFill="1" applyAlignment="1">
      <alignment horizontal="center"/>
    </xf>
    <xf numFmtId="43" fontId="52" fillId="0" borderId="0" xfId="0" applyNumberFormat="1" applyFont="1" applyAlignment="1">
      <alignment horizontal="center"/>
    </xf>
    <xf numFmtId="41" fontId="52" fillId="0" borderId="16" xfId="419" applyNumberFormat="1" applyFont="1" applyFill="1" applyBorder="1" applyAlignment="1"/>
    <xf numFmtId="171" fontId="52" fillId="0" borderId="0" xfId="419" applyNumberFormat="1" applyFont="1" applyFill="1" applyBorder="1" applyAlignment="1"/>
    <xf numFmtId="173" fontId="52" fillId="0" borderId="0" xfId="447" applyNumberFormat="1" applyFont="1" applyFill="1" applyAlignment="1">
      <alignment horizontal="right"/>
    </xf>
    <xf numFmtId="173" fontId="52" fillId="0" borderId="15" xfId="447" applyNumberFormat="1" applyFont="1" applyFill="1" applyBorder="1" applyAlignment="1">
      <alignment horizontal="right"/>
    </xf>
    <xf numFmtId="173" fontId="52" fillId="0" borderId="0" xfId="447" applyNumberFormat="1" applyFont="1" applyFill="1" applyBorder="1" applyAlignment="1">
      <alignment horizontal="right"/>
    </xf>
    <xf numFmtId="173" fontId="52" fillId="0" borderId="0" xfId="447" applyNumberFormat="1" applyFont="1" applyFill="1" applyBorder="1"/>
    <xf numFmtId="167" fontId="52" fillId="0" borderId="0" xfId="419" applyFont="1" applyFill="1" applyAlignment="1">
      <alignment horizontal="right"/>
    </xf>
    <xf numFmtId="167" fontId="52" fillId="0" borderId="0" xfId="419" applyFont="1" applyFill="1" applyBorder="1" applyAlignment="1">
      <alignment horizontal="center"/>
    </xf>
    <xf numFmtId="167" fontId="52" fillId="0" borderId="16" xfId="419" applyFont="1" applyBorder="1" applyAlignment="1">
      <alignment horizontal="center"/>
    </xf>
    <xf numFmtId="167" fontId="52" fillId="0" borderId="16" xfId="419" applyFont="1" applyFill="1" applyBorder="1" applyAlignment="1">
      <alignment horizontal="center"/>
    </xf>
    <xf numFmtId="167" fontId="52" fillId="0" borderId="0" xfId="419" applyFont="1"/>
    <xf numFmtId="167" fontId="52" fillId="0" borderId="0" xfId="419" applyFont="1" applyAlignment="1">
      <alignment horizontal="right"/>
    </xf>
    <xf numFmtId="195" fontId="52" fillId="0" borderId="17" xfId="419" applyNumberFormat="1" applyFont="1" applyFill="1" applyBorder="1"/>
    <xf numFmtId="167" fontId="52" fillId="0" borderId="0" xfId="419" applyFont="1" applyFill="1" applyAlignment="1">
      <alignment horizontal="center"/>
    </xf>
    <xf numFmtId="173" fontId="52" fillId="0" borderId="16" xfId="0" applyNumberFormat="1" applyFont="1" applyBorder="1"/>
    <xf numFmtId="171" fontId="52" fillId="0" borderId="16" xfId="419" applyNumberFormat="1" applyFont="1" applyFill="1" applyBorder="1" applyAlignment="1">
      <alignment horizontal="center"/>
    </xf>
    <xf numFmtId="171" fontId="52" fillId="0" borderId="16" xfId="419" applyNumberFormat="1" applyFont="1" applyBorder="1" applyAlignment="1">
      <alignment horizontal="center"/>
    </xf>
    <xf numFmtId="171" fontId="52" fillId="0" borderId="0" xfId="419" applyNumberFormat="1" applyFont="1" applyFill="1" applyBorder="1" applyAlignment="1">
      <alignment horizontal="center"/>
    </xf>
    <xf numFmtId="41" fontId="54" fillId="0" borderId="0" xfId="0" applyNumberFormat="1" applyFont="1"/>
    <xf numFmtId="0" fontId="53" fillId="0" borderId="0" xfId="0" applyFont="1" applyAlignment="1">
      <alignment horizontal="left"/>
    </xf>
    <xf numFmtId="0" fontId="55" fillId="0" borderId="0" xfId="419" applyNumberFormat="1" applyFont="1" applyFill="1"/>
    <xf numFmtId="0" fontId="56" fillId="0" borderId="0" xfId="419" applyNumberFormat="1" applyFont="1" applyAlignment="1">
      <alignment horizontal="right" textRotation="180"/>
    </xf>
    <xf numFmtId="0" fontId="56" fillId="0" borderId="0" xfId="419" applyNumberFormat="1" applyFont="1" applyFill="1"/>
    <xf numFmtId="0" fontId="52" fillId="0" borderId="0" xfId="419" applyNumberFormat="1" applyFont="1" applyAlignment="1">
      <alignment horizontal="right" textRotation="180"/>
    </xf>
    <xf numFmtId="175" fontId="53" fillId="0" borderId="0" xfId="447" applyNumberFormat="1" applyFont="1" applyAlignment="1">
      <alignment horizontal="center"/>
    </xf>
    <xf numFmtId="0" fontId="53" fillId="0" borderId="17" xfId="0" applyFont="1" applyBorder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center"/>
    </xf>
    <xf numFmtId="0" fontId="53" fillId="0" borderId="0" xfId="0" quotePrefix="1" applyFont="1" applyAlignment="1">
      <alignment horizontal="center"/>
    </xf>
    <xf numFmtId="0" fontId="53" fillId="0" borderId="4" xfId="0" applyFont="1" applyBorder="1" applyAlignment="1">
      <alignment horizontal="center"/>
    </xf>
  </cellXfs>
  <cellStyles count="1218">
    <cellStyle name="^6A_x0001_" xfId="1"/>
    <cellStyle name="¤@¯Elaroux" xfId="2"/>
    <cellStyle name="¤d¤À¦E0]_laroux" xfId="3"/>
    <cellStyle name="¤d¤À¦Elaroux" xfId="4"/>
    <cellStyle name="0,0_x000d__x000a_NA_x000d__x000a_" xfId="5"/>
    <cellStyle name="0,0_x000d__x000a_NA_x000d__x000a_ 2" xfId="6"/>
    <cellStyle name="0::Color [Empty]:False:False:Color [Empty]:Right:None:" xfId="7"/>
    <cellStyle name="0::Color [Empty]:False:False:Color [Empty]:Right:None: 10" xfId="8"/>
    <cellStyle name="0::Color [Empty]:False:False:Color [Empty]:Right:None: 2" xfId="9"/>
    <cellStyle name="0::Color [Empty]:False:False:Color [Empty]:Right:None: 3" xfId="10"/>
    <cellStyle name="0::Color [Empty]:False:False:Color [Empty]:Right:None: 4" xfId="11"/>
    <cellStyle name="0::Color [Empty]:False:False:Color [Empty]:Right:None: 5" xfId="12"/>
    <cellStyle name="0::Color [Empty]:False:False:Color [Empty]:Right:None: 6" xfId="13"/>
    <cellStyle name="0::Color [Empty]:False:False:Color [Empty]:Right:None: 7" xfId="14"/>
    <cellStyle name="0::Color [Empty]:False:False:Color [Empty]:Right:None: 8" xfId="15"/>
    <cellStyle name="0::Color [Empty]:False:False:Color [Empty]:Right:None: 9" xfId="16"/>
    <cellStyle name="0::Color [Empty]:False:False:Color [Empty]:Right:None:_Book1" xfId="17"/>
    <cellStyle name="0::Color [Empty]:True:False:Color [Empty]:Center:None:" xfId="18"/>
    <cellStyle name="0::Color [Empty]:True:False:Color [Empty]:Center:None: 10" xfId="19"/>
    <cellStyle name="0::Color [Empty]:True:False:Color [Empty]:Center:None: 2" xfId="20"/>
    <cellStyle name="0::Color [Empty]:True:False:Color [Empty]:Center:None: 3" xfId="21"/>
    <cellStyle name="0::Color [Empty]:True:False:Color [Empty]:Center:None: 4" xfId="22"/>
    <cellStyle name="0::Color [Empty]:True:False:Color [Empty]:Center:None: 5" xfId="23"/>
    <cellStyle name="0::Color [Empty]:True:False:Color [Empty]:Center:None: 6" xfId="24"/>
    <cellStyle name="0::Color [Empty]:True:False:Color [Empty]:Center:None: 7" xfId="25"/>
    <cellStyle name="0::Color [Empty]:True:False:Color [Empty]:Center:None: 8" xfId="26"/>
    <cellStyle name="0::Color [Empty]:True:False:Color [Empty]:Center:None: 9" xfId="27"/>
    <cellStyle name="0::Color [Empty]:True:False:Color [Empty]:Center:None:_Book1" xfId="28"/>
    <cellStyle name="0::Color [Empty]:True:False:Color [Empty]:Right:None:" xfId="29"/>
    <cellStyle name="0::Color [Empty]:True:False:Color [Empty]:Right:None: 10" xfId="30"/>
    <cellStyle name="0::Color [Empty]:True:False:Color [Empty]:Right:None: 2" xfId="31"/>
    <cellStyle name="0::Color [Empty]:True:False:Color [Empty]:Right:None: 3" xfId="32"/>
    <cellStyle name="0::Color [Empty]:True:False:Color [Empty]:Right:None: 4" xfId="33"/>
    <cellStyle name="0::Color [Empty]:True:False:Color [Empty]:Right:None: 5" xfId="34"/>
    <cellStyle name="0::Color [Empty]:True:False:Color [Empty]:Right:None: 6" xfId="35"/>
    <cellStyle name="0::Color [Empty]:True:False:Color [Empty]:Right:None: 7" xfId="36"/>
    <cellStyle name="0::Color [Empty]:True:False:Color [Empty]:Right:None: 8" xfId="37"/>
    <cellStyle name="0::Color [Empty]:True:False:Color [Empty]:Right:None: 9" xfId="38"/>
    <cellStyle name="0::Color [Empty]:True:False:Color [Empty]:Right:None:_Book1" xfId="39"/>
    <cellStyle name="0:0.00 [$EUR]:Color [Empty]:False:False:Color [Empty]:Right:None:" xfId="40"/>
    <cellStyle name="0:0.00 [$EUR]:Color [Empty]:False:False:Color [Empty]:Right:None: 10" xfId="41"/>
    <cellStyle name="0:0.00 [$EUR]:Color [Empty]:False:False:Color [Empty]:Right:None: 2" xfId="42"/>
    <cellStyle name="0:0.00 [$EUR]:Color [Empty]:False:False:Color [Empty]:Right:None: 3" xfId="43"/>
    <cellStyle name="0:0.00 [$EUR]:Color [Empty]:False:False:Color [Empty]:Right:None: 4" xfId="44"/>
    <cellStyle name="0:0.00 [$EUR]:Color [Empty]:False:False:Color [Empty]:Right:None: 5" xfId="45"/>
    <cellStyle name="0:0.00 [$EUR]:Color [Empty]:False:False:Color [Empty]:Right:None: 6" xfId="46"/>
    <cellStyle name="0:0.00 [$EUR]:Color [Empty]:False:False:Color [Empty]:Right:None: 7" xfId="47"/>
    <cellStyle name="0:0.00 [$EUR]:Color [Empty]:False:False:Color [Empty]:Right:None: 8" xfId="48"/>
    <cellStyle name="0:0.00 [$EUR]:Color [Empty]:False:False:Color [Empty]:Right:None: 9" xfId="49"/>
    <cellStyle name="0:0.00 [$EUR]:Color [Empty]:False:False:Color [Empty]:Right:None:_Book1" xfId="50"/>
    <cellStyle name="14::Color [Empty]:True:False:Color [Empty]:Right:None:" xfId="51"/>
    <cellStyle name="14::Color [Empty]:True:False:Color [Empty]:Right:None: 10" xfId="52"/>
    <cellStyle name="14::Color [Empty]:True:False:Color [Empty]:Right:None: 2" xfId="53"/>
    <cellStyle name="14::Color [Empty]:True:False:Color [Empty]:Right:None: 3" xfId="54"/>
    <cellStyle name="14::Color [Empty]:True:False:Color [Empty]:Right:None: 4" xfId="55"/>
    <cellStyle name="14::Color [Empty]:True:False:Color [Empty]:Right:None: 5" xfId="56"/>
    <cellStyle name="14::Color [Empty]:True:False:Color [Empty]:Right:None: 6" xfId="57"/>
    <cellStyle name="14::Color [Empty]:True:False:Color [Empty]:Right:None: 7" xfId="58"/>
    <cellStyle name="14::Color [Empty]:True:False:Color [Empty]:Right:None: 8" xfId="59"/>
    <cellStyle name="14::Color [Empty]:True:False:Color [Empty]:Right:None: 9" xfId="60"/>
    <cellStyle name="14::Color [Empty]:True:False:Color [Empty]:Right:None:_Book1" xfId="61"/>
    <cellStyle name="20% - Accent1 10" xfId="62"/>
    <cellStyle name="20% - Accent1 11" xfId="63"/>
    <cellStyle name="20% - Accent1 12" xfId="64"/>
    <cellStyle name="20% - Accent1 13" xfId="65"/>
    <cellStyle name="20% - Accent1 14" xfId="66"/>
    <cellStyle name="20% - Accent1 2" xfId="67"/>
    <cellStyle name="20% - Accent1 3" xfId="68"/>
    <cellStyle name="20% - Accent1 4" xfId="69"/>
    <cellStyle name="20% - Accent1 5" xfId="70"/>
    <cellStyle name="20% - Accent1 6" xfId="71"/>
    <cellStyle name="20% - Accent1 7" xfId="72"/>
    <cellStyle name="20% - Accent1 8" xfId="73"/>
    <cellStyle name="20% - Accent1 9" xfId="74"/>
    <cellStyle name="20% - Accent2 10" xfId="75"/>
    <cellStyle name="20% - Accent2 11" xfId="76"/>
    <cellStyle name="20% - Accent2 12" xfId="77"/>
    <cellStyle name="20% - Accent2 13" xfId="78"/>
    <cellStyle name="20% - Accent2 14" xfId="79"/>
    <cellStyle name="20% - Accent2 2" xfId="80"/>
    <cellStyle name="20% - Accent2 3" xfId="81"/>
    <cellStyle name="20% - Accent2 4" xfId="82"/>
    <cellStyle name="20% - Accent2 5" xfId="83"/>
    <cellStyle name="20% - Accent2 6" xfId="84"/>
    <cellStyle name="20% - Accent2 7" xfId="85"/>
    <cellStyle name="20% - Accent2 8" xfId="86"/>
    <cellStyle name="20% - Accent2 9" xfId="87"/>
    <cellStyle name="20% - Accent3 10" xfId="88"/>
    <cellStyle name="20% - Accent3 11" xfId="89"/>
    <cellStyle name="20% - Accent3 12" xfId="90"/>
    <cellStyle name="20% - Accent3 13" xfId="91"/>
    <cellStyle name="20% - Accent3 14" xfId="92"/>
    <cellStyle name="20% - Accent3 2" xfId="93"/>
    <cellStyle name="20% - Accent3 3" xfId="94"/>
    <cellStyle name="20% - Accent3 4" xfId="95"/>
    <cellStyle name="20% - Accent3 5" xfId="96"/>
    <cellStyle name="20% - Accent3 6" xfId="97"/>
    <cellStyle name="20% - Accent3 7" xfId="98"/>
    <cellStyle name="20% - Accent3 8" xfId="99"/>
    <cellStyle name="20% - Accent3 9" xfId="100"/>
    <cellStyle name="20% - Accent4 10" xfId="101"/>
    <cellStyle name="20% - Accent4 11" xfId="102"/>
    <cellStyle name="20% - Accent4 12" xfId="103"/>
    <cellStyle name="20% - Accent4 13" xfId="104"/>
    <cellStyle name="20% - Accent4 14" xfId="105"/>
    <cellStyle name="20% - Accent4 2" xfId="106"/>
    <cellStyle name="20% - Accent4 3" xfId="107"/>
    <cellStyle name="20% - Accent4 4" xfId="108"/>
    <cellStyle name="20% - Accent4 5" xfId="109"/>
    <cellStyle name="20% - Accent4 6" xfId="110"/>
    <cellStyle name="20% - Accent4 7" xfId="111"/>
    <cellStyle name="20% - Accent4 8" xfId="112"/>
    <cellStyle name="20% - Accent4 9" xfId="113"/>
    <cellStyle name="20% - Accent5 10" xfId="114"/>
    <cellStyle name="20% - Accent5 11" xfId="115"/>
    <cellStyle name="20% - Accent5 12" xfId="116"/>
    <cellStyle name="20% - Accent5 13" xfId="117"/>
    <cellStyle name="20% - Accent5 14" xfId="118"/>
    <cellStyle name="20% - Accent5 2" xfId="119"/>
    <cellStyle name="20% - Accent5 3" xfId="120"/>
    <cellStyle name="20% - Accent5 4" xfId="121"/>
    <cellStyle name="20% - Accent5 5" xfId="122"/>
    <cellStyle name="20% - Accent5 6" xfId="123"/>
    <cellStyle name="20% - Accent5 7" xfId="124"/>
    <cellStyle name="20% - Accent5 8" xfId="125"/>
    <cellStyle name="20% - Accent5 9" xfId="126"/>
    <cellStyle name="20% - Accent6 10" xfId="127"/>
    <cellStyle name="20% - Accent6 11" xfId="128"/>
    <cellStyle name="20% - Accent6 12" xfId="129"/>
    <cellStyle name="20% - Accent6 13" xfId="130"/>
    <cellStyle name="20% - Accent6 14" xfId="131"/>
    <cellStyle name="20% - Accent6 2" xfId="132"/>
    <cellStyle name="20% - Accent6 3" xfId="133"/>
    <cellStyle name="20% - Accent6 4" xfId="134"/>
    <cellStyle name="20% - Accent6 5" xfId="135"/>
    <cellStyle name="20% - Accent6 6" xfId="136"/>
    <cellStyle name="20% - Accent6 7" xfId="137"/>
    <cellStyle name="20% - Accent6 8" xfId="138"/>
    <cellStyle name="20% - Accent6 9" xfId="139"/>
    <cellStyle name="๒๖๋_x000d_A_x0001_" xfId="140"/>
    <cellStyle name="³f¹E[0]_laroux" xfId="141"/>
    <cellStyle name="³f¹ô_laroux" xfId="142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60% - Accent1 10" xfId="221"/>
    <cellStyle name="60% - Accent1 11" xfId="222"/>
    <cellStyle name="60% - Accent1 12" xfId="223"/>
    <cellStyle name="60% - Accent1 13" xfId="224"/>
    <cellStyle name="60% - Accent1 14" xfId="225"/>
    <cellStyle name="60% - Accent1 2" xfId="226"/>
    <cellStyle name="60% - Accent1 3" xfId="227"/>
    <cellStyle name="60% - Accent1 4" xfId="228"/>
    <cellStyle name="60% - Accent1 5" xfId="229"/>
    <cellStyle name="60% - Accent1 6" xfId="230"/>
    <cellStyle name="60% - Accent1 7" xfId="231"/>
    <cellStyle name="60% - Accent1 8" xfId="232"/>
    <cellStyle name="60% - Accent1 9" xfId="233"/>
    <cellStyle name="60% - Accent2 10" xfId="234"/>
    <cellStyle name="60% - Accent2 11" xfId="235"/>
    <cellStyle name="60% - Accent2 12" xfId="236"/>
    <cellStyle name="60% - Accent2 13" xfId="237"/>
    <cellStyle name="60% - Accent2 14" xfId="238"/>
    <cellStyle name="60% - Accent2 2" xfId="239"/>
    <cellStyle name="60% - Accent2 3" xfId="240"/>
    <cellStyle name="60% - Accent2 4" xfId="241"/>
    <cellStyle name="60% - Accent2 5" xfId="242"/>
    <cellStyle name="60% - Accent2 6" xfId="243"/>
    <cellStyle name="60% - Accent2 7" xfId="244"/>
    <cellStyle name="60% - Accent2 8" xfId="245"/>
    <cellStyle name="60% - Accent2 9" xfId="246"/>
    <cellStyle name="60% - Accent3 10" xfId="247"/>
    <cellStyle name="60% - Accent3 11" xfId="248"/>
    <cellStyle name="60% - Accent3 12" xfId="249"/>
    <cellStyle name="60% - Accent3 13" xfId="250"/>
    <cellStyle name="60% - Accent3 14" xfId="251"/>
    <cellStyle name="60% - Accent3 2" xfId="252"/>
    <cellStyle name="60% - Accent3 3" xfId="253"/>
    <cellStyle name="60% - Accent3 4" xfId="254"/>
    <cellStyle name="60% - Accent3 5" xfId="255"/>
    <cellStyle name="60% - Accent3 6" xfId="256"/>
    <cellStyle name="60% - Accent3 7" xfId="257"/>
    <cellStyle name="60% - Accent3 8" xfId="258"/>
    <cellStyle name="60% - Accent3 9" xfId="259"/>
    <cellStyle name="60% - Accent4 10" xfId="260"/>
    <cellStyle name="60% - Accent4 11" xfId="261"/>
    <cellStyle name="60% - Accent4 12" xfId="262"/>
    <cellStyle name="60% - Accent4 13" xfId="263"/>
    <cellStyle name="60% - Accent4 14" xfId="264"/>
    <cellStyle name="60% - Accent4 2" xfId="265"/>
    <cellStyle name="60% - Accent4 3" xfId="266"/>
    <cellStyle name="60% - Accent4 4" xfId="267"/>
    <cellStyle name="60% - Accent4 5" xfId="268"/>
    <cellStyle name="60% - Accent4 6" xfId="269"/>
    <cellStyle name="60% - Accent4 7" xfId="270"/>
    <cellStyle name="60% - Accent4 8" xfId="271"/>
    <cellStyle name="60% - Accent4 9" xfId="272"/>
    <cellStyle name="60% - Accent5 10" xfId="273"/>
    <cellStyle name="60% - Accent5 11" xfId="274"/>
    <cellStyle name="60% - Accent5 12" xfId="275"/>
    <cellStyle name="60% - Accent5 13" xfId="276"/>
    <cellStyle name="60% - Accent5 14" xfId="277"/>
    <cellStyle name="60% - Accent5 2" xfId="278"/>
    <cellStyle name="60% - Accent5 3" xfId="279"/>
    <cellStyle name="60% - Accent5 4" xfId="280"/>
    <cellStyle name="60% - Accent5 5" xfId="281"/>
    <cellStyle name="60% - Accent5 6" xfId="282"/>
    <cellStyle name="60% - Accent5 7" xfId="283"/>
    <cellStyle name="60% - Accent5 8" xfId="284"/>
    <cellStyle name="60% - Accent5 9" xfId="285"/>
    <cellStyle name="60% - Accent6 10" xfId="286"/>
    <cellStyle name="60% - Accent6 11" xfId="287"/>
    <cellStyle name="60% - Accent6 12" xfId="288"/>
    <cellStyle name="60% - Accent6 13" xfId="289"/>
    <cellStyle name="60% - Accent6 14" xfId="290"/>
    <cellStyle name="60% - Accent6 2" xfId="291"/>
    <cellStyle name="60% - Accent6 3" xfId="292"/>
    <cellStyle name="60% - Accent6 4" xfId="293"/>
    <cellStyle name="60% - Accent6 5" xfId="294"/>
    <cellStyle name="60% - Accent6 6" xfId="295"/>
    <cellStyle name="60% - Accent6 7" xfId="296"/>
    <cellStyle name="60% - Accent6 8" xfId="297"/>
    <cellStyle name="60% - Accent6 9" xfId="298"/>
    <cellStyle name="75" xfId="299"/>
    <cellStyle name="A_x0001_" xfId="300"/>
    <cellStyle name="Accent1 10" xfId="301"/>
    <cellStyle name="Accent1 11" xfId="302"/>
    <cellStyle name="Accent1 12" xfId="303"/>
    <cellStyle name="Accent1 13" xfId="304"/>
    <cellStyle name="Accent1 14" xfId="305"/>
    <cellStyle name="Accent1 2" xfId="306"/>
    <cellStyle name="Accent1 3" xfId="307"/>
    <cellStyle name="Accent1 4" xfId="308"/>
    <cellStyle name="Accent1 5" xfId="309"/>
    <cellStyle name="Accent1 6" xfId="310"/>
    <cellStyle name="Accent1 7" xfId="311"/>
    <cellStyle name="Accent1 8" xfId="312"/>
    <cellStyle name="Accent1 9" xfId="313"/>
    <cellStyle name="Accent2 10" xfId="314"/>
    <cellStyle name="Accent2 11" xfId="315"/>
    <cellStyle name="Accent2 12" xfId="316"/>
    <cellStyle name="Accent2 13" xfId="317"/>
    <cellStyle name="Accent2 14" xfId="318"/>
    <cellStyle name="Accent2 2" xfId="319"/>
    <cellStyle name="Accent2 3" xfId="320"/>
    <cellStyle name="Accent2 4" xfId="321"/>
    <cellStyle name="Accent2 5" xfId="322"/>
    <cellStyle name="Accent2 6" xfId="323"/>
    <cellStyle name="Accent2 7" xfId="324"/>
    <cellStyle name="Accent2 8" xfId="325"/>
    <cellStyle name="Accent2 9" xfId="326"/>
    <cellStyle name="Accent3 10" xfId="327"/>
    <cellStyle name="Accent3 11" xfId="328"/>
    <cellStyle name="Accent3 12" xfId="329"/>
    <cellStyle name="Accent3 13" xfId="330"/>
    <cellStyle name="Accent3 14" xfId="331"/>
    <cellStyle name="Accent3 2" xfId="332"/>
    <cellStyle name="Accent3 3" xfId="333"/>
    <cellStyle name="Accent3 4" xfId="334"/>
    <cellStyle name="Accent3 5" xfId="335"/>
    <cellStyle name="Accent3 6" xfId="336"/>
    <cellStyle name="Accent3 7" xfId="337"/>
    <cellStyle name="Accent3 8" xfId="338"/>
    <cellStyle name="Accent3 9" xfId="339"/>
    <cellStyle name="Accent4 10" xfId="340"/>
    <cellStyle name="Accent4 11" xfId="341"/>
    <cellStyle name="Accent4 12" xfId="342"/>
    <cellStyle name="Accent4 13" xfId="343"/>
    <cellStyle name="Accent4 14" xfId="344"/>
    <cellStyle name="Accent4 2" xfId="345"/>
    <cellStyle name="Accent4 3" xfId="346"/>
    <cellStyle name="Accent4 4" xfId="347"/>
    <cellStyle name="Accent4 5" xfId="348"/>
    <cellStyle name="Accent4 6" xfId="349"/>
    <cellStyle name="Accent4 7" xfId="350"/>
    <cellStyle name="Accent4 8" xfId="351"/>
    <cellStyle name="Accent4 9" xfId="352"/>
    <cellStyle name="Accent5 10" xfId="353"/>
    <cellStyle name="Accent5 11" xfId="354"/>
    <cellStyle name="Accent5 12" xfId="355"/>
    <cellStyle name="Accent5 13" xfId="356"/>
    <cellStyle name="Accent5 14" xfId="357"/>
    <cellStyle name="Accent5 2" xfId="358"/>
    <cellStyle name="Accent5 3" xfId="359"/>
    <cellStyle name="Accent5 4" xfId="360"/>
    <cellStyle name="Accent5 5" xfId="361"/>
    <cellStyle name="Accent5 6" xfId="362"/>
    <cellStyle name="Accent5 7" xfId="363"/>
    <cellStyle name="Accent5 8" xfId="364"/>
    <cellStyle name="Accent5 9" xfId="365"/>
    <cellStyle name="Accent6 10" xfId="366"/>
    <cellStyle name="Accent6 11" xfId="367"/>
    <cellStyle name="Accent6 12" xfId="368"/>
    <cellStyle name="Accent6 13" xfId="369"/>
    <cellStyle name="Accent6 14" xfId="370"/>
    <cellStyle name="Accent6 2" xfId="371"/>
    <cellStyle name="Accent6 3" xfId="372"/>
    <cellStyle name="Accent6 4" xfId="373"/>
    <cellStyle name="Accent6 5" xfId="374"/>
    <cellStyle name="Accent6 6" xfId="375"/>
    <cellStyle name="Accent6 7" xfId="376"/>
    <cellStyle name="Accent6 8" xfId="377"/>
    <cellStyle name="Accent6 9" xfId="378"/>
    <cellStyle name="Bad 10" xfId="379"/>
    <cellStyle name="Bad 11" xfId="380"/>
    <cellStyle name="Bad 12" xfId="381"/>
    <cellStyle name="Bad 13" xfId="382"/>
    <cellStyle name="Bad 14" xfId="383"/>
    <cellStyle name="Bad 2" xfId="384"/>
    <cellStyle name="Bad 3" xfId="385"/>
    <cellStyle name="Bad 4" xfId="386"/>
    <cellStyle name="Bad 5" xfId="387"/>
    <cellStyle name="Bad 6" xfId="388"/>
    <cellStyle name="Bad 7" xfId="389"/>
    <cellStyle name="Bad 8" xfId="390"/>
    <cellStyle name="Bad 9" xfId="391"/>
    <cellStyle name="Body" xfId="392"/>
    <cellStyle name="Calculation 10" xfId="393"/>
    <cellStyle name="Calculation 11" xfId="394"/>
    <cellStyle name="Calculation 12" xfId="395"/>
    <cellStyle name="Calculation 13" xfId="396"/>
    <cellStyle name="Calculation 14" xfId="397"/>
    <cellStyle name="Calculation 2" xfId="398"/>
    <cellStyle name="Calculation 3" xfId="399"/>
    <cellStyle name="Calculation 4" xfId="400"/>
    <cellStyle name="Calculation 5" xfId="401"/>
    <cellStyle name="Calculation 6" xfId="402"/>
    <cellStyle name="Calculation 7" xfId="403"/>
    <cellStyle name="Calculation 8" xfId="404"/>
    <cellStyle name="Calculation 9" xfId="405"/>
    <cellStyle name="Check Cell 10" xfId="406"/>
    <cellStyle name="Check Cell 11" xfId="407"/>
    <cellStyle name="Check Cell 12" xfId="408"/>
    <cellStyle name="Check Cell 13" xfId="409"/>
    <cellStyle name="Check Cell 14" xfId="410"/>
    <cellStyle name="Check Cell 2" xfId="411"/>
    <cellStyle name="Check Cell 3" xfId="412"/>
    <cellStyle name="Check Cell 4" xfId="413"/>
    <cellStyle name="Check Cell 5" xfId="414"/>
    <cellStyle name="Check Cell 6" xfId="415"/>
    <cellStyle name="Check Cell 7" xfId="416"/>
    <cellStyle name="Check Cell 8" xfId="417"/>
    <cellStyle name="Check Cell 9" xfId="418"/>
    <cellStyle name="Comma" xfId="419" builtinId="3"/>
    <cellStyle name="Comma  - Style1" xfId="420"/>
    <cellStyle name="Comma  - Style2" xfId="421"/>
    <cellStyle name="Comma  - Style3" xfId="422"/>
    <cellStyle name="Comma  - Style4" xfId="423"/>
    <cellStyle name="Comma  - Style5" xfId="424"/>
    <cellStyle name="Comma  - Style6" xfId="425"/>
    <cellStyle name="Comma  - Style7" xfId="426"/>
    <cellStyle name="Comma  - Style8" xfId="427"/>
    <cellStyle name="Comma 10" xfId="428"/>
    <cellStyle name="Comma 10 2" xfId="429"/>
    <cellStyle name="Comma 10 2 2" xfId="430"/>
    <cellStyle name="Comma 10_ING TCMF LEAD 10" xfId="431"/>
    <cellStyle name="Comma 11" xfId="432"/>
    <cellStyle name="Comma 11 2" xfId="433"/>
    <cellStyle name="Comma 12" xfId="434"/>
    <cellStyle name="Comma 13" xfId="435"/>
    <cellStyle name="Comma 13 2" xfId="436"/>
    <cellStyle name="Comma 13_WP-I-AGRI 31.08.53 Ch" xfId="437"/>
    <cellStyle name="Comma 14" xfId="438"/>
    <cellStyle name="Comma 15" xfId="439"/>
    <cellStyle name="Comma 16" xfId="440"/>
    <cellStyle name="Comma 17" xfId="441"/>
    <cellStyle name="Comma 18" xfId="442"/>
    <cellStyle name="Comma 19" xfId="443"/>
    <cellStyle name="Comma 19 2" xfId="444"/>
    <cellStyle name="Comma 19_ING TCMF LEAD 10" xfId="445"/>
    <cellStyle name="Comma 2" xfId="446"/>
    <cellStyle name="Comma 2 10" xfId="447"/>
    <cellStyle name="Comma 2 11" xfId="448"/>
    <cellStyle name="Comma 2 12" xfId="449"/>
    <cellStyle name="Comma 2 13" xfId="450"/>
    <cellStyle name="Comma 2 14" xfId="451"/>
    <cellStyle name="Comma 2 15" xfId="452"/>
    <cellStyle name="Comma 2 16" xfId="453"/>
    <cellStyle name="Comma 2 17" xfId="454"/>
    <cellStyle name="Comma 2 18" xfId="455"/>
    <cellStyle name="Comma 2 19" xfId="456"/>
    <cellStyle name="Comma 2 2" xfId="457"/>
    <cellStyle name="Comma 2 2 10" xfId="458"/>
    <cellStyle name="Comma 2 2 2" xfId="459"/>
    <cellStyle name="Comma 2 2 2 2" xfId="460"/>
    <cellStyle name="Comma 2 2 2 3" xfId="461"/>
    <cellStyle name="Comma 2 2 2 4" xfId="462"/>
    <cellStyle name="Comma 2 2 2 5" xfId="463"/>
    <cellStyle name="Comma 2 2 2 6" xfId="464"/>
    <cellStyle name="Comma 2 2 2 7" xfId="465"/>
    <cellStyle name="Comma 2 2 2 8" xfId="466"/>
    <cellStyle name="Comma 2 2 2 9" xfId="467"/>
    <cellStyle name="Comma 2 2 2_A1- Q3'10" xfId="468"/>
    <cellStyle name="Comma 2 2 3" xfId="469"/>
    <cellStyle name="Comma 2 2 4" xfId="470"/>
    <cellStyle name="Comma 2 2 5" xfId="471"/>
    <cellStyle name="Comma 2 2 6" xfId="472"/>
    <cellStyle name="Comma 2 2 7" xfId="473"/>
    <cellStyle name="Comma 2 2 8" xfId="474"/>
    <cellStyle name="Comma 2 2 9" xfId="475"/>
    <cellStyle name="Comma 2 2_GL-Detail-MESCO,2011" xfId="476"/>
    <cellStyle name="Comma 2 20" xfId="477"/>
    <cellStyle name="Comma 2 21" xfId="478"/>
    <cellStyle name="Comma 2 3" xfId="479"/>
    <cellStyle name="Comma 2 4" xfId="480"/>
    <cellStyle name="Comma 2 4 2" xfId="481"/>
    <cellStyle name="Comma 2 4 3" xfId="482"/>
    <cellStyle name="Comma 2 4 4" xfId="483"/>
    <cellStyle name="Comma 2 4 5" xfId="484"/>
    <cellStyle name="Comma 2 4 6" xfId="485"/>
    <cellStyle name="Comma 2 4 7" xfId="486"/>
    <cellStyle name="Comma 2 4 8" xfId="487"/>
    <cellStyle name="Comma 2 4 9" xfId="488"/>
    <cellStyle name="Comma 2 5" xfId="489"/>
    <cellStyle name="Comma 2 6" xfId="490"/>
    <cellStyle name="Comma 2 7" xfId="491"/>
    <cellStyle name="Comma 2 8" xfId="492"/>
    <cellStyle name="Comma 2 9" xfId="493"/>
    <cellStyle name="Comma 2_A1- Q3'10" xfId="494"/>
    <cellStyle name="Comma 20" xfId="495"/>
    <cellStyle name="Comma 20 2" xfId="496"/>
    <cellStyle name="Comma 21" xfId="497"/>
    <cellStyle name="Comma 22" xfId="498"/>
    <cellStyle name="Comma 22 2" xfId="499"/>
    <cellStyle name="Comma 23" xfId="500"/>
    <cellStyle name="Comma 24" xfId="501"/>
    <cellStyle name="Comma 25" xfId="502"/>
    <cellStyle name="Comma 26" xfId="503"/>
    <cellStyle name="Comma 27" xfId="504"/>
    <cellStyle name="Comma 28" xfId="505"/>
    <cellStyle name="Comma 29" xfId="506"/>
    <cellStyle name="Comma 3" xfId="507"/>
    <cellStyle name="Comma 3 2" xfId="508"/>
    <cellStyle name="Comma 3 2 2" xfId="509"/>
    <cellStyle name="Comma 3 2_FAM GTEF_Lead 31.7.10" xfId="510"/>
    <cellStyle name="Comma 3 3" xfId="511"/>
    <cellStyle name="Comma 3 4" xfId="512"/>
    <cellStyle name="Comma 3 5" xfId="513"/>
    <cellStyle name="Comma 3 6" xfId="514"/>
    <cellStyle name="Comma 3_D1_Compare" xfId="515"/>
    <cellStyle name="Comma 30" xfId="516"/>
    <cellStyle name="Comma 31" xfId="517"/>
    <cellStyle name="Comma 32" xfId="518"/>
    <cellStyle name="Comma 33" xfId="519"/>
    <cellStyle name="Comma 34" xfId="520"/>
    <cellStyle name="Comma 4" xfId="521"/>
    <cellStyle name="Comma 4 2" xfId="522"/>
    <cellStyle name="Comma 4 2 2" xfId="523"/>
    <cellStyle name="Comma 4 3" xfId="524"/>
    <cellStyle name="Comma 5" xfId="525"/>
    <cellStyle name="Comma 5 2" xfId="526"/>
    <cellStyle name="Comma 6" xfId="527"/>
    <cellStyle name="Comma 6 2" xfId="528"/>
    <cellStyle name="Comma 6 3" xfId="529"/>
    <cellStyle name="Comma 6_GL-Detail-MESCO,2011" xfId="530"/>
    <cellStyle name="Comma 7" xfId="531"/>
    <cellStyle name="Comma 7 2" xfId="532"/>
    <cellStyle name="Comma 7 2 2" xfId="533"/>
    <cellStyle name="Comma 7_ING TCMF LEAD 10" xfId="534"/>
    <cellStyle name="Comma 8" xfId="535"/>
    <cellStyle name="Comma 8 2" xfId="536"/>
    <cellStyle name="Comma 8 3" xfId="537"/>
    <cellStyle name="Comma 8 4" xfId="538"/>
    <cellStyle name="Comma 8_ING TCMF LEAD 10" xfId="539"/>
    <cellStyle name="Comma 9" xfId="540"/>
    <cellStyle name="Comma 9 2" xfId="541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0" xfId="554"/>
    <cellStyle name="comma zerodec 21" xfId="555"/>
    <cellStyle name="comma zerodec 3" xfId="556"/>
    <cellStyle name="comma zerodec 4" xfId="557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urrency [0] 2" xfId="564"/>
    <cellStyle name="Currency [0] 3" xfId="565"/>
    <cellStyle name="Currency 2" xfId="566"/>
    <cellStyle name="Currency 3" xfId="567"/>
    <cellStyle name="Currency 4" xfId="568"/>
    <cellStyle name="Currency1" xfId="569"/>
    <cellStyle name="Currency1 10" xfId="570"/>
    <cellStyle name="Currency1 11" xfId="571"/>
    <cellStyle name="Currency1 12" xfId="572"/>
    <cellStyle name="Currency1 13" xfId="573"/>
    <cellStyle name="Currency1 14" xfId="574"/>
    <cellStyle name="Currency1 15" xfId="575"/>
    <cellStyle name="Currency1 16" xfId="576"/>
    <cellStyle name="Currency1 17" xfId="577"/>
    <cellStyle name="Currency1 18" xfId="578"/>
    <cellStyle name="Currency1 19" xfId="579"/>
    <cellStyle name="Currency1 2" xfId="580"/>
    <cellStyle name="Currency1 20" xfId="581"/>
    <cellStyle name="Currency1 21" xfId="582"/>
    <cellStyle name="Currency1 3" xfId="583"/>
    <cellStyle name="Currency1 4" xfId="584"/>
    <cellStyle name="Currency1 5" xfId="585"/>
    <cellStyle name="Currency1 6" xfId="586"/>
    <cellStyle name="Currency1 7" xfId="587"/>
    <cellStyle name="Currency1 8" xfId="588"/>
    <cellStyle name="Currency1 9" xfId="589"/>
    <cellStyle name="Currency1_100" xfId="590"/>
    <cellStyle name="Date" xfId="591"/>
    <cellStyle name="Dollar (zero dec)" xfId="592"/>
    <cellStyle name="Dollar (zero dec) 10" xfId="593"/>
    <cellStyle name="Dollar (zero dec) 11" xfId="594"/>
    <cellStyle name="Dollar (zero dec) 12" xfId="595"/>
    <cellStyle name="Dollar (zero dec) 13" xfId="596"/>
    <cellStyle name="Dollar (zero dec) 14" xfId="597"/>
    <cellStyle name="Dollar (zero dec) 15" xfId="598"/>
    <cellStyle name="Dollar (zero dec) 16" xfId="599"/>
    <cellStyle name="Dollar (zero dec) 17" xfId="600"/>
    <cellStyle name="Dollar (zero dec) 18" xfId="601"/>
    <cellStyle name="Dollar (zero dec) 19" xfId="602"/>
    <cellStyle name="Dollar (zero dec) 2" xfId="603"/>
    <cellStyle name="Dollar (zero dec) 20" xfId="604"/>
    <cellStyle name="Dollar (zero dec) 21" xfId="605"/>
    <cellStyle name="Dollar (zero dec) 3" xfId="606"/>
    <cellStyle name="Dollar (zero dec) 4" xfId="607"/>
    <cellStyle name="Dollar (zero dec) 5" xfId="608"/>
    <cellStyle name="Dollar (zero dec) 6" xfId="609"/>
    <cellStyle name="Dollar (zero dec) 7" xfId="610"/>
    <cellStyle name="Dollar (zero dec) 8" xfId="611"/>
    <cellStyle name="Dollar (zero dec) 9" xfId="612"/>
    <cellStyle name="Dollar (zero dec)_100" xfId="613"/>
    <cellStyle name="Euro" xfId="614"/>
    <cellStyle name="Explanatory Text 10" xfId="615"/>
    <cellStyle name="Explanatory Text 11" xfId="616"/>
    <cellStyle name="Explanatory Text 12" xfId="617"/>
    <cellStyle name="Explanatory Text 13" xfId="618"/>
    <cellStyle name="Explanatory Text 14" xfId="619"/>
    <cellStyle name="Explanatory Text 2" xfId="620"/>
    <cellStyle name="Explanatory Text 3" xfId="621"/>
    <cellStyle name="Explanatory Text 4" xfId="622"/>
    <cellStyle name="Explanatory Text 5" xfId="623"/>
    <cellStyle name="Explanatory Text 6" xfId="624"/>
    <cellStyle name="Explanatory Text 7" xfId="625"/>
    <cellStyle name="Explanatory Text 8" xfId="626"/>
    <cellStyle name="Explanatory Text 9" xfId="627"/>
    <cellStyle name="Fixed" xfId="628"/>
    <cellStyle name="Good 10" xfId="629"/>
    <cellStyle name="Good 11" xfId="630"/>
    <cellStyle name="Good 12" xfId="631"/>
    <cellStyle name="Good 13" xfId="632"/>
    <cellStyle name="Good 14" xfId="633"/>
    <cellStyle name="Good 2" xfId="634"/>
    <cellStyle name="Good 3" xfId="635"/>
    <cellStyle name="Good 4" xfId="636"/>
    <cellStyle name="Good 5" xfId="637"/>
    <cellStyle name="Good 6" xfId="638"/>
    <cellStyle name="Good 7" xfId="639"/>
    <cellStyle name="Good 8" xfId="640"/>
    <cellStyle name="Good 9" xfId="641"/>
    <cellStyle name="Grey" xfId="642"/>
    <cellStyle name="Grey 2" xfId="643"/>
    <cellStyle name="Grey_A1- Q3'10" xfId="644"/>
    <cellStyle name="Header1" xfId="645"/>
    <cellStyle name="Header2" xfId="646"/>
    <cellStyle name="headerStyleStringLeft" xfId="647"/>
    <cellStyle name="headerStyleStringLeft 2" xfId="648"/>
    <cellStyle name="headerStyleStringLeft 3" xfId="649"/>
    <cellStyle name="headerStyleStringLeft_B100 &amp; B200" xfId="650"/>
    <cellStyle name="headerStyleStringRight" xfId="651"/>
    <cellStyle name="headerStyleStringRight 2" xfId="652"/>
    <cellStyle name="headerStyleStringRight 3" xfId="653"/>
    <cellStyle name="headerStyleStringRight_B100 &amp; B200" xfId="654"/>
    <cellStyle name="Heading" xfId="655"/>
    <cellStyle name="Heading 1 10" xfId="656"/>
    <cellStyle name="Heading 1 11" xfId="657"/>
    <cellStyle name="Heading 1 12" xfId="658"/>
    <cellStyle name="Heading 1 13" xfId="659"/>
    <cellStyle name="Heading 1 14" xfId="660"/>
    <cellStyle name="Heading 1 2" xfId="661"/>
    <cellStyle name="Heading 1 3" xfId="662"/>
    <cellStyle name="Heading 1 4" xfId="663"/>
    <cellStyle name="Heading 1 5" xfId="664"/>
    <cellStyle name="Heading 1 6" xfId="665"/>
    <cellStyle name="Heading 1 7" xfId="666"/>
    <cellStyle name="Heading 1 8" xfId="667"/>
    <cellStyle name="Heading 1 9" xfId="668"/>
    <cellStyle name="Heading 2 10" xfId="669"/>
    <cellStyle name="Heading 2 11" xfId="670"/>
    <cellStyle name="Heading 2 12" xfId="671"/>
    <cellStyle name="Heading 2 13" xfId="672"/>
    <cellStyle name="Heading 2 14" xfId="673"/>
    <cellStyle name="Heading 2 2" xfId="674"/>
    <cellStyle name="Heading 2 3" xfId="675"/>
    <cellStyle name="Heading 2 4" xfId="676"/>
    <cellStyle name="Heading 2 5" xfId="677"/>
    <cellStyle name="Heading 2 6" xfId="678"/>
    <cellStyle name="Heading 2 7" xfId="679"/>
    <cellStyle name="Heading 2 8" xfId="680"/>
    <cellStyle name="Heading 2 9" xfId="681"/>
    <cellStyle name="Heading 3 10" xfId="682"/>
    <cellStyle name="Heading 3 11" xfId="683"/>
    <cellStyle name="Heading 3 12" xfId="684"/>
    <cellStyle name="Heading 3 13" xfId="685"/>
    <cellStyle name="Heading 3 14" xfId="686"/>
    <cellStyle name="Heading 3 2" xfId="687"/>
    <cellStyle name="Heading 3 3" xfId="688"/>
    <cellStyle name="Heading 3 4" xfId="689"/>
    <cellStyle name="Heading 3 5" xfId="690"/>
    <cellStyle name="Heading 3 6" xfId="691"/>
    <cellStyle name="Heading 3 7" xfId="692"/>
    <cellStyle name="Heading 3 8" xfId="693"/>
    <cellStyle name="Heading 3 9" xfId="694"/>
    <cellStyle name="Heading 4 10" xfId="695"/>
    <cellStyle name="Heading 4 11" xfId="696"/>
    <cellStyle name="Heading 4 12" xfId="697"/>
    <cellStyle name="Heading 4 13" xfId="698"/>
    <cellStyle name="Heading 4 14" xfId="699"/>
    <cellStyle name="Heading 4 2" xfId="700"/>
    <cellStyle name="Heading 4 3" xfId="701"/>
    <cellStyle name="Heading 4 4" xfId="702"/>
    <cellStyle name="Heading 4 5" xfId="703"/>
    <cellStyle name="Heading 4 6" xfId="704"/>
    <cellStyle name="Heading 4 7" xfId="705"/>
    <cellStyle name="Heading 4 8" xfId="706"/>
    <cellStyle name="Heading 4 9" xfId="707"/>
    <cellStyle name="Heading 5" xfId="708"/>
    <cellStyle name="Heading 6" xfId="709"/>
    <cellStyle name="Heading 7" xfId="710"/>
    <cellStyle name="HEADING1" xfId="711"/>
    <cellStyle name="HEADING2" xfId="712"/>
    <cellStyle name="Hyperlink 2" xfId="713"/>
    <cellStyle name="Hyperlink 2 2" xfId="714"/>
    <cellStyle name="Hyperlink 3" xfId="715"/>
    <cellStyle name="Hyperlink 4" xfId="716"/>
    <cellStyle name="Hyperlink 5" xfId="717"/>
    <cellStyle name="Hyperlink 6" xfId="718"/>
    <cellStyle name="Hyperlink 7" xfId="719"/>
    <cellStyle name="Input [yellow]" xfId="720"/>
    <cellStyle name="Input [yellow] 2" xfId="721"/>
    <cellStyle name="Input [yellow]_A1- Q3'10" xfId="722"/>
    <cellStyle name="Input 10" xfId="723"/>
    <cellStyle name="Input 11" xfId="724"/>
    <cellStyle name="Input 12" xfId="725"/>
    <cellStyle name="Input 13" xfId="726"/>
    <cellStyle name="Input 14" xfId="727"/>
    <cellStyle name="Input 2" xfId="728"/>
    <cellStyle name="Input 3" xfId="729"/>
    <cellStyle name="Input 4" xfId="730"/>
    <cellStyle name="Input 5" xfId="731"/>
    <cellStyle name="Input 6" xfId="732"/>
    <cellStyle name="Input 7" xfId="733"/>
    <cellStyle name="Input 8" xfId="734"/>
    <cellStyle name="Input 9" xfId="735"/>
    <cellStyle name="InputHeading" xfId="736"/>
    <cellStyle name="Leadsheet" xfId="737"/>
    <cellStyle name="Linked Cell 10" xfId="738"/>
    <cellStyle name="Linked Cell 11" xfId="739"/>
    <cellStyle name="Linked Cell 12" xfId="740"/>
    <cellStyle name="Linked Cell 13" xfId="741"/>
    <cellStyle name="Linked Cell 14" xfId="742"/>
    <cellStyle name="Linked Cell 2" xfId="743"/>
    <cellStyle name="Linked Cell 3" xfId="744"/>
    <cellStyle name="Linked Cell 4" xfId="745"/>
    <cellStyle name="Linked Cell 5" xfId="746"/>
    <cellStyle name="Linked Cell 6" xfId="747"/>
    <cellStyle name="Linked Cell 7" xfId="748"/>
    <cellStyle name="Linked Cell 8" xfId="749"/>
    <cellStyle name="Linked Cell 9" xfId="750"/>
    <cellStyle name="Neutral 10" xfId="751"/>
    <cellStyle name="Neutral 11" xfId="752"/>
    <cellStyle name="Neutral 12" xfId="753"/>
    <cellStyle name="Neutral 13" xfId="754"/>
    <cellStyle name="Neutral 14" xfId="755"/>
    <cellStyle name="Neutral 2" xfId="756"/>
    <cellStyle name="Neutral 3" xfId="757"/>
    <cellStyle name="Neutral 4" xfId="758"/>
    <cellStyle name="Neutral 5" xfId="759"/>
    <cellStyle name="Neutral 6" xfId="760"/>
    <cellStyle name="Neutral 7" xfId="761"/>
    <cellStyle name="Neutral 8" xfId="762"/>
    <cellStyle name="Neutral 9" xfId="763"/>
    <cellStyle name="New Times Roman" xfId="764"/>
    <cellStyle name="no dec" xfId="765"/>
    <cellStyle name="no dec 10" xfId="766"/>
    <cellStyle name="no dec 11" xfId="767"/>
    <cellStyle name="no dec 12" xfId="768"/>
    <cellStyle name="no dec 13" xfId="769"/>
    <cellStyle name="no dec 14" xfId="770"/>
    <cellStyle name="no dec 15" xfId="771"/>
    <cellStyle name="no dec 16" xfId="772"/>
    <cellStyle name="no dec 17" xfId="773"/>
    <cellStyle name="no dec 18" xfId="774"/>
    <cellStyle name="no dec 19" xfId="775"/>
    <cellStyle name="no dec 2" xfId="776"/>
    <cellStyle name="no dec 20" xfId="777"/>
    <cellStyle name="no dec 21" xfId="778"/>
    <cellStyle name="no dec 3" xfId="779"/>
    <cellStyle name="no dec 4" xfId="780"/>
    <cellStyle name="no dec 5" xfId="781"/>
    <cellStyle name="no dec 6" xfId="782"/>
    <cellStyle name="no dec 7" xfId="783"/>
    <cellStyle name="no dec 8" xfId="784"/>
    <cellStyle name="no dec 9" xfId="785"/>
    <cellStyle name="no dec_100" xfId="786"/>
    <cellStyle name="Normal" xfId="0" builtinId="0"/>
    <cellStyle name="Normal - Style1" xfId="787"/>
    <cellStyle name="Normal - Style1 10" xfId="788"/>
    <cellStyle name="Normal - Style1 11" xfId="789"/>
    <cellStyle name="Normal - Style1 12" xfId="790"/>
    <cellStyle name="Normal - Style1 13" xfId="791"/>
    <cellStyle name="Normal - Style1 14" xfId="792"/>
    <cellStyle name="Normal - Style1 15" xfId="793"/>
    <cellStyle name="Normal - Style1 16" xfId="794"/>
    <cellStyle name="Normal - Style1 17" xfId="795"/>
    <cellStyle name="Normal - Style1 18" xfId="796"/>
    <cellStyle name="Normal - Style1 19" xfId="797"/>
    <cellStyle name="Normal - Style1 2" xfId="798"/>
    <cellStyle name="Normal - Style1 20" xfId="799"/>
    <cellStyle name="Normal - Style1 21" xfId="800"/>
    <cellStyle name="Normal - Style1 3" xfId="801"/>
    <cellStyle name="Normal - Style1 4" xfId="802"/>
    <cellStyle name="Normal - Style1 5" xfId="803"/>
    <cellStyle name="Normal - Style1 6" xfId="804"/>
    <cellStyle name="Normal - Style1 7" xfId="805"/>
    <cellStyle name="Normal - Style1 8" xfId="806"/>
    <cellStyle name="Normal - Style1 9" xfId="807"/>
    <cellStyle name="Normal - Style1_100" xfId="808"/>
    <cellStyle name="Normal 10" xfId="809"/>
    <cellStyle name="Normal 10 2" xfId="810"/>
    <cellStyle name="Normal 10 3" xfId="811"/>
    <cellStyle name="Normal 10_100" xfId="812"/>
    <cellStyle name="Normal 11" xfId="813"/>
    <cellStyle name="Normal 12" xfId="814"/>
    <cellStyle name="Normal 12 2" xfId="815"/>
    <cellStyle name="Normal 12_E3 - Other payables and accruals" xfId="816"/>
    <cellStyle name="Normal 13" xfId="817"/>
    <cellStyle name="Normal 14" xfId="818"/>
    <cellStyle name="Normal 15" xfId="819"/>
    <cellStyle name="Normal 16" xfId="820"/>
    <cellStyle name="Normal 17" xfId="821"/>
    <cellStyle name="Normal 18" xfId="822"/>
    <cellStyle name="Normal 19" xfId="823"/>
    <cellStyle name="Normal 2" xfId="824"/>
    <cellStyle name="Normal 2 10" xfId="825"/>
    <cellStyle name="Normal 2 11" xfId="826"/>
    <cellStyle name="Normal 2 12" xfId="827"/>
    <cellStyle name="Normal 2 13" xfId="828"/>
    <cellStyle name="Normal 2 14" xfId="829"/>
    <cellStyle name="Normal 2 15" xfId="830"/>
    <cellStyle name="Normal 2 16" xfId="831"/>
    <cellStyle name="Normal 2 17" xfId="832"/>
    <cellStyle name="Normal 2 18" xfId="833"/>
    <cellStyle name="Normal 2 19" xfId="834"/>
    <cellStyle name="Normal 2 2" xfId="835"/>
    <cellStyle name="Normal 2 2 10" xfId="836"/>
    <cellStyle name="Normal 2 2 2" xfId="837"/>
    <cellStyle name="Normal 2 2 2 2" xfId="838"/>
    <cellStyle name="Normal 2 2 2 3" xfId="839"/>
    <cellStyle name="Normal 2 2 2 4" xfId="840"/>
    <cellStyle name="Normal 2 2 2 5" xfId="841"/>
    <cellStyle name="Normal 2 2 2 6" xfId="842"/>
    <cellStyle name="Normal 2 2 2 7" xfId="843"/>
    <cellStyle name="Normal 2 2 2 8" xfId="844"/>
    <cellStyle name="Normal 2 2 2 9" xfId="845"/>
    <cellStyle name="Normal 2 2 3" xfId="846"/>
    <cellStyle name="Normal 2 2 4" xfId="847"/>
    <cellStyle name="Normal 2 2 5" xfId="848"/>
    <cellStyle name="Normal 2 2 6" xfId="849"/>
    <cellStyle name="Normal 2 2 7" xfId="850"/>
    <cellStyle name="Normal 2 2 8" xfId="851"/>
    <cellStyle name="Normal 2 2 9" xfId="852"/>
    <cellStyle name="Normal 2 2_A1- Q3'10" xfId="853"/>
    <cellStyle name="Normal 2 20" xfId="854"/>
    <cellStyle name="Normal 2 3" xfId="855"/>
    <cellStyle name="Normal 2 4" xfId="856"/>
    <cellStyle name="Normal 2 5" xfId="857"/>
    <cellStyle name="Normal 2 6" xfId="858"/>
    <cellStyle name="Normal 2 7" xfId="859"/>
    <cellStyle name="Normal 2 8" xfId="860"/>
    <cellStyle name="Normal 2 9" xfId="861"/>
    <cellStyle name="Normal 2_A1- Q3'10" xfId="862"/>
    <cellStyle name="Normal 20" xfId="863"/>
    <cellStyle name="Normal 21" xfId="864"/>
    <cellStyle name="Normal 22" xfId="865"/>
    <cellStyle name="Normal 22 2" xfId="866"/>
    <cellStyle name="Normal 23" xfId="867"/>
    <cellStyle name="Normal 23 2" xfId="868"/>
    <cellStyle name="Normal 24" xfId="869"/>
    <cellStyle name="Normal 25" xfId="870"/>
    <cellStyle name="Normal 25 2" xfId="871"/>
    <cellStyle name="Normal 26" xfId="872"/>
    <cellStyle name="Normal 27" xfId="873"/>
    <cellStyle name="Normal 28" xfId="874"/>
    <cellStyle name="Normal 29" xfId="875"/>
    <cellStyle name="Normal 3" xfId="876"/>
    <cellStyle name="Normal 3 10" xfId="877"/>
    <cellStyle name="Normal 3 11" xfId="878"/>
    <cellStyle name="Normal 3 12" xfId="879"/>
    <cellStyle name="Normal 3 13" xfId="880"/>
    <cellStyle name="Normal 3 2" xfId="881"/>
    <cellStyle name="Normal 3 2 2" xfId="882"/>
    <cellStyle name="Normal 3 2 2 2" xfId="883"/>
    <cellStyle name="Normal 3 2 3" xfId="884"/>
    <cellStyle name="Normal 3 2 4" xfId="885"/>
    <cellStyle name="Normal 3 2 5" xfId="886"/>
    <cellStyle name="Normal 3 2 6" xfId="887"/>
    <cellStyle name="Normal 3 2 7" xfId="888"/>
    <cellStyle name="Normal 3 2 8" xfId="889"/>
    <cellStyle name="Normal 3 2 9" xfId="890"/>
    <cellStyle name="Normal 3 2_FAM GTEF_Lead 31.7.10" xfId="891"/>
    <cellStyle name="Normal 3 3" xfId="892"/>
    <cellStyle name="Normal 3 4" xfId="893"/>
    <cellStyle name="Normal 3 5" xfId="894"/>
    <cellStyle name="Normal 3 6" xfId="895"/>
    <cellStyle name="Normal 3 7" xfId="896"/>
    <cellStyle name="Normal 3 8" xfId="897"/>
    <cellStyle name="Normal 3 9" xfId="898"/>
    <cellStyle name="Normal 3_100" xfId="899"/>
    <cellStyle name="Normal 30" xfId="900"/>
    <cellStyle name="Normal 31" xfId="901"/>
    <cellStyle name="Normal 35" xfId="902"/>
    <cellStyle name="Normal 4" xfId="903"/>
    <cellStyle name="Normal 4 2" xfId="904"/>
    <cellStyle name="Normal 4_Current Investment" xfId="905"/>
    <cellStyle name="Normal 5" xfId="906"/>
    <cellStyle name="Normal 5 10" xfId="907"/>
    <cellStyle name="Normal 5 11" xfId="908"/>
    <cellStyle name="Normal 5 2" xfId="909"/>
    <cellStyle name="Normal 5 3" xfId="910"/>
    <cellStyle name="Normal 5 4" xfId="911"/>
    <cellStyle name="Normal 5 5" xfId="912"/>
    <cellStyle name="Normal 5 6" xfId="913"/>
    <cellStyle name="Normal 5 7" xfId="914"/>
    <cellStyle name="Normal 5 8" xfId="915"/>
    <cellStyle name="Normal 5 9" xfId="916"/>
    <cellStyle name="Normal 5_FAM GTEF_Lead 31.7.10" xfId="917"/>
    <cellStyle name="Normal 6" xfId="918"/>
    <cellStyle name="Normal 6 2" xfId="919"/>
    <cellStyle name="Normal 6 3" xfId="920"/>
    <cellStyle name="Normal 6 4" xfId="921"/>
    <cellStyle name="Normal 7" xfId="922"/>
    <cellStyle name="Normal 8" xfId="923"/>
    <cellStyle name="Normal 8 2" xfId="924"/>
    <cellStyle name="Normal 8_FAM GTEF_Lead 31.7.10" xfId="925"/>
    <cellStyle name="Normal 9" xfId="926"/>
    <cellStyle name="Normal_CEI Q1'51 T2" xfId="927"/>
    <cellStyle name="Note 10" xfId="928"/>
    <cellStyle name="Note 11" xfId="929"/>
    <cellStyle name="Note 12" xfId="930"/>
    <cellStyle name="Note 13" xfId="931"/>
    <cellStyle name="Note 14" xfId="932"/>
    <cellStyle name="Note 15" xfId="933"/>
    <cellStyle name="Note 16" xfId="934"/>
    <cellStyle name="Note 2" xfId="935"/>
    <cellStyle name="Note 3" xfId="936"/>
    <cellStyle name="Note 4" xfId="937"/>
    <cellStyle name="Note 5" xfId="938"/>
    <cellStyle name="Note 6" xfId="939"/>
    <cellStyle name="Note 7" xfId="940"/>
    <cellStyle name="Note 8" xfId="941"/>
    <cellStyle name="Note 9" xfId="942"/>
    <cellStyle name="Œ…‹æØ‚è [0.00]_4m stock" xfId="943"/>
    <cellStyle name="Œ…‹æØ‚è_4m stock" xfId="944"/>
    <cellStyle name="oft Excel]_x000d__x000a_Comment=The open=/f lines load custom functions into the Paste Function list._x000d__x000a_Maximized=3_x000d__x000a_Basics=1_x000d__x000a_A" xfId="945"/>
    <cellStyle name="oft Excel]_x000d__x000a_Comment=The open=/f lines load custom functions into the Paste Function list._x000d__x000a_Maximized=3_x000d__x000a_Basics=1_x000d__x000a_A 10" xfId="946"/>
    <cellStyle name="oft Excel]_x000d__x000a_Comment=The open=/f lines load custom functions into the Paste Function list._x000d__x000a_Maximized=3_x000d__x000a_Basics=1_x000d__x000a_A 11" xfId="947"/>
    <cellStyle name="oft Excel]_x000d__x000a_Comment=The open=/f lines load custom functions into the Paste Function list._x000d__x000a_Maximized=3_x000d__x000a_Basics=1_x000d__x000a_A 12" xfId="948"/>
    <cellStyle name="oft Excel]_x000d__x000a_Comment=The open=/f lines load custom functions into the Paste Function list._x000d__x000a_Maximized=3_x000d__x000a_Basics=1_x000d__x000a_A 13" xfId="949"/>
    <cellStyle name="oft Excel]_x000d__x000a_Comment=The open=/f lines load custom functions into the Paste Function list._x000d__x000a_Maximized=3_x000d__x000a_Basics=1_x000d__x000a_A 14" xfId="950"/>
    <cellStyle name="oft Excel]_x000d__x000a_Comment=The open=/f lines load custom functions into the Paste Function list._x000d__x000a_Maximized=3_x000d__x000a_Basics=1_x000d__x000a_A 15" xfId="951"/>
    <cellStyle name="oft Excel]_x000d__x000a_Comment=The open=/f lines load custom functions into the Paste Function list._x000d__x000a_Maximized=3_x000d__x000a_Basics=1_x000d__x000a_A 16" xfId="952"/>
    <cellStyle name="oft Excel]_x000d__x000a_Comment=The open=/f lines load custom functions into the Paste Function list._x000d__x000a_Maximized=3_x000d__x000a_Basics=1_x000d__x000a_A 17" xfId="953"/>
    <cellStyle name="oft Excel]_x000d__x000a_Comment=The open=/f lines load custom functions into the Paste Function list._x000d__x000a_Maximized=3_x000d__x000a_Basics=1_x000d__x000a_A 18" xfId="954"/>
    <cellStyle name="oft Excel]_x000d__x000a_Comment=The open=/f lines load custom functions into the Paste Function list._x000d__x000a_Maximized=3_x000d__x000a_Basics=1_x000d__x000a_A 19" xfId="955"/>
    <cellStyle name="oft Excel]_x000d__x000a_Comment=The open=/f lines load custom functions into the Paste Function list._x000d__x000a_Maximized=3_x000d__x000a_Basics=1_x000d__x000a_A 2" xfId="956"/>
    <cellStyle name="oft Excel]_x000d__x000a_Comment=The open=/f lines load custom functions into the Paste Function list._x000d__x000a_Maximized=3_x000d__x000a_Basics=1_x000d__x000a_A 20" xfId="957"/>
    <cellStyle name="oft Excel]_x000d__x000a_Comment=The open=/f lines load custom functions into the Paste Function list._x000d__x000a_Maximized=3_x000d__x000a_Basics=1_x000d__x000a_A 21" xfId="958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6" xfId="962"/>
    <cellStyle name="oft Excel]_x000d__x000a_Comment=The open=/f lines load custom functions into the Paste Function list._x000d__x000a_Maximized=3_x000d__x000a_Basics=1_x000d__x000a_A 7" xfId="963"/>
    <cellStyle name="oft Excel]_x000d__x000a_Comment=The open=/f lines load custom functions into the Paste Function list._x000d__x000a_Maximized=3_x000d__x000a_Basics=1_x000d__x000a_A 8" xfId="964"/>
    <cellStyle name="oft Excel]_x000d__x000a_Comment=The open=/f lines load custom functions into the Paste Function list._x000d__x000a_Maximized=3_x000d__x000a_Basics=1_x000d__x000a_A 9" xfId="965"/>
    <cellStyle name="Output 10" xfId="966"/>
    <cellStyle name="Output 11" xfId="967"/>
    <cellStyle name="Output 12" xfId="968"/>
    <cellStyle name="Output 13" xfId="969"/>
    <cellStyle name="Output 14" xfId="970"/>
    <cellStyle name="Output 2" xfId="971"/>
    <cellStyle name="Output 3" xfId="972"/>
    <cellStyle name="Output 4" xfId="973"/>
    <cellStyle name="Output 5" xfId="974"/>
    <cellStyle name="Output 6" xfId="975"/>
    <cellStyle name="Output 7" xfId="976"/>
    <cellStyle name="Output 8" xfId="977"/>
    <cellStyle name="Output 9" xfId="978"/>
    <cellStyle name="Percent [2]" xfId="979"/>
    <cellStyle name="Percent [2] 10" xfId="980"/>
    <cellStyle name="Percent [2] 11" xfId="981"/>
    <cellStyle name="Percent [2] 12" xfId="982"/>
    <cellStyle name="Percent [2] 13" xfId="983"/>
    <cellStyle name="Percent [2] 14" xfId="984"/>
    <cellStyle name="Percent [2] 15" xfId="985"/>
    <cellStyle name="Percent [2] 16" xfId="986"/>
    <cellStyle name="Percent [2] 17" xfId="987"/>
    <cellStyle name="Percent [2] 18" xfId="988"/>
    <cellStyle name="Percent [2] 19" xfId="989"/>
    <cellStyle name="Percent [2] 2" xfId="990"/>
    <cellStyle name="Percent [2] 20" xfId="991"/>
    <cellStyle name="Percent [2] 21" xfId="992"/>
    <cellStyle name="Percent [2] 3" xfId="993"/>
    <cellStyle name="Percent [2] 4" xfId="994"/>
    <cellStyle name="Percent [2] 5" xfId="995"/>
    <cellStyle name="Percent [2] 6" xfId="996"/>
    <cellStyle name="Percent [2] 7" xfId="997"/>
    <cellStyle name="Percent [2] 8" xfId="998"/>
    <cellStyle name="Percent [2] 9" xfId="999"/>
    <cellStyle name="Percent 10" xfId="1000"/>
    <cellStyle name="Percent 11" xfId="1001"/>
    <cellStyle name="Percent 12" xfId="1002"/>
    <cellStyle name="Percent 13" xfId="1003"/>
    <cellStyle name="Percent 14" xfId="1004"/>
    <cellStyle name="Percent 2" xfId="1005"/>
    <cellStyle name="Percent 2 2" xfId="1006"/>
    <cellStyle name="Percent 2 2 2" xfId="1007"/>
    <cellStyle name="Percent 2 3" xfId="1008"/>
    <cellStyle name="Percent 2 4" xfId="1009"/>
    <cellStyle name="Percent 2 5" xfId="1010"/>
    <cellStyle name="Percent 3" xfId="1011"/>
    <cellStyle name="Percent 3 2" xfId="1012"/>
    <cellStyle name="Percent 3 3" xfId="1013"/>
    <cellStyle name="Percent 4" xfId="1014"/>
    <cellStyle name="Percent 5" xfId="1015"/>
    <cellStyle name="Percent 5 2" xfId="1016"/>
    <cellStyle name="Percent 6" xfId="1017"/>
    <cellStyle name="Percent 6 2" xfId="1018"/>
    <cellStyle name="Percent 7" xfId="1019"/>
    <cellStyle name="Percent 7 2" xfId="1020"/>
    <cellStyle name="Percent 8" xfId="1021"/>
    <cellStyle name="Percent 9" xfId="1022"/>
    <cellStyle name="Percent 9 2" xfId="1023"/>
    <cellStyle name="pwstyle" xfId="1024"/>
    <cellStyle name="Quantity" xfId="1025"/>
    <cellStyle name="Quantity 10" xfId="1026"/>
    <cellStyle name="Quantity 11" xfId="1027"/>
    <cellStyle name="Quantity 12" xfId="1028"/>
    <cellStyle name="Quantity 13" xfId="1029"/>
    <cellStyle name="Quantity 14" xfId="1030"/>
    <cellStyle name="Quantity 15" xfId="1031"/>
    <cellStyle name="Quantity 16" xfId="1032"/>
    <cellStyle name="Quantity 17" xfId="1033"/>
    <cellStyle name="Quantity 18" xfId="1034"/>
    <cellStyle name="Quantity 19" xfId="1035"/>
    <cellStyle name="Quantity 2" xfId="1036"/>
    <cellStyle name="Quantity 20" xfId="1037"/>
    <cellStyle name="Quantity 21" xfId="1038"/>
    <cellStyle name="Quantity 3" xfId="1039"/>
    <cellStyle name="Quantity 4" xfId="1040"/>
    <cellStyle name="Quantity 5" xfId="1041"/>
    <cellStyle name="Quantity 6" xfId="1042"/>
    <cellStyle name="Quantity 7" xfId="1043"/>
    <cellStyle name="Quantity 8" xfId="1044"/>
    <cellStyle name="Quantity 9" xfId="1045"/>
    <cellStyle name="Quantity_100" xfId="1046"/>
    <cellStyle name="rowStyleNumber" xfId="1047"/>
    <cellStyle name="rowStyleNumber 10" xfId="1048"/>
    <cellStyle name="rowStyleNumber 2" xfId="1049"/>
    <cellStyle name="rowStyleNumber 3" xfId="1050"/>
    <cellStyle name="rowStyleNumber 4" xfId="1051"/>
    <cellStyle name="rowStyleNumber 5" xfId="1052"/>
    <cellStyle name="rowStyleNumber 6" xfId="1053"/>
    <cellStyle name="rowStyleNumber 7" xfId="1054"/>
    <cellStyle name="rowStyleNumber 8" xfId="1055"/>
    <cellStyle name="rowStyleNumber 9" xfId="1056"/>
    <cellStyle name="rowStyleNumber_Book1" xfId="1057"/>
    <cellStyle name="rowStyleStringLeft" xfId="1058"/>
    <cellStyle name="rowStyleStringLeft 10" xfId="1059"/>
    <cellStyle name="rowStyleStringLeft 2" xfId="1060"/>
    <cellStyle name="rowStyleStringLeft 3" xfId="1061"/>
    <cellStyle name="rowStyleStringLeft 4" xfId="1062"/>
    <cellStyle name="rowStyleStringLeft 5" xfId="1063"/>
    <cellStyle name="rowStyleStringLeft 6" xfId="1064"/>
    <cellStyle name="rowStyleStringLeft 7" xfId="1065"/>
    <cellStyle name="rowStyleStringLeft 8" xfId="1066"/>
    <cellStyle name="rowStyleStringLeft 9" xfId="1067"/>
    <cellStyle name="rowStyleStringLeft_Book1" xfId="1068"/>
    <cellStyle name="Standard_OPTIMIR1 (deutsch)" xfId="1069"/>
    <cellStyle name="Style 1" xfId="1070"/>
    <cellStyle name="Style 1 10" xfId="1071"/>
    <cellStyle name="Style 1 11" xfId="1072"/>
    <cellStyle name="Style 1 12" xfId="1073"/>
    <cellStyle name="Style 1 13" xfId="1074"/>
    <cellStyle name="Style 1 14" xfId="1075"/>
    <cellStyle name="Style 1 15" xfId="1076"/>
    <cellStyle name="Style 1 16" xfId="1077"/>
    <cellStyle name="Style 1 17" xfId="1078"/>
    <cellStyle name="Style 1 18" xfId="1079"/>
    <cellStyle name="Style 1 19" xfId="1080"/>
    <cellStyle name="Style 1 2" xfId="1081"/>
    <cellStyle name="Style 1 20" xfId="1082"/>
    <cellStyle name="Style 1 21" xfId="1083"/>
    <cellStyle name="Style 1 3" xfId="1084"/>
    <cellStyle name="Style 1 4" xfId="1085"/>
    <cellStyle name="Style 1 5" xfId="1086"/>
    <cellStyle name="Style 1 6" xfId="1087"/>
    <cellStyle name="Style 1 7" xfId="1088"/>
    <cellStyle name="Style 1 8" xfId="1089"/>
    <cellStyle name="Style 1 9" xfId="1090"/>
    <cellStyle name="Style 1_A-MFCA Lead_Q3'10 (NEW-HW) (version 1)" xfId="1091"/>
    <cellStyle name="Title 10" xfId="1092"/>
    <cellStyle name="Title 11" xfId="1093"/>
    <cellStyle name="Title 12" xfId="1094"/>
    <cellStyle name="Title 13" xfId="1095"/>
    <cellStyle name="Title 14" xfId="1096"/>
    <cellStyle name="Title 2" xfId="1097"/>
    <cellStyle name="Title 3" xfId="1098"/>
    <cellStyle name="Title 4" xfId="1099"/>
    <cellStyle name="Title 5" xfId="1100"/>
    <cellStyle name="Title 6" xfId="1101"/>
    <cellStyle name="Title 7" xfId="1102"/>
    <cellStyle name="Title 8" xfId="1103"/>
    <cellStyle name="Title 9" xfId="1104"/>
    <cellStyle name="Total 10" xfId="1105"/>
    <cellStyle name="Total 11" xfId="1106"/>
    <cellStyle name="Total 12" xfId="1107"/>
    <cellStyle name="Total 13" xfId="1108"/>
    <cellStyle name="Total 14" xfId="1109"/>
    <cellStyle name="Total 2" xfId="1110"/>
    <cellStyle name="Total 2 2" xfId="1111"/>
    <cellStyle name="Total 2_WP A100-A200" xfId="1112"/>
    <cellStyle name="Total 3" xfId="1113"/>
    <cellStyle name="Total 4" xfId="1114"/>
    <cellStyle name="Total 5" xfId="1115"/>
    <cellStyle name="Total 6" xfId="1116"/>
    <cellStyle name="Total 7" xfId="1117"/>
    <cellStyle name="Total 8" xfId="1118"/>
    <cellStyle name="Total 9" xfId="1119"/>
    <cellStyle name="Warning Text 10" xfId="1120"/>
    <cellStyle name="Warning Text 11" xfId="1121"/>
    <cellStyle name="Warning Text 12" xfId="1122"/>
    <cellStyle name="Warning Text 13" xfId="1123"/>
    <cellStyle name="Warning Text 14" xfId="1124"/>
    <cellStyle name="Warning Text 2" xfId="1125"/>
    <cellStyle name="Warning Text 3" xfId="1126"/>
    <cellStyle name="Warning Text 4" xfId="1127"/>
    <cellStyle name="Warning Text 5" xfId="1128"/>
    <cellStyle name="Warning Text 6" xfId="1129"/>
    <cellStyle name="Warning Text 7" xfId="1130"/>
    <cellStyle name="Warning Text 8" xfId="1131"/>
    <cellStyle name="Warning Text 9" xfId="1132"/>
    <cellStyle name="Wไhrung [0]_OPTIMIR1 (deutsch)" xfId="1133"/>
    <cellStyle name="Wไhrung_OPTIMIR1 (deutsch)" xfId="1134"/>
    <cellStyle name="เครื่องหมายเปอร์เซ็นต์_Book2" xfId="1135"/>
    <cellStyle name="เครื่องหมายจุลภาค 2 2" xfId="1136"/>
    <cellStyle name="เครื่องหมายจุลภาค 2 3" xfId="1137"/>
    <cellStyle name="เครื่องหมายจุลภาค 2 4" xfId="1138"/>
    <cellStyle name="เครื่องหมายจุลภาค 2 5" xfId="1139"/>
    <cellStyle name="เครื่องหมายจุลภาค 3 2" xfId="1140"/>
    <cellStyle name="เครื่องหมายจุลภาค 3 2 2" xfId="1141"/>
    <cellStyle name="เครื่องหมายจุลภาค 4 2" xfId="1142"/>
    <cellStyle name="เครื่องหมายจุลภาค 5" xfId="1143"/>
    <cellStyle name="เครื่องหมายจุลภาค 5 2" xfId="1144"/>
    <cellStyle name="เครื่องหมายจุลภาค 5_Copy of UOB S 36.1 LEAD จุ๋ม" xfId="1145"/>
    <cellStyle name="เครื่องหมายจุลภาค 6" xfId="1146"/>
    <cellStyle name="เครื่องหมายจุลภาค 6 2" xfId="1147"/>
    <cellStyle name="เครื่องหมายจุลภาค 6 3" xfId="1148"/>
    <cellStyle name="เครื่องหมายจุลภาค 6 4" xfId="1149"/>
    <cellStyle name="เครื่องหมายจุลภาค 6 5" xfId="1150"/>
    <cellStyle name="เครื่องหมายจุลภาค 6 6" xfId="1151"/>
    <cellStyle name="เครื่องหมายจุลภาค 6 7" xfId="1152"/>
    <cellStyle name="เครื่องหมายจุลภาค 6 8" xfId="1153"/>
    <cellStyle name="เครื่องหมายจุลภาค 6 9" xfId="1154"/>
    <cellStyle name="เครื่องหมายจุลภาค 7" xfId="1155"/>
    <cellStyle name="เครื่องหมายจุลภาค 7 2" xfId="1156"/>
    <cellStyle name="เครื่องหมายจุลภาค 7_Copy of UOB S 36.1 LEAD จุ๋ม" xfId="1157"/>
    <cellStyle name="เครื่องหมายจุลภาค 8" xfId="1158"/>
    <cellStyle name="เครื่องหมายจุลภาค 8 10" xfId="1159"/>
    <cellStyle name="เครื่องหมายจุลภาค 8 2" xfId="1160"/>
    <cellStyle name="เครื่องหมายจุลภาค 8 3" xfId="1161"/>
    <cellStyle name="เครื่องหมายจุลภาค 8 4" xfId="1162"/>
    <cellStyle name="เครื่องหมายจุลภาค 8 5" xfId="1163"/>
    <cellStyle name="เครื่องหมายจุลภาค 8 6" xfId="1164"/>
    <cellStyle name="เครื่องหมายจุลภาค 8 7" xfId="1165"/>
    <cellStyle name="เครื่องหมายจุลภาค 8 8" xfId="1166"/>
    <cellStyle name="เครื่องหมายจุลภาค 8 9" xfId="1167"/>
    <cellStyle name="เครื่องหมายสกุลเงิน [0] 2" xfId="1168"/>
    <cellStyle name="เชื่อมโยงหลายมิติ" xfId="1169"/>
    <cellStyle name="เชื่อมโยงหลายมิติ 2" xfId="1170"/>
    <cellStyle name="เชื่อมโยงหลายมิติ 3" xfId="1171"/>
    <cellStyle name="เชื่อมโยงหลายมิติ 4" xfId="1172"/>
    <cellStyle name="เปอร์เซ็นต์ 2" xfId="1173"/>
    <cellStyle name="เปอร์เซ็นต์ 2 2" xfId="1174"/>
    <cellStyle name="เปอร์เซ็นต์ 2 3" xfId="1175"/>
    <cellStyle name="เปอร์เซ็นต์ 3" xfId="1176"/>
    <cellStyle name="เปอร์เซ็นต์ 4" xfId="1177"/>
    <cellStyle name="เปอร์เซ็นต์ 4 2" xfId="1178"/>
    <cellStyle name="ตามการเชื่อมโยงหลายมิติ" xfId="1179"/>
    <cellStyle name="ตามการเชื่อมโยงหลายมิติ 2" xfId="1180"/>
    <cellStyle name="ตามการเชื่อมโยงหลายมิติ 3" xfId="1181"/>
    <cellStyle name="ตามการเชื่อมโยงหลายมิติ 4" xfId="1182"/>
    <cellStyle name="น้บะภฒ_95" xfId="1183"/>
    <cellStyle name="ปกติ 2" xfId="1184"/>
    <cellStyle name="ปกติ 2 10" xfId="1185"/>
    <cellStyle name="ปกติ 2 2" xfId="1186"/>
    <cellStyle name="ปกติ 2 2 2" xfId="1187"/>
    <cellStyle name="ปกติ 2 2_B100 &amp; B200" xfId="1188"/>
    <cellStyle name="ปกติ 2 3" xfId="1189"/>
    <cellStyle name="ปกติ 2 4" xfId="1190"/>
    <cellStyle name="ปกติ 2 5" xfId="1191"/>
    <cellStyle name="ปกติ 2 6" xfId="1192"/>
    <cellStyle name="ปกติ 2 7" xfId="1193"/>
    <cellStyle name="ปกติ 2 8" xfId="1194"/>
    <cellStyle name="ปกติ 2 9" xfId="1195"/>
    <cellStyle name="ปกติ 3 2" xfId="1196"/>
    <cellStyle name="ปกติ 3 3" xfId="1197"/>
    <cellStyle name="ปกติ 4 2" xfId="1198"/>
    <cellStyle name="ปกติ 4 3" xfId="1199"/>
    <cellStyle name="ปกติ 4 4" xfId="1200"/>
    <cellStyle name="ปกติ 4 5" xfId="1201"/>
    <cellStyle name="ปกติ_PL_quarter1+2 end 51" xfId="1202"/>
    <cellStyle name="ฤธถ [0]_95" xfId="1203"/>
    <cellStyle name="ฤธถ_95" xfId="1204"/>
    <cellStyle name="ล๋ศญ [0]_95" xfId="1205"/>
    <cellStyle name="ล๋ศญ_95" xfId="1206"/>
    <cellStyle name="ลักษณะ 1" xfId="1207"/>
    <cellStyle name="วฅมุ_4ฟ๙ฝวภ๛" xfId="1208"/>
    <cellStyle name="หมายเหตุ 2" xfId="1209"/>
    <cellStyle name="หมายเหตุ 3" xfId="1210"/>
    <cellStyle name="หมายเหตุ 4" xfId="1211"/>
    <cellStyle name="หมายเหตุ 5" xfId="1212"/>
    <cellStyle name="หมายเหตุ 6" xfId="1213"/>
    <cellStyle name="หมายเหตุ 7" xfId="1214"/>
    <cellStyle name="หมายเหตุ 8" xfId="1215"/>
    <cellStyle name="หมายเหตุ 9" xfId="1216"/>
    <cellStyle name="標準_D_NRS224" xfId="12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N107"/>
  <sheetViews>
    <sheetView view="pageBreakPreview" topLeftCell="A79" zoomScale="80" zoomScaleNormal="80" zoomScaleSheetLayoutView="80" workbookViewId="0">
      <selection activeCell="D47" sqref="D47"/>
    </sheetView>
  </sheetViews>
  <sheetFormatPr defaultColWidth="9.42578125" defaultRowHeight="21.75"/>
  <cols>
    <col min="1" max="1" width="3.42578125" style="1" customWidth="1"/>
    <col min="2" max="2" width="1.42578125" style="1" customWidth="1"/>
    <col min="3" max="3" width="41.42578125" style="1" customWidth="1"/>
    <col min="4" max="4" width="11.5703125" style="6" customWidth="1"/>
    <col min="5" max="5" width="18.85546875" style="72" customWidth="1"/>
    <col min="6" max="6" width="18.85546875" style="6" customWidth="1"/>
    <col min="7" max="8" width="18.85546875" style="1" customWidth="1"/>
    <col min="9" max="9" width="16.5703125" style="1" customWidth="1"/>
    <col min="10" max="10" width="13.5703125" style="1" bestFit="1" customWidth="1"/>
    <col min="11" max="11" width="12.5703125" style="73" customWidth="1"/>
    <col min="12" max="12" width="12.5703125" style="1" bestFit="1" customWidth="1"/>
    <col min="13" max="13" width="4.5703125" style="1" bestFit="1" customWidth="1"/>
    <col min="14" max="14" width="23.42578125" style="7" customWidth="1"/>
    <col min="15" max="16384" width="9.42578125" style="1"/>
  </cols>
  <sheetData>
    <row r="1" spans="1:12" ht="29.25">
      <c r="H1" s="113">
        <v>3</v>
      </c>
      <c r="I1" s="8"/>
    </row>
    <row r="2" spans="1:12" ht="23.25" customHeight="1">
      <c r="A2" s="117" t="s">
        <v>72</v>
      </c>
      <c r="B2" s="117"/>
      <c r="C2" s="117"/>
      <c r="D2" s="117"/>
      <c r="E2" s="117"/>
      <c r="F2" s="117"/>
      <c r="G2" s="117"/>
      <c r="H2" s="117"/>
      <c r="I2" s="74"/>
    </row>
    <row r="3" spans="1:12" ht="23.25" customHeight="1">
      <c r="A3" s="121" t="s">
        <v>73</v>
      </c>
      <c r="B3" s="120"/>
      <c r="C3" s="120"/>
      <c r="D3" s="120"/>
      <c r="E3" s="120"/>
      <c r="F3" s="120"/>
      <c r="G3" s="120"/>
      <c r="H3" s="120"/>
      <c r="I3" s="9"/>
    </row>
    <row r="4" spans="1:12" ht="23.25" customHeight="1">
      <c r="A4" s="120" t="s">
        <v>74</v>
      </c>
      <c r="B4" s="120"/>
      <c r="C4" s="120"/>
      <c r="D4" s="120"/>
      <c r="E4" s="120"/>
      <c r="F4" s="120"/>
      <c r="G4" s="120"/>
      <c r="H4" s="120"/>
      <c r="I4" s="9"/>
    </row>
    <row r="5" spans="1:12" ht="23.25" customHeight="1">
      <c r="A5" s="10"/>
      <c r="B5" s="10"/>
      <c r="C5" s="10"/>
      <c r="D5" s="11"/>
      <c r="E5" s="75"/>
      <c r="F5" s="11"/>
      <c r="G5" s="10"/>
      <c r="H5" s="13" t="s">
        <v>55</v>
      </c>
      <c r="I5" s="52"/>
    </row>
    <row r="6" spans="1:12" ht="23.25" customHeight="1">
      <c r="E6" s="118" t="s">
        <v>38</v>
      </c>
      <c r="F6" s="118"/>
      <c r="G6" s="118" t="s">
        <v>37</v>
      </c>
      <c r="H6" s="118"/>
      <c r="I6" s="9"/>
    </row>
    <row r="7" spans="1:12" ht="23.25" customHeight="1">
      <c r="A7" s="10"/>
      <c r="B7" s="10"/>
      <c r="C7" s="10"/>
      <c r="D7" s="14" t="s">
        <v>0</v>
      </c>
      <c r="E7" s="76" t="s">
        <v>75</v>
      </c>
      <c r="F7" s="76" t="s">
        <v>76</v>
      </c>
      <c r="G7" s="76" t="str">
        <f>E7</f>
        <v>31 มีนาคม 2567</v>
      </c>
      <c r="H7" s="76" t="str">
        <f>F7</f>
        <v>31 ธันวาคม 2566</v>
      </c>
      <c r="I7" s="77"/>
    </row>
    <row r="8" spans="1:12" ht="23.25" customHeight="1">
      <c r="D8" s="9"/>
      <c r="E8" s="39" t="s">
        <v>46</v>
      </c>
      <c r="F8" s="9" t="s">
        <v>47</v>
      </c>
      <c r="G8" s="39" t="s">
        <v>46</v>
      </c>
      <c r="H8" s="9" t="s">
        <v>47</v>
      </c>
      <c r="I8" s="9"/>
    </row>
    <row r="9" spans="1:12" ht="23.25" customHeight="1">
      <c r="D9" s="9"/>
      <c r="E9" s="39" t="s">
        <v>56</v>
      </c>
      <c r="F9" s="9"/>
      <c r="G9" s="39" t="s">
        <v>56</v>
      </c>
      <c r="H9" s="9"/>
      <c r="I9" s="9"/>
    </row>
    <row r="10" spans="1:12" ht="23.25" customHeight="1">
      <c r="A10" s="119" t="s">
        <v>7</v>
      </c>
      <c r="B10" s="119"/>
      <c r="C10" s="119"/>
      <c r="E10" s="73"/>
      <c r="F10" s="1"/>
      <c r="H10" s="6"/>
      <c r="I10" s="6"/>
    </row>
    <row r="11" spans="1:12" ht="23.25" customHeight="1">
      <c r="A11" s="3" t="s">
        <v>1</v>
      </c>
      <c r="C11" s="6"/>
      <c r="G11" s="6"/>
      <c r="H11" s="6"/>
      <c r="I11" s="6"/>
    </row>
    <row r="12" spans="1:12" ht="23.25" customHeight="1">
      <c r="A12" s="1" t="s">
        <v>20</v>
      </c>
      <c r="E12" s="68">
        <v>52239</v>
      </c>
      <c r="F12" s="68">
        <v>25819</v>
      </c>
      <c r="G12" s="69">
        <v>41714</v>
      </c>
      <c r="H12" s="69">
        <v>8717</v>
      </c>
      <c r="I12" s="19"/>
      <c r="J12" s="78"/>
    </row>
    <row r="13" spans="1:12" ht="23.25" customHeight="1">
      <c r="A13" s="2" t="s">
        <v>77</v>
      </c>
      <c r="D13" s="6" t="s">
        <v>142</v>
      </c>
      <c r="E13" s="69">
        <v>169862</v>
      </c>
      <c r="F13" s="69">
        <v>209346</v>
      </c>
      <c r="G13" s="69">
        <v>170730</v>
      </c>
      <c r="H13" s="69">
        <v>210454</v>
      </c>
      <c r="I13" s="19"/>
      <c r="J13" s="78"/>
    </row>
    <row r="14" spans="1:12" ht="23.25" customHeight="1">
      <c r="A14" s="1" t="s">
        <v>48</v>
      </c>
      <c r="D14" s="6">
        <v>7</v>
      </c>
      <c r="E14" s="69">
        <v>266529</v>
      </c>
      <c r="F14" s="69">
        <v>250618</v>
      </c>
      <c r="G14" s="69">
        <v>241011</v>
      </c>
      <c r="H14" s="69">
        <v>232214</v>
      </c>
      <c r="I14" s="19"/>
      <c r="J14" s="78"/>
    </row>
    <row r="15" spans="1:12" ht="23.25" customHeight="1">
      <c r="A15" s="1" t="s">
        <v>78</v>
      </c>
      <c r="D15" s="6">
        <v>5.0999999999999996</v>
      </c>
      <c r="E15" s="68">
        <v>0</v>
      </c>
      <c r="F15" s="68">
        <v>0</v>
      </c>
      <c r="G15" s="69">
        <v>63809</v>
      </c>
      <c r="H15" s="69">
        <v>51309</v>
      </c>
      <c r="I15" s="19"/>
      <c r="J15" s="78"/>
      <c r="L15" s="78"/>
    </row>
    <row r="16" spans="1:12" ht="23.25" customHeight="1">
      <c r="A16" s="1" t="s">
        <v>79</v>
      </c>
      <c r="D16" s="6">
        <v>8</v>
      </c>
      <c r="E16" s="68">
        <v>45759</v>
      </c>
      <c r="F16" s="68">
        <v>42049</v>
      </c>
      <c r="G16" s="69">
        <v>35071</v>
      </c>
      <c r="H16" s="69">
        <v>32393</v>
      </c>
      <c r="I16" s="19"/>
      <c r="J16" s="78"/>
      <c r="L16" s="78"/>
    </row>
    <row r="17" spans="1:12" ht="23.25" customHeight="1">
      <c r="A17" s="1" t="s">
        <v>80</v>
      </c>
      <c r="E17" s="68">
        <v>24897</v>
      </c>
      <c r="F17" s="68">
        <v>17745</v>
      </c>
      <c r="G17" s="69">
        <v>23908</v>
      </c>
      <c r="H17" s="69">
        <v>16763</v>
      </c>
      <c r="I17" s="19"/>
      <c r="J17" s="78"/>
      <c r="L17" s="78"/>
    </row>
    <row r="18" spans="1:12" ht="23.25" customHeight="1">
      <c r="A18" s="79" t="s">
        <v>2</v>
      </c>
      <c r="E18" s="80">
        <f>SUM(E12:E17)</f>
        <v>559286</v>
      </c>
      <c r="F18" s="80">
        <f>SUM(F12:F17)</f>
        <v>545577</v>
      </c>
      <c r="G18" s="80">
        <f>SUM(G12:G17)</f>
        <v>576243</v>
      </c>
      <c r="H18" s="80">
        <f>SUM(H12:H17)</f>
        <v>551850</v>
      </c>
      <c r="I18" s="19"/>
      <c r="J18" s="78"/>
    </row>
    <row r="19" spans="1:12" ht="23.25" customHeight="1">
      <c r="A19" s="3" t="s">
        <v>3</v>
      </c>
      <c r="F19" s="81"/>
      <c r="G19" s="6"/>
      <c r="H19" s="6"/>
      <c r="I19" s="19"/>
      <c r="J19" s="78"/>
    </row>
    <row r="20" spans="1:12" ht="23.25" customHeight="1">
      <c r="A20" s="1" t="s">
        <v>81</v>
      </c>
      <c r="D20" s="6">
        <v>9</v>
      </c>
      <c r="E20" s="69">
        <v>63250</v>
      </c>
      <c r="F20" s="69">
        <v>63000</v>
      </c>
      <c r="G20" s="69">
        <v>63000</v>
      </c>
      <c r="H20" s="69">
        <v>63000</v>
      </c>
      <c r="I20" s="19"/>
      <c r="J20" s="78"/>
    </row>
    <row r="21" spans="1:12" ht="23.25" customHeight="1">
      <c r="A21" s="1" t="s">
        <v>69</v>
      </c>
      <c r="D21" s="6">
        <v>10</v>
      </c>
      <c r="E21" s="69">
        <v>0</v>
      </c>
      <c r="F21" s="69">
        <v>0</v>
      </c>
      <c r="G21" s="69">
        <v>363900</v>
      </c>
      <c r="H21" s="69">
        <v>363900</v>
      </c>
      <c r="I21" s="19"/>
      <c r="J21" s="78"/>
    </row>
    <row r="22" spans="1:12" ht="23.25" customHeight="1">
      <c r="A22" s="1" t="s">
        <v>82</v>
      </c>
      <c r="D22" s="6">
        <v>11</v>
      </c>
      <c r="E22" s="69">
        <v>4860</v>
      </c>
      <c r="F22" s="69">
        <v>4714</v>
      </c>
      <c r="G22" s="70">
        <v>0</v>
      </c>
      <c r="H22" s="70">
        <v>0</v>
      </c>
      <c r="I22" s="19"/>
      <c r="J22" s="78"/>
    </row>
    <row r="23" spans="1:12" ht="23.25" customHeight="1">
      <c r="A23" s="1" t="s">
        <v>83</v>
      </c>
      <c r="E23" s="69">
        <v>4226</v>
      </c>
      <c r="F23" s="69">
        <v>4523</v>
      </c>
      <c r="G23" s="69">
        <v>2205</v>
      </c>
      <c r="H23" s="69">
        <v>2502</v>
      </c>
      <c r="I23" s="19"/>
      <c r="J23" s="78"/>
    </row>
    <row r="24" spans="1:12" ht="23.25" customHeight="1">
      <c r="A24" s="1" t="s">
        <v>127</v>
      </c>
      <c r="D24" s="6">
        <v>12</v>
      </c>
      <c r="E24" s="69">
        <v>57902</v>
      </c>
      <c r="F24" s="69">
        <v>0</v>
      </c>
      <c r="G24" s="69">
        <v>0</v>
      </c>
      <c r="H24" s="69">
        <v>0</v>
      </c>
      <c r="I24" s="19"/>
      <c r="J24" s="78"/>
    </row>
    <row r="25" spans="1:12" ht="23.25" customHeight="1">
      <c r="A25" s="1" t="s">
        <v>84</v>
      </c>
      <c r="D25" s="6">
        <v>13</v>
      </c>
      <c r="E25" s="69">
        <v>535566</v>
      </c>
      <c r="F25" s="69">
        <v>547443</v>
      </c>
      <c r="G25" s="69">
        <v>103571</v>
      </c>
      <c r="H25" s="69">
        <v>107651</v>
      </c>
      <c r="I25" s="19"/>
      <c r="J25" s="78"/>
    </row>
    <row r="26" spans="1:12" ht="23.25" customHeight="1">
      <c r="A26" s="1" t="s">
        <v>49</v>
      </c>
      <c r="D26" s="6" t="s">
        <v>143</v>
      </c>
      <c r="E26" s="69">
        <v>82152</v>
      </c>
      <c r="F26" s="69">
        <v>87378</v>
      </c>
      <c r="G26" s="69">
        <v>80609</v>
      </c>
      <c r="H26" s="69">
        <v>85743</v>
      </c>
      <c r="I26" s="19"/>
      <c r="J26" s="78"/>
    </row>
    <row r="27" spans="1:12" ht="23.25" customHeight="1">
      <c r="A27" s="1" t="s">
        <v>34</v>
      </c>
      <c r="D27" s="6">
        <v>15</v>
      </c>
      <c r="E27" s="69">
        <v>17354</v>
      </c>
      <c r="F27" s="69">
        <v>17727</v>
      </c>
      <c r="G27" s="69">
        <v>7069</v>
      </c>
      <c r="H27" s="69">
        <v>7530</v>
      </c>
      <c r="I27" s="19"/>
      <c r="J27" s="78"/>
    </row>
    <row r="28" spans="1:12" ht="23.25" customHeight="1">
      <c r="A28" s="1" t="s">
        <v>85</v>
      </c>
      <c r="E28" s="69">
        <v>12152</v>
      </c>
      <c r="F28" s="69">
        <v>12958</v>
      </c>
      <c r="G28" s="69">
        <v>7755</v>
      </c>
      <c r="H28" s="69">
        <v>7662</v>
      </c>
      <c r="I28" s="19"/>
      <c r="J28" s="78"/>
    </row>
    <row r="29" spans="1:12" ht="23.25" customHeight="1">
      <c r="A29" s="3" t="s">
        <v>4</v>
      </c>
      <c r="E29" s="80">
        <f>SUM(E20:E28)</f>
        <v>777462</v>
      </c>
      <c r="F29" s="80">
        <f>SUM(F20:F28)</f>
        <v>737743</v>
      </c>
      <c r="G29" s="80">
        <f>SUM(G20:G28)</f>
        <v>628109</v>
      </c>
      <c r="H29" s="80">
        <f>SUM(H20:H28)</f>
        <v>637988</v>
      </c>
      <c r="I29" s="19"/>
      <c r="J29" s="78"/>
    </row>
    <row r="30" spans="1:12" ht="23.25" customHeight="1" thickBot="1">
      <c r="A30" s="3" t="s">
        <v>61</v>
      </c>
      <c r="E30" s="82">
        <f>E18+E29</f>
        <v>1336748</v>
      </c>
      <c r="F30" s="82">
        <f>F18+F29</f>
        <v>1283320</v>
      </c>
      <c r="G30" s="82">
        <f>G18+G29</f>
        <v>1204352</v>
      </c>
      <c r="H30" s="82">
        <f>H18+H29</f>
        <v>1189838</v>
      </c>
      <c r="I30" s="19"/>
      <c r="J30" s="78"/>
    </row>
    <row r="31" spans="1:12" ht="23.25" customHeight="1" thickTop="1"/>
    <row r="32" spans="1:12" ht="23.25" customHeight="1">
      <c r="G32" s="33"/>
    </row>
    <row r="33" spans="7:7" ht="23.25" customHeight="1">
      <c r="G33" s="22"/>
    </row>
    <row r="34" spans="7:7">
      <c r="G34" s="78"/>
    </row>
    <row r="35" spans="7:7" ht="23.25" customHeight="1"/>
    <row r="36" spans="7:7" ht="23.25" customHeight="1"/>
    <row r="37" spans="7:7" ht="23.25" customHeight="1"/>
    <row r="38" spans="7:7" ht="23.25" customHeight="1"/>
    <row r="39" spans="7:7" ht="23.25" customHeight="1"/>
    <row r="40" spans="7:7" ht="23.25" customHeight="1"/>
    <row r="41" spans="7:7" ht="23.25" customHeight="1"/>
    <row r="42" spans="7:7" ht="23.25" customHeight="1"/>
    <row r="43" spans="7:7" ht="23.25" customHeight="1"/>
    <row r="44" spans="7:7" ht="23.25" customHeight="1"/>
    <row r="45" spans="7:7" ht="23.25" customHeight="1"/>
    <row r="46" spans="7:7" ht="23.25" customHeight="1"/>
    <row r="47" spans="7:7" ht="23.25" customHeight="1"/>
    <row r="48" spans="7:7" ht="23.25" customHeight="1"/>
    <row r="49" spans="1:9" ht="17.100000000000001" customHeight="1"/>
    <row r="50" spans="1:9" ht="39" customHeight="1">
      <c r="A50" s="1" t="s">
        <v>5</v>
      </c>
    </row>
    <row r="51" spans="1:9" ht="29.25">
      <c r="H51" s="113">
        <v>4</v>
      </c>
      <c r="I51" s="8"/>
    </row>
    <row r="52" spans="1:9">
      <c r="A52" s="120" t="str">
        <f>+A2</f>
        <v>บริษัท แพลนเน็ต คอมมิวนิเคชั่น เอเชีย จำกัด (มหาชน) และบริษัทย่อย</v>
      </c>
      <c r="B52" s="120"/>
      <c r="C52" s="120"/>
      <c r="D52" s="120"/>
      <c r="E52" s="120"/>
      <c r="F52" s="120"/>
      <c r="G52" s="120"/>
      <c r="H52" s="120"/>
      <c r="I52" s="9"/>
    </row>
    <row r="53" spans="1:9" ht="23.25" customHeight="1">
      <c r="A53" s="121" t="str">
        <f>A3</f>
        <v>งบฐานะการเงิน</v>
      </c>
      <c r="B53" s="120"/>
      <c r="C53" s="120"/>
      <c r="D53" s="120"/>
      <c r="E53" s="120"/>
      <c r="F53" s="120"/>
      <c r="G53" s="120"/>
      <c r="H53" s="120"/>
      <c r="I53" s="9"/>
    </row>
    <row r="54" spans="1:9" ht="23.25" customHeight="1">
      <c r="A54" s="120" t="str">
        <f>+A4</f>
        <v xml:space="preserve"> ณ วันที่ 31 มีนาคม 2567</v>
      </c>
      <c r="B54" s="120"/>
      <c r="C54" s="120"/>
      <c r="D54" s="120"/>
      <c r="E54" s="120"/>
      <c r="F54" s="120"/>
      <c r="G54" s="120"/>
      <c r="H54" s="120"/>
      <c r="I54" s="9"/>
    </row>
    <row r="55" spans="1:9" ht="23.25" customHeight="1">
      <c r="A55" s="10"/>
      <c r="B55" s="10"/>
      <c r="C55" s="10"/>
      <c r="D55" s="11"/>
      <c r="E55" s="75"/>
      <c r="F55" s="11"/>
      <c r="G55" s="10"/>
      <c r="H55" s="13" t="s">
        <v>55</v>
      </c>
      <c r="I55" s="52"/>
    </row>
    <row r="56" spans="1:9" ht="23.25" customHeight="1">
      <c r="E56" s="118" t="s">
        <v>38</v>
      </c>
      <c r="F56" s="118"/>
      <c r="G56" s="118" t="s">
        <v>37</v>
      </c>
      <c r="H56" s="118"/>
      <c r="I56" s="9"/>
    </row>
    <row r="57" spans="1:9" ht="23.25" customHeight="1">
      <c r="A57" s="10"/>
      <c r="B57" s="10"/>
      <c r="C57" s="10"/>
      <c r="D57" s="14" t="s">
        <v>0</v>
      </c>
      <c r="E57" s="83" t="str">
        <f>+E7</f>
        <v>31 มีนาคม 2567</v>
      </c>
      <c r="F57" s="83" t="str">
        <f>+F7</f>
        <v>31 ธันวาคม 2566</v>
      </c>
      <c r="G57" s="83" t="str">
        <f>+G7</f>
        <v>31 มีนาคม 2567</v>
      </c>
      <c r="H57" s="83" t="str">
        <f>+H7</f>
        <v>31 ธันวาคม 2566</v>
      </c>
      <c r="I57" s="9"/>
    </row>
    <row r="58" spans="1:9" ht="23.25" customHeight="1">
      <c r="D58" s="9"/>
      <c r="E58" s="84" t="s">
        <v>46</v>
      </c>
      <c r="F58" s="9" t="s">
        <v>47</v>
      </c>
      <c r="G58" s="39" t="s">
        <v>46</v>
      </c>
      <c r="H58" s="9" t="s">
        <v>47</v>
      </c>
      <c r="I58" s="9"/>
    </row>
    <row r="59" spans="1:9" ht="23.25" customHeight="1">
      <c r="D59" s="9"/>
      <c r="E59" s="84" t="s">
        <v>56</v>
      </c>
      <c r="F59" s="9"/>
      <c r="G59" s="39" t="s">
        <v>56</v>
      </c>
      <c r="H59" s="9"/>
      <c r="I59" s="9"/>
    </row>
    <row r="60" spans="1:9" ht="23.25" customHeight="1">
      <c r="A60" s="119" t="s">
        <v>6</v>
      </c>
      <c r="B60" s="119"/>
      <c r="C60" s="119"/>
    </row>
    <row r="61" spans="1:9" ht="23.25" customHeight="1">
      <c r="A61" s="3" t="s">
        <v>8</v>
      </c>
      <c r="F61" s="72"/>
      <c r="G61" s="6"/>
      <c r="H61" s="6"/>
      <c r="I61" s="6"/>
    </row>
    <row r="62" spans="1:9" ht="23.25" customHeight="1">
      <c r="A62" s="1" t="s">
        <v>86</v>
      </c>
      <c r="D62" s="6">
        <v>16</v>
      </c>
      <c r="E62" s="69">
        <v>256014</v>
      </c>
      <c r="F62" s="20">
        <v>144725</v>
      </c>
      <c r="G62" s="69">
        <v>256014</v>
      </c>
      <c r="H62" s="20">
        <v>144725</v>
      </c>
      <c r="I62" s="19"/>
    </row>
    <row r="63" spans="1:9" ht="23.25" customHeight="1">
      <c r="A63" s="1" t="s">
        <v>87</v>
      </c>
      <c r="D63" s="6">
        <v>5.0999999999999996</v>
      </c>
      <c r="E63" s="69">
        <v>0</v>
      </c>
      <c r="F63" s="20">
        <v>0</v>
      </c>
      <c r="G63" s="69">
        <v>30000</v>
      </c>
      <c r="H63" s="20">
        <v>32000</v>
      </c>
      <c r="I63" s="19"/>
    </row>
    <row r="64" spans="1:9" ht="23.25" customHeight="1">
      <c r="A64" s="1" t="s">
        <v>88</v>
      </c>
      <c r="D64" s="6" t="s">
        <v>140</v>
      </c>
      <c r="E64" s="69">
        <v>203754</v>
      </c>
      <c r="F64" s="20">
        <v>253091</v>
      </c>
      <c r="G64" s="69">
        <v>109957</v>
      </c>
      <c r="H64" s="20">
        <v>187924</v>
      </c>
      <c r="I64" s="19"/>
    </row>
    <row r="65" spans="1:10" ht="23.25" customHeight="1">
      <c r="A65" s="1" t="s">
        <v>50</v>
      </c>
      <c r="E65" s="69">
        <v>14497</v>
      </c>
      <c r="F65" s="20">
        <v>11446</v>
      </c>
      <c r="G65" s="69">
        <v>13361</v>
      </c>
      <c r="H65" s="20">
        <v>10901</v>
      </c>
      <c r="I65" s="19"/>
      <c r="J65" s="78"/>
    </row>
    <row r="66" spans="1:10" ht="23.25" customHeight="1">
      <c r="A66" s="1" t="s">
        <v>165</v>
      </c>
      <c r="E66" s="69"/>
      <c r="F66" s="20"/>
      <c r="G66" s="69"/>
      <c r="H66" s="20"/>
      <c r="I66" s="19"/>
    </row>
    <row r="67" spans="1:10" ht="23.25" customHeight="1">
      <c r="A67" s="1" t="s">
        <v>124</v>
      </c>
      <c r="D67" s="6">
        <v>18</v>
      </c>
      <c r="E67" s="69">
        <v>5306</v>
      </c>
      <c r="F67" s="20">
        <v>5231</v>
      </c>
      <c r="G67" s="69">
        <v>4756</v>
      </c>
      <c r="H67" s="20">
        <v>4680</v>
      </c>
      <c r="I67" s="19"/>
    </row>
    <row r="68" spans="1:10" ht="23.25" customHeight="1">
      <c r="A68" s="1" t="s">
        <v>89</v>
      </c>
      <c r="E68" s="69"/>
      <c r="F68" s="20"/>
      <c r="G68" s="69"/>
      <c r="H68" s="20"/>
      <c r="I68" s="19"/>
    </row>
    <row r="69" spans="1:10" ht="23.25" customHeight="1">
      <c r="A69" s="1" t="s">
        <v>124</v>
      </c>
      <c r="D69" s="6">
        <v>19</v>
      </c>
      <c r="E69" s="69">
        <v>20451</v>
      </c>
      <c r="F69" s="20">
        <v>22233</v>
      </c>
      <c r="G69" s="69">
        <v>20107</v>
      </c>
      <c r="H69" s="20">
        <v>21591</v>
      </c>
      <c r="I69" s="19"/>
    </row>
    <row r="70" spans="1:10" ht="23.25" customHeight="1">
      <c r="A70" s="1" t="s">
        <v>90</v>
      </c>
      <c r="E70" s="69">
        <v>106</v>
      </c>
      <c r="F70" s="20">
        <v>106</v>
      </c>
      <c r="G70" s="69">
        <v>0</v>
      </c>
      <c r="H70" s="20">
        <v>0</v>
      </c>
      <c r="I70" s="19"/>
    </row>
    <row r="71" spans="1:10" ht="23.25" customHeight="1">
      <c r="A71" s="3" t="s">
        <v>9</v>
      </c>
      <c r="E71" s="85">
        <f>SUM(E62:E70)</f>
        <v>500128</v>
      </c>
      <c r="F71" s="85">
        <f>SUM(F62:F70)</f>
        <v>436832</v>
      </c>
      <c r="G71" s="85">
        <f>SUM(G62:G70)</f>
        <v>434195</v>
      </c>
      <c r="H71" s="85">
        <f>SUM(H62:H70)</f>
        <v>401821</v>
      </c>
      <c r="I71" s="19"/>
    </row>
    <row r="72" spans="1:10" ht="23.25" customHeight="1">
      <c r="A72" s="3" t="s">
        <v>10</v>
      </c>
      <c r="E72" s="86"/>
      <c r="F72" s="47"/>
      <c r="G72" s="47"/>
      <c r="H72" s="60"/>
      <c r="I72" s="20"/>
    </row>
    <row r="73" spans="1:10" ht="24.75" customHeight="1">
      <c r="A73" s="1" t="s">
        <v>91</v>
      </c>
      <c r="D73" s="6">
        <v>18</v>
      </c>
      <c r="E73" s="69">
        <v>20614</v>
      </c>
      <c r="F73" s="20">
        <v>21969</v>
      </c>
      <c r="G73" s="69">
        <v>18552</v>
      </c>
      <c r="H73" s="20">
        <v>19770</v>
      </c>
      <c r="I73" s="7"/>
    </row>
    <row r="74" spans="1:10" ht="24.75" customHeight="1">
      <c r="A74" s="1" t="s">
        <v>51</v>
      </c>
      <c r="D74" s="6">
        <v>19</v>
      </c>
      <c r="E74" s="69">
        <v>67168</v>
      </c>
      <c r="F74" s="20">
        <v>71007</v>
      </c>
      <c r="G74" s="69">
        <v>65934</v>
      </c>
      <c r="H74" s="20">
        <v>69988</v>
      </c>
      <c r="I74" s="7"/>
    </row>
    <row r="75" spans="1:10" ht="24.75" customHeight="1">
      <c r="A75" s="1" t="s">
        <v>92</v>
      </c>
      <c r="D75" s="6">
        <v>20</v>
      </c>
      <c r="E75" s="69">
        <v>202482</v>
      </c>
      <c r="F75" s="20">
        <v>218309</v>
      </c>
      <c r="G75" s="69">
        <v>0</v>
      </c>
      <c r="H75" s="20">
        <v>0</v>
      </c>
      <c r="I75" s="7"/>
    </row>
    <row r="76" spans="1:10" ht="24.75" customHeight="1">
      <c r="A76" s="1" t="s">
        <v>141</v>
      </c>
      <c r="D76" s="6">
        <v>21</v>
      </c>
      <c r="E76" s="69">
        <v>15727</v>
      </c>
      <c r="F76" s="20">
        <v>16239</v>
      </c>
      <c r="G76" s="69">
        <v>15274</v>
      </c>
      <c r="H76" s="20">
        <v>14885</v>
      </c>
      <c r="I76" s="7"/>
    </row>
    <row r="77" spans="1:10" ht="23.25" customHeight="1">
      <c r="A77" s="3" t="s">
        <v>11</v>
      </c>
      <c r="E77" s="85">
        <f>SUM(E73:E76)</f>
        <v>305991</v>
      </c>
      <c r="F77" s="85">
        <f>SUM(F73:F76)</f>
        <v>327524</v>
      </c>
      <c r="G77" s="85">
        <f>SUM(G73:G76)</f>
        <v>99760</v>
      </c>
      <c r="H77" s="85">
        <f>SUM(H73:H76)</f>
        <v>104643</v>
      </c>
      <c r="I77" s="19"/>
    </row>
    <row r="78" spans="1:10" ht="23.25" customHeight="1">
      <c r="A78" s="3" t="s">
        <v>62</v>
      </c>
      <c r="E78" s="85">
        <f>E71+E77</f>
        <v>806119</v>
      </c>
      <c r="F78" s="85">
        <f>F71+F77</f>
        <v>764356</v>
      </c>
      <c r="G78" s="85">
        <f>G71+G77</f>
        <v>533955</v>
      </c>
      <c r="H78" s="85">
        <f>H71+H77</f>
        <v>506464</v>
      </c>
      <c r="I78" s="19"/>
    </row>
    <row r="79" spans="1:10" ht="6" customHeight="1">
      <c r="E79" s="60"/>
      <c r="F79" s="60"/>
      <c r="G79" s="60"/>
      <c r="H79" s="60"/>
      <c r="I79" s="19"/>
    </row>
    <row r="80" spans="1:10" ht="23.25" customHeight="1">
      <c r="A80" s="3" t="s">
        <v>12</v>
      </c>
    </row>
    <row r="81" spans="1:13" ht="23.25" customHeight="1">
      <c r="A81" s="1" t="s">
        <v>13</v>
      </c>
      <c r="G81" s="6"/>
      <c r="H81" s="6"/>
      <c r="I81" s="6"/>
    </row>
    <row r="82" spans="1:13" ht="23.25" customHeight="1">
      <c r="A82" s="1" t="s">
        <v>14</v>
      </c>
      <c r="G82" s="6"/>
      <c r="H82" s="6"/>
      <c r="I82" s="6"/>
    </row>
    <row r="83" spans="1:13" ht="23.25" customHeight="1">
      <c r="A83" s="1" t="s">
        <v>128</v>
      </c>
      <c r="E83" s="87">
        <v>687139</v>
      </c>
      <c r="F83" s="87">
        <v>687139</v>
      </c>
      <c r="G83" s="87">
        <v>687139</v>
      </c>
      <c r="H83" s="87">
        <v>687139</v>
      </c>
      <c r="I83" s="6"/>
    </row>
    <row r="84" spans="1:13" ht="23.25" customHeight="1">
      <c r="A84" s="1" t="s">
        <v>45</v>
      </c>
      <c r="E84" s="88"/>
      <c r="F84" s="88"/>
      <c r="G84" s="33"/>
      <c r="H84" s="33"/>
      <c r="I84" s="6"/>
    </row>
    <row r="85" spans="1:13" ht="23.25" customHeight="1">
      <c r="A85" s="1" t="s">
        <v>129</v>
      </c>
      <c r="E85" s="69">
        <v>529671</v>
      </c>
      <c r="F85" s="20">
        <v>529671</v>
      </c>
      <c r="G85" s="69">
        <v>529671</v>
      </c>
      <c r="H85" s="20">
        <v>529671</v>
      </c>
      <c r="I85" s="89"/>
    </row>
    <row r="86" spans="1:13" ht="23.25" customHeight="1">
      <c r="A86" s="1" t="s">
        <v>93</v>
      </c>
      <c r="E86" s="69">
        <v>182984</v>
      </c>
      <c r="F86" s="20">
        <v>182984</v>
      </c>
      <c r="G86" s="69">
        <v>182984</v>
      </c>
      <c r="H86" s="20">
        <v>182984</v>
      </c>
      <c r="I86" s="89"/>
    </row>
    <row r="87" spans="1:13" ht="23.25" customHeight="1">
      <c r="A87" s="1" t="s">
        <v>94</v>
      </c>
      <c r="E87" s="69">
        <v>17117</v>
      </c>
      <c r="F87" s="20">
        <v>17117</v>
      </c>
      <c r="G87" s="69">
        <v>17117</v>
      </c>
      <c r="H87" s="20">
        <v>17117</v>
      </c>
      <c r="I87" s="89"/>
    </row>
    <row r="88" spans="1:13" ht="23.25" customHeight="1">
      <c r="A88" s="1" t="s">
        <v>109</v>
      </c>
      <c r="E88" s="20"/>
      <c r="F88" s="20"/>
      <c r="G88" s="20"/>
      <c r="H88" s="20"/>
      <c r="I88" s="89"/>
    </row>
    <row r="89" spans="1:13" ht="23.25" customHeight="1">
      <c r="A89" s="1" t="s">
        <v>130</v>
      </c>
      <c r="E89" s="68">
        <v>11770</v>
      </c>
      <c r="F89" s="20">
        <v>11770</v>
      </c>
      <c r="G89" s="68">
        <v>11770</v>
      </c>
      <c r="H89" s="20">
        <v>11770</v>
      </c>
      <c r="I89" s="89"/>
    </row>
    <row r="90" spans="1:13" ht="23.25" customHeight="1">
      <c r="A90" s="1" t="s">
        <v>131</v>
      </c>
      <c r="E90" s="71">
        <f>+'P6'!H23</f>
        <v>-211803</v>
      </c>
      <c r="F90" s="90">
        <v>-223788</v>
      </c>
      <c r="G90" s="71">
        <f>+'P7'!H21</f>
        <v>-71145</v>
      </c>
      <c r="H90" s="90">
        <v>-58168</v>
      </c>
      <c r="I90" s="91"/>
    </row>
    <row r="91" spans="1:13" ht="23.25" customHeight="1">
      <c r="A91" s="3" t="s">
        <v>96</v>
      </c>
      <c r="E91" s="20">
        <f>SUM(E85:E90)</f>
        <v>529739</v>
      </c>
      <c r="F91" s="20">
        <f>SUM(F85:F90)</f>
        <v>517754</v>
      </c>
      <c r="G91" s="20">
        <f>SUM(G85:G90)</f>
        <v>670397</v>
      </c>
      <c r="H91" s="20">
        <f>SUM(H85:H90)</f>
        <v>683374</v>
      </c>
      <c r="I91" s="92"/>
    </row>
    <row r="92" spans="1:13" ht="23.25" customHeight="1">
      <c r="A92" s="1" t="s">
        <v>95</v>
      </c>
      <c r="E92" s="71">
        <f>+'P6'!J23</f>
        <v>890</v>
      </c>
      <c r="F92" s="20">
        <v>1210</v>
      </c>
      <c r="G92" s="20">
        <v>0</v>
      </c>
      <c r="H92" s="20">
        <v>0</v>
      </c>
      <c r="I92" s="92"/>
    </row>
    <row r="93" spans="1:13" ht="23.25" customHeight="1">
      <c r="A93" s="3" t="s">
        <v>63</v>
      </c>
      <c r="E93" s="80">
        <f>SUM(E91:E92)</f>
        <v>530629</v>
      </c>
      <c r="F93" s="80">
        <f>SUM(F91:F92)</f>
        <v>518964</v>
      </c>
      <c r="G93" s="80">
        <f>SUM(G91:G92)</f>
        <v>670397</v>
      </c>
      <c r="H93" s="80">
        <f>SUM(H91:H92)</f>
        <v>683374</v>
      </c>
      <c r="I93" s="7"/>
      <c r="J93" s="7"/>
      <c r="L93" s="7"/>
      <c r="M93" s="7"/>
    </row>
    <row r="94" spans="1:13" ht="23.25" customHeight="1" thickBot="1">
      <c r="A94" s="3" t="s">
        <v>64</v>
      </c>
      <c r="E94" s="93">
        <f>+E78+E93</f>
        <v>1336748</v>
      </c>
      <c r="F94" s="93">
        <f>F78+F93</f>
        <v>1283320</v>
      </c>
      <c r="G94" s="93">
        <f>G78+G93</f>
        <v>1204352</v>
      </c>
      <c r="H94" s="93">
        <f>H78+H93</f>
        <v>1189838</v>
      </c>
      <c r="I94" s="7"/>
      <c r="J94" s="7"/>
      <c r="L94" s="7"/>
      <c r="M94" s="7"/>
    </row>
    <row r="95" spans="1:13" ht="23.25" customHeight="1" thickTop="1">
      <c r="A95" s="3"/>
      <c r="E95" s="88"/>
      <c r="F95" s="88"/>
      <c r="G95" s="88"/>
      <c r="H95" s="88"/>
      <c r="I95" s="7"/>
      <c r="J95" s="7"/>
      <c r="L95" s="7"/>
      <c r="M95" s="7"/>
    </row>
    <row r="96" spans="1:13" ht="23.25" customHeight="1">
      <c r="A96" s="3"/>
      <c r="E96" s="88"/>
      <c r="F96" s="88"/>
      <c r="G96" s="88"/>
      <c r="H96" s="88"/>
      <c r="I96" s="7"/>
      <c r="J96" s="7"/>
      <c r="L96" s="7"/>
      <c r="M96" s="7"/>
    </row>
    <row r="97" spans="1:13" ht="23.25" customHeight="1">
      <c r="A97" s="3"/>
      <c r="E97" s="88"/>
      <c r="F97" s="88"/>
      <c r="G97" s="88"/>
      <c r="H97" s="88"/>
      <c r="I97" s="7"/>
      <c r="J97" s="7"/>
      <c r="L97" s="7"/>
      <c r="M97" s="7"/>
    </row>
    <row r="98" spans="1:13" ht="23.25" customHeight="1">
      <c r="A98" s="3"/>
      <c r="E98" s="88"/>
      <c r="F98" s="88"/>
      <c r="G98" s="88"/>
      <c r="H98" s="88"/>
      <c r="I98" s="7"/>
      <c r="J98" s="7"/>
      <c r="L98" s="7"/>
      <c r="M98" s="7"/>
    </row>
    <row r="99" spans="1:13" ht="23.25" customHeight="1">
      <c r="A99" s="3"/>
      <c r="E99" s="88"/>
      <c r="F99" s="88"/>
      <c r="G99" s="88"/>
      <c r="H99" s="88"/>
      <c r="I99" s="7"/>
      <c r="J99" s="7"/>
      <c r="L99" s="7"/>
      <c r="M99" s="7"/>
    </row>
    <row r="100" spans="1:13" ht="11.25" customHeight="1">
      <c r="A100" s="3"/>
      <c r="E100" s="88"/>
      <c r="F100" s="88"/>
      <c r="G100" s="88"/>
      <c r="H100" s="88"/>
      <c r="I100" s="7"/>
      <c r="J100" s="7"/>
      <c r="L100" s="7"/>
      <c r="M100" s="7"/>
    </row>
    <row r="101" spans="1:13" ht="33" customHeight="1">
      <c r="A101" s="1" t="s">
        <v>5</v>
      </c>
      <c r="E101" s="94"/>
      <c r="F101" s="94"/>
      <c r="G101" s="94"/>
      <c r="H101" s="94"/>
      <c r="I101" s="19"/>
      <c r="J101" s="7"/>
      <c r="L101" s="7"/>
      <c r="M101" s="7"/>
    </row>
    <row r="102" spans="1:13" ht="23.25" customHeight="1">
      <c r="G102" s="19"/>
      <c r="H102" s="19"/>
      <c r="I102" s="19"/>
      <c r="J102" s="7"/>
      <c r="L102" s="7"/>
      <c r="M102" s="7"/>
    </row>
    <row r="103" spans="1:13" ht="23.25" customHeight="1">
      <c r="E103" s="106">
        <f>E30-E94</f>
        <v>0</v>
      </c>
      <c r="F103" s="72">
        <f>F30-F94</f>
        <v>0</v>
      </c>
      <c r="G103" s="72">
        <f>G30-G94</f>
        <v>0</v>
      </c>
      <c r="H103" s="72">
        <f>H30-H94</f>
        <v>0</v>
      </c>
      <c r="I103" s="6"/>
    </row>
    <row r="104" spans="1:13" ht="23.25" customHeight="1">
      <c r="F104" s="72"/>
      <c r="G104" s="72"/>
      <c r="H104" s="72"/>
      <c r="I104" s="6"/>
    </row>
    <row r="105" spans="1:13" ht="23.25" customHeight="1">
      <c r="G105" s="6"/>
      <c r="H105" s="6"/>
      <c r="I105" s="6"/>
    </row>
    <row r="106" spans="1:13" ht="23.25" customHeight="1">
      <c r="G106" s="6"/>
      <c r="H106" s="6"/>
      <c r="I106" s="6"/>
    </row>
    <row r="107" spans="1:13" ht="23.25" customHeight="1">
      <c r="G107" s="6"/>
      <c r="H107" s="6"/>
      <c r="I107" s="6"/>
    </row>
  </sheetData>
  <mergeCells count="12">
    <mergeCell ref="A2:H2"/>
    <mergeCell ref="E56:F56"/>
    <mergeCell ref="G56:H56"/>
    <mergeCell ref="A60:C60"/>
    <mergeCell ref="A52:H52"/>
    <mergeCell ref="A54:H54"/>
    <mergeCell ref="E6:F6"/>
    <mergeCell ref="A3:H3"/>
    <mergeCell ref="A4:H4"/>
    <mergeCell ref="A10:C10"/>
    <mergeCell ref="A53:H53"/>
    <mergeCell ref="G6:H6"/>
  </mergeCells>
  <phoneticPr fontId="4" type="noConversion"/>
  <pageMargins left="0.90551181102362199" right="0.46" top="0.511811023622047" bottom="0.59055118110236204" header="0.118110236220472" footer="0.118110236220472"/>
  <pageSetup paperSize="9" scale="67" fitToHeight="2" orientation="portrait" blackAndWhite="1" r:id="rId1"/>
  <headerFooter alignWithMargins="0"/>
  <rowBreaks count="1" manualBreakCount="1">
    <brk id="5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K49"/>
  <sheetViews>
    <sheetView view="pageBreakPreview" topLeftCell="A25" zoomScale="61" zoomScaleNormal="90" zoomScaleSheetLayoutView="61" workbookViewId="0">
      <selection activeCell="N7" sqref="N7"/>
    </sheetView>
  </sheetViews>
  <sheetFormatPr defaultColWidth="9.42578125" defaultRowHeight="21.75"/>
  <cols>
    <col min="1" max="1" width="3.42578125" style="1" customWidth="1"/>
    <col min="2" max="2" width="1.42578125" style="1" customWidth="1"/>
    <col min="3" max="3" width="47.5703125" style="1" customWidth="1"/>
    <col min="4" max="4" width="9" style="6" customWidth="1"/>
    <col min="5" max="8" width="15.42578125" style="1" customWidth="1"/>
    <col min="9" max="9" width="17.42578125" style="1" bestFit="1" customWidth="1"/>
    <col min="10" max="10" width="10.42578125" style="1" bestFit="1" customWidth="1"/>
    <col min="11" max="11" width="12.5703125" style="1" bestFit="1" customWidth="1"/>
    <col min="12" max="16384" width="9.42578125" style="1"/>
  </cols>
  <sheetData>
    <row r="1" spans="1:11" ht="29.25">
      <c r="G1" s="7"/>
      <c r="H1" s="113">
        <v>5</v>
      </c>
    </row>
    <row r="2" spans="1:11" ht="24" customHeight="1">
      <c r="A2" s="117" t="s">
        <v>72</v>
      </c>
      <c r="B2" s="117"/>
      <c r="C2" s="117"/>
      <c r="D2" s="117"/>
      <c r="E2" s="117"/>
      <c r="F2" s="117"/>
      <c r="G2" s="117"/>
      <c r="H2" s="117"/>
    </row>
    <row r="3" spans="1:11" ht="24" customHeight="1">
      <c r="A3" s="120" t="s">
        <v>32</v>
      </c>
      <c r="B3" s="120"/>
      <c r="C3" s="120"/>
      <c r="D3" s="120"/>
      <c r="E3" s="120"/>
      <c r="F3" s="120"/>
      <c r="G3" s="120"/>
      <c r="H3" s="120"/>
    </row>
    <row r="4" spans="1:11" ht="24" customHeight="1">
      <c r="A4" s="120" t="s">
        <v>97</v>
      </c>
      <c r="B4" s="120"/>
      <c r="C4" s="120"/>
      <c r="D4" s="120"/>
      <c r="E4" s="120"/>
      <c r="F4" s="120"/>
      <c r="G4" s="120"/>
      <c r="H4" s="120"/>
    </row>
    <row r="5" spans="1:11" ht="24" customHeight="1">
      <c r="A5" s="10"/>
      <c r="B5" s="10"/>
      <c r="C5" s="10"/>
      <c r="D5" s="11"/>
      <c r="E5" s="10"/>
      <c r="F5" s="10"/>
      <c r="G5" s="12"/>
      <c r="H5" s="13" t="s">
        <v>55</v>
      </c>
    </row>
    <row r="6" spans="1:11" ht="24" customHeight="1">
      <c r="E6" s="120" t="s">
        <v>38</v>
      </c>
      <c r="F6" s="120"/>
      <c r="G6" s="120" t="s">
        <v>37</v>
      </c>
      <c r="H6" s="120"/>
    </row>
    <row r="7" spans="1:11" ht="24" customHeight="1">
      <c r="A7" s="10"/>
      <c r="B7" s="10"/>
      <c r="C7" s="10"/>
      <c r="D7" s="14"/>
      <c r="E7" s="14">
        <v>2567</v>
      </c>
      <c r="F7" s="14">
        <v>2566</v>
      </c>
      <c r="G7" s="14">
        <f>E7</f>
        <v>2567</v>
      </c>
      <c r="H7" s="14">
        <f>F7</f>
        <v>2566</v>
      </c>
    </row>
    <row r="8" spans="1:11" ht="24" customHeight="1">
      <c r="C8" s="6"/>
      <c r="E8" s="6"/>
      <c r="F8" s="15"/>
      <c r="G8" s="16"/>
      <c r="H8" s="15"/>
    </row>
    <row r="9" spans="1:11" ht="24" customHeight="1">
      <c r="A9" s="5" t="s">
        <v>26</v>
      </c>
      <c r="C9" s="6"/>
      <c r="E9" s="17"/>
      <c r="F9" s="18"/>
      <c r="G9" s="19"/>
    </row>
    <row r="10" spans="1:11" ht="24" customHeight="1">
      <c r="A10" s="4" t="s">
        <v>98</v>
      </c>
      <c r="E10" s="20">
        <v>79797</v>
      </c>
      <c r="F10" s="95">
        <v>67865</v>
      </c>
      <c r="G10" s="21">
        <v>66567</v>
      </c>
      <c r="H10" s="95">
        <v>66926</v>
      </c>
      <c r="I10" s="22"/>
      <c r="J10" s="23"/>
    </row>
    <row r="11" spans="1:11" ht="24" customHeight="1">
      <c r="A11" s="4" t="s">
        <v>99</v>
      </c>
      <c r="E11" s="20">
        <v>28147</v>
      </c>
      <c r="F11" s="97">
        <v>23339</v>
      </c>
      <c r="G11" s="21">
        <v>20055</v>
      </c>
      <c r="H11" s="97">
        <v>14907</v>
      </c>
      <c r="I11" s="22"/>
      <c r="J11" s="23"/>
    </row>
    <row r="12" spans="1:11" ht="24" customHeight="1">
      <c r="A12" s="4" t="s">
        <v>23</v>
      </c>
      <c r="E12" s="20">
        <f>65215-62200</f>
        <v>3015</v>
      </c>
      <c r="F12" s="97">
        <v>3527</v>
      </c>
      <c r="G12" s="20">
        <v>8710</v>
      </c>
      <c r="H12" s="97">
        <v>4902</v>
      </c>
      <c r="I12" s="22"/>
      <c r="J12" s="23"/>
    </row>
    <row r="13" spans="1:11" ht="24" customHeight="1">
      <c r="A13" s="4" t="s">
        <v>154</v>
      </c>
      <c r="D13" s="28"/>
      <c r="E13" s="25">
        <f>-8833+62200</f>
        <v>53367</v>
      </c>
      <c r="F13" s="25">
        <v>132</v>
      </c>
      <c r="G13" s="25">
        <v>74</v>
      </c>
      <c r="H13" s="25">
        <v>132</v>
      </c>
      <c r="I13" s="22"/>
      <c r="J13" s="23"/>
    </row>
    <row r="14" spans="1:11" ht="24" customHeight="1">
      <c r="A14" s="5" t="s">
        <v>25</v>
      </c>
      <c r="E14" s="24">
        <f>SUM(E10:E13)</f>
        <v>164326</v>
      </c>
      <c r="F14" s="24">
        <f t="shared" ref="F14:H14" si="0">SUM(F10:F13)</f>
        <v>94863</v>
      </c>
      <c r="G14" s="24">
        <f t="shared" si="0"/>
        <v>95406</v>
      </c>
      <c r="H14" s="24">
        <f t="shared" si="0"/>
        <v>86867</v>
      </c>
      <c r="I14" s="25"/>
      <c r="J14" s="23"/>
      <c r="K14" s="103"/>
    </row>
    <row r="15" spans="1:11" ht="24" customHeight="1">
      <c r="A15" s="3" t="s">
        <v>27</v>
      </c>
      <c r="E15" s="7"/>
      <c r="F15" s="7"/>
      <c r="G15" s="26"/>
      <c r="H15" s="27"/>
      <c r="I15" s="22"/>
      <c r="J15" s="23"/>
    </row>
    <row r="16" spans="1:11" ht="24" customHeight="1">
      <c r="A16" s="4" t="s">
        <v>100</v>
      </c>
      <c r="D16" s="28"/>
      <c r="E16" s="20">
        <v>65732</v>
      </c>
      <c r="F16" s="95">
        <v>55116</v>
      </c>
      <c r="G16" s="21">
        <v>53917</v>
      </c>
      <c r="H16" s="95">
        <v>55780</v>
      </c>
      <c r="I16" s="22"/>
      <c r="J16" s="23"/>
    </row>
    <row r="17" spans="1:10" ht="24" customHeight="1">
      <c r="A17" s="4" t="s">
        <v>29</v>
      </c>
      <c r="D17" s="28"/>
      <c r="E17" s="20">
        <v>26164</v>
      </c>
      <c r="F17" s="95">
        <v>13304</v>
      </c>
      <c r="G17" s="25">
        <v>14397</v>
      </c>
      <c r="H17" s="95">
        <v>8378</v>
      </c>
      <c r="I17" s="22"/>
      <c r="J17" s="23"/>
    </row>
    <row r="18" spans="1:10" ht="24" customHeight="1">
      <c r="A18" s="4" t="s">
        <v>101</v>
      </c>
      <c r="D18" s="28"/>
      <c r="E18" s="20">
        <v>9636</v>
      </c>
      <c r="F18" s="95">
        <v>10708</v>
      </c>
      <c r="G18" s="25">
        <v>7937</v>
      </c>
      <c r="H18" s="95">
        <v>8503</v>
      </c>
      <c r="I18" s="22"/>
      <c r="J18" s="23"/>
    </row>
    <row r="19" spans="1:10" ht="24" customHeight="1">
      <c r="A19" s="4" t="s">
        <v>102</v>
      </c>
      <c r="D19" s="28"/>
      <c r="E19" s="20">
        <v>42148</v>
      </c>
      <c r="F19" s="97">
        <v>31770</v>
      </c>
      <c r="G19" s="25">
        <v>27790</v>
      </c>
      <c r="H19" s="97">
        <v>26155</v>
      </c>
      <c r="I19" s="22"/>
      <c r="J19" s="23"/>
    </row>
    <row r="20" spans="1:10" ht="24" customHeight="1">
      <c r="A20" s="3" t="s">
        <v>24</v>
      </c>
      <c r="E20" s="24">
        <f>SUM(E16:E19)</f>
        <v>143680</v>
      </c>
      <c r="F20" s="24">
        <f>SUM(F16:F19)</f>
        <v>110898</v>
      </c>
      <c r="G20" s="24">
        <f>SUM(G16:G19)</f>
        <v>104041</v>
      </c>
      <c r="H20" s="24">
        <f>SUM(H16:H19)</f>
        <v>98816</v>
      </c>
      <c r="I20" s="22"/>
      <c r="J20" s="23"/>
    </row>
    <row r="21" spans="1:10" ht="24" customHeight="1">
      <c r="A21" s="1" t="s">
        <v>125</v>
      </c>
      <c r="E21" s="25">
        <f>+E14-E20</f>
        <v>20646</v>
      </c>
      <c r="F21" s="25">
        <f>+F14-F20</f>
        <v>-16035</v>
      </c>
      <c r="G21" s="25">
        <f>+G14-G20</f>
        <v>-8635</v>
      </c>
      <c r="H21" s="25">
        <f>+H14-H20</f>
        <v>-11949</v>
      </c>
      <c r="I21" s="22"/>
      <c r="J21" s="23"/>
    </row>
    <row r="22" spans="1:10" ht="24" customHeight="1">
      <c r="A22" s="29" t="s">
        <v>28</v>
      </c>
      <c r="D22" s="28"/>
      <c r="E22" s="25">
        <v>-8321</v>
      </c>
      <c r="F22" s="95">
        <v>-2693</v>
      </c>
      <c r="G22" s="25">
        <v>-4435</v>
      </c>
      <c r="H22" s="95">
        <v>-2629</v>
      </c>
      <c r="I22" s="22"/>
      <c r="J22" s="23"/>
    </row>
    <row r="23" spans="1:10" ht="24" customHeight="1">
      <c r="A23" s="4" t="s">
        <v>132</v>
      </c>
      <c r="E23" s="30">
        <v>146</v>
      </c>
      <c r="F23" s="96">
        <v>242</v>
      </c>
      <c r="G23" s="30">
        <v>0</v>
      </c>
      <c r="H23" s="96">
        <v>0</v>
      </c>
      <c r="I23" s="22"/>
      <c r="J23" s="23"/>
    </row>
    <row r="24" spans="1:10" ht="24" customHeight="1">
      <c r="A24" s="3" t="s">
        <v>126</v>
      </c>
      <c r="E24" s="25">
        <f>SUM(E21:E23)</f>
        <v>12471</v>
      </c>
      <c r="F24" s="25">
        <f>SUM(F21:F23)</f>
        <v>-18486</v>
      </c>
      <c r="G24" s="25">
        <f>SUM(G21:G23)</f>
        <v>-13070</v>
      </c>
      <c r="H24" s="25">
        <f>SUM(H21:H23)</f>
        <v>-14578</v>
      </c>
      <c r="I24" s="22"/>
      <c r="J24" s="23"/>
    </row>
    <row r="25" spans="1:10" ht="24" customHeight="1">
      <c r="A25" s="1" t="s">
        <v>155</v>
      </c>
      <c r="E25" s="25">
        <v>-806</v>
      </c>
      <c r="F25" s="25">
        <v>-123</v>
      </c>
      <c r="G25" s="25">
        <v>93</v>
      </c>
      <c r="H25" s="21">
        <v>-145</v>
      </c>
      <c r="I25" s="22"/>
      <c r="J25" s="23"/>
    </row>
    <row r="26" spans="1:10" ht="23.25" customHeight="1">
      <c r="A26" s="3" t="s">
        <v>113</v>
      </c>
      <c r="D26" s="28"/>
      <c r="E26" s="105">
        <f>SUM(E24:E25)</f>
        <v>11665</v>
      </c>
      <c r="F26" s="105">
        <f>SUM(F24:F25)</f>
        <v>-18609</v>
      </c>
      <c r="G26" s="105">
        <f>SUM(G24:G25)</f>
        <v>-12977</v>
      </c>
      <c r="H26" s="105">
        <f>SUM(H24:H25)</f>
        <v>-14723</v>
      </c>
      <c r="I26" s="22"/>
    </row>
    <row r="27" spans="1:10" ht="24" customHeight="1">
      <c r="A27" s="1" t="s">
        <v>57</v>
      </c>
      <c r="E27" s="30">
        <v>0</v>
      </c>
      <c r="F27" s="30">
        <v>0</v>
      </c>
      <c r="G27" s="30">
        <v>0</v>
      </c>
      <c r="H27" s="46">
        <v>0</v>
      </c>
      <c r="I27" s="22"/>
    </row>
    <row r="28" spans="1:10" ht="24" customHeight="1" thickBot="1">
      <c r="A28" s="3" t="s">
        <v>59</v>
      </c>
      <c r="E28" s="32">
        <f>E26+E27</f>
        <v>11665</v>
      </c>
      <c r="F28" s="32">
        <f>F26+F27</f>
        <v>-18609</v>
      </c>
      <c r="G28" s="32">
        <f>G26+G27</f>
        <v>-12977</v>
      </c>
      <c r="H28" s="32">
        <f>H26+H27</f>
        <v>-14723</v>
      </c>
      <c r="I28" s="22"/>
    </row>
    <row r="29" spans="1:10" ht="15" customHeight="1" thickTop="1">
      <c r="G29" s="33"/>
      <c r="H29" s="33"/>
      <c r="I29" s="22"/>
    </row>
    <row r="30" spans="1:10" ht="24" customHeight="1">
      <c r="A30" s="3" t="s">
        <v>133</v>
      </c>
      <c r="G30" s="33"/>
      <c r="H30" s="33"/>
      <c r="I30" s="22"/>
    </row>
    <row r="31" spans="1:10" ht="24" customHeight="1">
      <c r="A31" s="1" t="s">
        <v>39</v>
      </c>
      <c r="E31" s="34">
        <f>E26-E32</f>
        <v>11985</v>
      </c>
      <c r="F31" s="34">
        <f>F26</f>
        <v>-18609</v>
      </c>
      <c r="G31" s="33">
        <f>+G28</f>
        <v>-12977</v>
      </c>
      <c r="H31" s="33">
        <f>H26</f>
        <v>-14723</v>
      </c>
      <c r="I31" s="22"/>
    </row>
    <row r="32" spans="1:10" ht="24" customHeight="1">
      <c r="A32" s="1" t="s">
        <v>40</v>
      </c>
      <c r="E32" s="34">
        <v>-320</v>
      </c>
      <c r="F32" s="34">
        <v>0</v>
      </c>
      <c r="G32" s="34">
        <v>0</v>
      </c>
      <c r="H32" s="34">
        <v>0</v>
      </c>
      <c r="I32" s="22"/>
    </row>
    <row r="33" spans="1:9" ht="24" customHeight="1" thickBot="1">
      <c r="E33" s="35">
        <f>+E26</f>
        <v>11665</v>
      </c>
      <c r="F33" s="35">
        <f>SUM(F31:F32)</f>
        <v>-18609</v>
      </c>
      <c r="G33" s="35">
        <f>SUM(G31:G32)</f>
        <v>-12977</v>
      </c>
      <c r="H33" s="35">
        <f>SUM(H31:H32)</f>
        <v>-14723</v>
      </c>
      <c r="I33" s="22"/>
    </row>
    <row r="34" spans="1:9" ht="24" customHeight="1" thickTop="1">
      <c r="A34" s="3" t="s">
        <v>58</v>
      </c>
      <c r="F34" s="34"/>
      <c r="G34" s="33"/>
      <c r="H34" s="33"/>
      <c r="I34" s="22"/>
    </row>
    <row r="35" spans="1:9" ht="24" customHeight="1">
      <c r="A35" s="1" t="s">
        <v>39</v>
      </c>
      <c r="E35" s="34">
        <f>E28-E36</f>
        <v>11985</v>
      </c>
      <c r="F35" s="34">
        <f>F28</f>
        <v>-18609</v>
      </c>
      <c r="G35" s="33">
        <f>+G28</f>
        <v>-12977</v>
      </c>
      <c r="H35" s="33">
        <f>H28</f>
        <v>-14723</v>
      </c>
      <c r="I35" s="22"/>
    </row>
    <row r="36" spans="1:9" ht="24" customHeight="1">
      <c r="A36" s="1" t="s">
        <v>40</v>
      </c>
      <c r="E36" s="34">
        <f>+E32</f>
        <v>-320</v>
      </c>
      <c r="F36" s="34">
        <v>0</v>
      </c>
      <c r="G36" s="34">
        <v>0</v>
      </c>
      <c r="H36" s="34">
        <v>0</v>
      </c>
      <c r="I36" s="22"/>
    </row>
    <row r="37" spans="1:9" ht="24" customHeight="1" thickBot="1">
      <c r="E37" s="35">
        <f>SUM(E35:E36)</f>
        <v>11665</v>
      </c>
      <c r="F37" s="35">
        <f>SUM(F35:F36)</f>
        <v>-18609</v>
      </c>
      <c r="G37" s="35">
        <f>SUM(G35:G36)</f>
        <v>-12977</v>
      </c>
      <c r="H37" s="35">
        <f>SUM(H35:H36)</f>
        <v>-14723</v>
      </c>
      <c r="I37" s="22"/>
    </row>
    <row r="38" spans="1:9" ht="21" customHeight="1" thickTop="1">
      <c r="E38" s="36"/>
      <c r="F38" s="36"/>
      <c r="G38" s="33"/>
      <c r="H38" s="33"/>
    </row>
    <row r="39" spans="1:9" ht="24" customHeight="1">
      <c r="A39" s="1" t="s">
        <v>134</v>
      </c>
      <c r="E39" s="62">
        <f>+E37/'P3-4'!E85</f>
        <v>2.2023104908518686E-2</v>
      </c>
      <c r="F39" s="62">
        <v>-0.05</v>
      </c>
      <c r="G39" s="62">
        <f>+G28/'P3-4'!G85</f>
        <v>-2.4500114221847148E-2</v>
      </c>
      <c r="H39" s="62">
        <v>-0.04</v>
      </c>
      <c r="I39" s="33"/>
    </row>
    <row r="40" spans="1:9" ht="14.1" customHeight="1">
      <c r="E40" s="6"/>
      <c r="F40" s="6"/>
      <c r="G40" s="37"/>
      <c r="H40" s="38"/>
      <c r="I40" s="33"/>
    </row>
    <row r="41" spans="1:9" ht="24" customHeight="1">
      <c r="E41" s="6"/>
      <c r="F41" s="6"/>
      <c r="G41" s="39" t="s">
        <v>46</v>
      </c>
      <c r="H41" s="40"/>
      <c r="I41" s="33"/>
    </row>
    <row r="42" spans="1:9" ht="24" customHeight="1">
      <c r="E42" s="6"/>
      <c r="F42" s="6"/>
      <c r="G42" s="39" t="s">
        <v>56</v>
      </c>
      <c r="H42" s="40"/>
    </row>
    <row r="43" spans="1:9" ht="24" customHeight="1">
      <c r="E43" s="6"/>
      <c r="F43" s="6"/>
      <c r="G43" s="39"/>
      <c r="H43" s="40"/>
    </row>
    <row r="44" spans="1:9" ht="24" customHeight="1">
      <c r="E44" s="6"/>
      <c r="F44" s="6"/>
      <c r="G44" s="39"/>
      <c r="H44" s="40"/>
    </row>
    <row r="45" spans="1:9" ht="8.25" customHeight="1">
      <c r="E45" s="6"/>
      <c r="F45" s="6"/>
      <c r="G45" s="39"/>
      <c r="H45" s="40"/>
    </row>
    <row r="46" spans="1:9" ht="24" customHeight="1">
      <c r="E46" s="6"/>
      <c r="F46" s="6"/>
      <c r="G46" s="39"/>
      <c r="H46" s="40"/>
    </row>
    <row r="47" spans="1:9" ht="3" customHeight="1">
      <c r="E47" s="6"/>
      <c r="F47" s="6"/>
      <c r="G47" s="39"/>
      <c r="H47" s="40"/>
    </row>
    <row r="48" spans="1:9" ht="24" customHeight="1">
      <c r="A48" s="1" t="s">
        <v>5</v>
      </c>
      <c r="E48" s="6"/>
      <c r="F48" s="6"/>
      <c r="G48" s="39"/>
      <c r="H48" s="40"/>
    </row>
    <row r="49" ht="27" customHeight="1"/>
  </sheetData>
  <mergeCells count="5">
    <mergeCell ref="A2:H2"/>
    <mergeCell ref="A3:H3"/>
    <mergeCell ref="A4:H4"/>
    <mergeCell ref="E6:F6"/>
    <mergeCell ref="G6:H6"/>
  </mergeCells>
  <pageMargins left="0.90551181102362199" right="0.511811023622047" top="0.42" bottom="0.59055118110236204" header="0.118110236220472" footer="0.118110236220472"/>
  <pageSetup paperSize="9" scale="7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2:N48"/>
  <sheetViews>
    <sheetView view="pageBreakPreview" zoomScale="51" zoomScaleNormal="100" zoomScaleSheetLayoutView="51" workbookViewId="0">
      <selection activeCell="S15" sqref="S15"/>
    </sheetView>
  </sheetViews>
  <sheetFormatPr defaultColWidth="9.42578125" defaultRowHeight="22.5" customHeight="1"/>
  <cols>
    <col min="1" max="1" width="35.42578125" style="1" customWidth="1"/>
    <col min="2" max="2" width="1.85546875" style="1" customWidth="1"/>
    <col min="3" max="5" width="13.42578125" style="1" customWidth="1"/>
    <col min="6" max="6" width="12.28515625" style="1" bestFit="1" customWidth="1"/>
    <col min="7" max="7" width="15.7109375" style="1" bestFit="1" customWidth="1"/>
    <col min="8" max="8" width="12.42578125" style="1" customWidth="1"/>
    <col min="9" max="9" width="15.5703125" style="1" bestFit="1" customWidth="1"/>
    <col min="10" max="10" width="16" style="1" customWidth="1"/>
    <col min="11" max="11" width="13" style="1" customWidth="1"/>
    <col min="12" max="12" width="10.85546875" style="1" bestFit="1" customWidth="1"/>
    <col min="13" max="13" width="14.5703125" style="1" bestFit="1" customWidth="1"/>
    <col min="14" max="15" width="13.42578125" style="1" bestFit="1" customWidth="1"/>
    <col min="16" max="16384" width="9.42578125" style="1"/>
  </cols>
  <sheetData>
    <row r="2" spans="1:13" ht="22.5" customHeight="1">
      <c r="A2" s="120" t="s">
        <v>72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</row>
    <row r="3" spans="1:13" ht="22.5" customHeight="1">
      <c r="A3" s="120" t="s">
        <v>103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</row>
    <row r="4" spans="1:13" ht="22.5" customHeight="1">
      <c r="A4" s="120" t="s">
        <v>97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</row>
    <row r="5" spans="1:13" ht="22.5" customHeight="1">
      <c r="K5" s="40" t="s">
        <v>55</v>
      </c>
    </row>
    <row r="6" spans="1:13" ht="22.5" customHeight="1">
      <c r="A6" s="41"/>
      <c r="B6" s="41"/>
      <c r="C6" s="122" t="s">
        <v>41</v>
      </c>
      <c r="D6" s="122"/>
      <c r="E6" s="122"/>
      <c r="F6" s="122"/>
      <c r="G6" s="122"/>
      <c r="H6" s="122"/>
      <c r="I6" s="122"/>
      <c r="J6" s="42"/>
      <c r="K6" s="43"/>
    </row>
    <row r="7" spans="1:13" ht="22.5" customHeight="1">
      <c r="A7" s="3"/>
      <c r="C7" s="41"/>
      <c r="D7" s="41"/>
      <c r="E7" s="42" t="s">
        <v>104</v>
      </c>
      <c r="F7" s="41"/>
      <c r="G7" s="122" t="s">
        <v>109</v>
      </c>
      <c r="H7" s="122"/>
      <c r="I7" s="42" t="s">
        <v>15</v>
      </c>
      <c r="J7" s="9"/>
      <c r="K7" s="3"/>
    </row>
    <row r="8" spans="1:13" ht="22.5" customHeight="1">
      <c r="A8" s="3"/>
      <c r="B8" s="9"/>
      <c r="C8" s="9" t="s">
        <v>135</v>
      </c>
      <c r="D8" s="9" t="s">
        <v>35</v>
      </c>
      <c r="E8" s="9" t="s">
        <v>105</v>
      </c>
      <c r="F8" s="9" t="s">
        <v>107</v>
      </c>
      <c r="G8" s="9" t="s">
        <v>31</v>
      </c>
      <c r="I8" s="9" t="s">
        <v>12</v>
      </c>
      <c r="J8" s="9" t="s">
        <v>43</v>
      </c>
      <c r="K8" s="9" t="s">
        <v>110</v>
      </c>
    </row>
    <row r="9" spans="1:13" ht="22.5" customHeight="1">
      <c r="A9" s="44"/>
      <c r="B9" s="14"/>
      <c r="C9" s="14" t="s">
        <v>136</v>
      </c>
      <c r="D9" s="14" t="s">
        <v>36</v>
      </c>
      <c r="E9" s="14" t="s">
        <v>106</v>
      </c>
      <c r="F9" s="14" t="s">
        <v>108</v>
      </c>
      <c r="G9" s="14" t="s">
        <v>33</v>
      </c>
      <c r="H9" s="14" t="s">
        <v>30</v>
      </c>
      <c r="I9" s="14" t="s">
        <v>42</v>
      </c>
      <c r="J9" s="14" t="s">
        <v>44</v>
      </c>
      <c r="K9" s="14" t="s">
        <v>111</v>
      </c>
    </row>
    <row r="10" spans="1:13" ht="22.5" customHeight="1">
      <c r="A10" s="3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3" ht="22.5" customHeight="1">
      <c r="A11" s="1" t="s">
        <v>66</v>
      </c>
      <c r="B11" s="6"/>
      <c r="C11" s="95">
        <v>393167</v>
      </c>
      <c r="D11" s="95">
        <v>209830</v>
      </c>
      <c r="E11" s="95">
        <v>17117</v>
      </c>
      <c r="F11" s="95">
        <v>0</v>
      </c>
      <c r="G11" s="95">
        <v>11770</v>
      </c>
      <c r="H11" s="95">
        <v>-16568</v>
      </c>
      <c r="I11" s="21">
        <f>SUM(C11:H11)</f>
        <v>615316</v>
      </c>
      <c r="J11" s="100">
        <v>0</v>
      </c>
      <c r="K11" s="21">
        <f>SUM(I11:J11)</f>
        <v>615316</v>
      </c>
      <c r="L11" s="22"/>
      <c r="M11" s="22"/>
    </row>
    <row r="12" spans="1:13" ht="22.5" customHeight="1">
      <c r="A12" s="1" t="s">
        <v>151</v>
      </c>
      <c r="B12" s="9"/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-18609</v>
      </c>
      <c r="I12" s="21">
        <f>SUM(C12:H12)</f>
        <v>-18609</v>
      </c>
      <c r="J12" s="21">
        <v>0</v>
      </c>
      <c r="K12" s="21">
        <f t="shared" ref="K12:K15" si="0">SUM(I12:J12)</f>
        <v>-18609</v>
      </c>
    </row>
    <row r="13" spans="1:13" ht="22.5" customHeight="1">
      <c r="A13" s="1" t="s">
        <v>57</v>
      </c>
      <c r="B13" s="9"/>
      <c r="C13" s="46">
        <v>0</v>
      </c>
      <c r="D13" s="46">
        <v>0</v>
      </c>
      <c r="E13" s="46">
        <v>0</v>
      </c>
      <c r="F13" s="46">
        <v>0</v>
      </c>
      <c r="G13" s="46">
        <v>0</v>
      </c>
      <c r="H13" s="46">
        <v>0</v>
      </c>
      <c r="I13" s="46">
        <f>SUM(C13:H13)</f>
        <v>0</v>
      </c>
      <c r="J13" s="46">
        <v>0</v>
      </c>
      <c r="K13" s="46">
        <f t="shared" si="0"/>
        <v>0</v>
      </c>
    </row>
    <row r="14" spans="1:13" ht="22.5" customHeight="1">
      <c r="A14" s="1" t="s">
        <v>59</v>
      </c>
      <c r="B14" s="6"/>
      <c r="C14" s="21">
        <f>SUM(C12:C13)</f>
        <v>0</v>
      </c>
      <c r="D14" s="21">
        <f t="shared" ref="D14:I14" si="1">SUM(D12:D13)</f>
        <v>0</v>
      </c>
      <c r="E14" s="21">
        <f t="shared" si="1"/>
        <v>0</v>
      </c>
      <c r="F14" s="21">
        <f t="shared" si="1"/>
        <v>0</v>
      </c>
      <c r="G14" s="21">
        <f t="shared" si="1"/>
        <v>0</v>
      </c>
      <c r="H14" s="21">
        <f t="shared" si="1"/>
        <v>-18609</v>
      </c>
      <c r="I14" s="21">
        <f t="shared" si="1"/>
        <v>-18609</v>
      </c>
      <c r="J14" s="21">
        <f t="shared" ref="J14" si="2">SUM(J11:J13)</f>
        <v>0</v>
      </c>
      <c r="K14" s="21">
        <f>SUM(K12:K13)</f>
        <v>-18609</v>
      </c>
    </row>
    <row r="15" spans="1:13" ht="22.5" customHeight="1">
      <c r="A15" s="1" t="s">
        <v>122</v>
      </c>
      <c r="B15" s="6"/>
      <c r="C15" s="21">
        <v>0</v>
      </c>
      <c r="D15" s="21">
        <v>0</v>
      </c>
      <c r="E15" s="21">
        <v>0</v>
      </c>
      <c r="F15" s="21">
        <v>3000</v>
      </c>
      <c r="G15" s="21">
        <v>0</v>
      </c>
      <c r="H15" s="21">
        <v>0</v>
      </c>
      <c r="I15" s="21">
        <f>SUM(C15:H15)</f>
        <v>3000</v>
      </c>
      <c r="J15" s="21">
        <v>0</v>
      </c>
      <c r="K15" s="21">
        <f t="shared" si="0"/>
        <v>3000</v>
      </c>
    </row>
    <row r="16" spans="1:13" ht="22.5" customHeight="1" thickBot="1">
      <c r="A16" s="1" t="s">
        <v>67</v>
      </c>
      <c r="B16" s="6"/>
      <c r="C16" s="108">
        <f>+C14+C11</f>
        <v>393167</v>
      </c>
      <c r="D16" s="108">
        <f t="shared" ref="D16:H16" si="3">+D14+D11</f>
        <v>209830</v>
      </c>
      <c r="E16" s="108">
        <f t="shared" si="3"/>
        <v>17117</v>
      </c>
      <c r="F16" s="108">
        <f>+F14+F11+F15</f>
        <v>3000</v>
      </c>
      <c r="G16" s="108">
        <f t="shared" si="3"/>
        <v>11770</v>
      </c>
      <c r="H16" s="107">
        <f t="shared" si="3"/>
        <v>-35177</v>
      </c>
      <c r="I16" s="108">
        <f>+I14+I11+I15</f>
        <v>599707</v>
      </c>
      <c r="J16" s="102">
        <f t="shared" ref="J16" si="4">SUM(J14:J15)</f>
        <v>0</v>
      </c>
      <c r="K16" s="48">
        <f>SUM(K14:K15)+K11</f>
        <v>599707</v>
      </c>
      <c r="L16" s="22"/>
    </row>
    <row r="17" spans="1:14" ht="22.5" customHeight="1" thickTop="1">
      <c r="B17" s="6"/>
      <c r="C17" s="45"/>
      <c r="D17" s="45"/>
      <c r="E17" s="45"/>
      <c r="F17" s="45"/>
      <c r="G17" s="45"/>
      <c r="H17" s="47"/>
      <c r="I17" s="47"/>
      <c r="J17" s="47"/>
      <c r="K17" s="47"/>
    </row>
    <row r="18" spans="1:14" ht="22.5" customHeight="1">
      <c r="A18" s="1" t="s">
        <v>112</v>
      </c>
      <c r="B18" s="6"/>
      <c r="C18" s="45">
        <v>529671</v>
      </c>
      <c r="D18" s="21">
        <v>182984</v>
      </c>
      <c r="E18" s="21">
        <v>17117</v>
      </c>
      <c r="F18" s="21">
        <v>0</v>
      </c>
      <c r="G18" s="21">
        <v>11770</v>
      </c>
      <c r="H18" s="45">
        <v>-223788</v>
      </c>
      <c r="I18" s="21">
        <f>SUM(C18:H18)</f>
        <v>517754</v>
      </c>
      <c r="J18" s="21">
        <v>1210</v>
      </c>
      <c r="K18" s="45">
        <f>+I18+J18</f>
        <v>518964</v>
      </c>
      <c r="L18" s="22"/>
      <c r="M18" s="22"/>
      <c r="N18" s="22"/>
    </row>
    <row r="19" spans="1:14" ht="22.5" customHeight="1">
      <c r="A19" s="1" t="s">
        <v>113</v>
      </c>
      <c r="B19" s="6"/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f>+'P5'!E35</f>
        <v>11985</v>
      </c>
      <c r="I19" s="21">
        <f>SUM(C19:H19)</f>
        <v>11985</v>
      </c>
      <c r="J19" s="21">
        <f>+'P5'!E36</f>
        <v>-320</v>
      </c>
      <c r="K19" s="45">
        <f>+I19+J19</f>
        <v>11665</v>
      </c>
    </row>
    <row r="20" spans="1:14" ht="22.5" hidden="1" customHeight="1">
      <c r="A20" s="1" t="s">
        <v>57</v>
      </c>
      <c r="B20" s="6"/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/>
      <c r="I20" s="21"/>
      <c r="J20" s="21"/>
      <c r="K20" s="21"/>
    </row>
    <row r="21" spans="1:14" ht="22.5" customHeight="1">
      <c r="A21" s="1" t="s">
        <v>57</v>
      </c>
      <c r="B21" s="6"/>
      <c r="C21" s="46">
        <v>0</v>
      </c>
      <c r="D21" s="46">
        <v>0</v>
      </c>
      <c r="E21" s="46">
        <v>0</v>
      </c>
      <c r="F21" s="46">
        <v>0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</row>
    <row r="22" spans="1:14" ht="22.5" customHeight="1">
      <c r="A22" s="1" t="s">
        <v>59</v>
      </c>
      <c r="B22" s="6"/>
      <c r="C22" s="21">
        <f>SUM(C19:C21)</f>
        <v>0</v>
      </c>
      <c r="D22" s="21">
        <f t="shared" ref="D22:I22" si="5">SUM(D19:D21)</f>
        <v>0</v>
      </c>
      <c r="E22" s="21">
        <f t="shared" si="5"/>
        <v>0</v>
      </c>
      <c r="F22" s="21">
        <f t="shared" si="5"/>
        <v>0</v>
      </c>
      <c r="G22" s="21">
        <f t="shared" si="5"/>
        <v>0</v>
      </c>
      <c r="H22" s="21">
        <f t="shared" si="5"/>
        <v>11985</v>
      </c>
      <c r="I22" s="21">
        <f t="shared" si="5"/>
        <v>11985</v>
      </c>
      <c r="J22" s="21">
        <f>SUM(J19:J21)</f>
        <v>-320</v>
      </c>
      <c r="K22" s="21">
        <f>SUM(K19:K21)</f>
        <v>11665</v>
      </c>
    </row>
    <row r="23" spans="1:14" ht="22.5" customHeight="1" thickBot="1">
      <c r="A23" s="1" t="s">
        <v>114</v>
      </c>
      <c r="B23" s="6"/>
      <c r="C23" s="109">
        <f>+C22+C18</f>
        <v>529671</v>
      </c>
      <c r="D23" s="109">
        <f t="shared" ref="D23:F23" si="6">+D22+D18</f>
        <v>182984</v>
      </c>
      <c r="E23" s="109">
        <f t="shared" si="6"/>
        <v>17117</v>
      </c>
      <c r="F23" s="109">
        <f t="shared" si="6"/>
        <v>0</v>
      </c>
      <c r="G23" s="109">
        <f t="shared" ref="G23" si="7">+G22+G18</f>
        <v>11770</v>
      </c>
      <c r="H23" s="108">
        <f t="shared" ref="H23:I23" si="8">+H22+H18</f>
        <v>-211803</v>
      </c>
      <c r="I23" s="109">
        <f t="shared" si="8"/>
        <v>529739</v>
      </c>
      <c r="J23" s="109">
        <f t="shared" ref="J23" si="9">+J22+J18</f>
        <v>890</v>
      </c>
      <c r="K23" s="109">
        <f t="shared" ref="K23" si="10">+K22+K18</f>
        <v>530629</v>
      </c>
      <c r="L23" s="7"/>
      <c r="M23" s="23"/>
    </row>
    <row r="24" spans="1:14" ht="22.5" customHeight="1" thickTop="1">
      <c r="B24" s="6"/>
      <c r="C24" s="110"/>
      <c r="D24" s="110"/>
      <c r="E24" s="110"/>
      <c r="F24" s="110"/>
      <c r="G24" s="110"/>
      <c r="H24" s="110"/>
      <c r="I24" s="110"/>
      <c r="J24" s="110"/>
      <c r="K24" s="110"/>
      <c r="L24" s="22"/>
      <c r="M24" s="22"/>
    </row>
    <row r="25" spans="1:14" ht="22.5" customHeight="1">
      <c r="B25" s="6"/>
      <c r="C25" s="50"/>
      <c r="D25" s="50"/>
      <c r="E25" s="50"/>
      <c r="F25" s="50"/>
      <c r="G25" s="50"/>
      <c r="H25" s="50"/>
      <c r="I25" s="50"/>
      <c r="J25" s="39" t="s">
        <v>46</v>
      </c>
      <c r="K25" s="51"/>
      <c r="L25" s="22"/>
      <c r="M25" s="22"/>
    </row>
    <row r="26" spans="1:14" ht="22.5" customHeight="1">
      <c r="B26" s="6"/>
      <c r="C26" s="50"/>
      <c r="D26" s="50"/>
      <c r="E26" s="50"/>
      <c r="F26" s="50"/>
      <c r="G26" s="50"/>
      <c r="H26" s="50"/>
      <c r="I26" s="50"/>
      <c r="J26" s="39" t="s">
        <v>56</v>
      </c>
      <c r="K26" s="50"/>
      <c r="L26" s="22"/>
      <c r="M26" s="22"/>
    </row>
    <row r="27" spans="1:14" ht="22.5" customHeight="1">
      <c r="B27" s="6"/>
      <c r="C27" s="50"/>
      <c r="D27" s="50"/>
      <c r="E27" s="50"/>
      <c r="F27" s="50"/>
      <c r="G27" s="50"/>
      <c r="H27" s="50"/>
      <c r="I27" s="50"/>
      <c r="J27" s="39"/>
      <c r="K27" s="50"/>
      <c r="L27" s="22"/>
      <c r="M27" s="22"/>
    </row>
    <row r="28" spans="1:14" ht="22.5" customHeight="1">
      <c r="B28" s="6"/>
      <c r="C28" s="50"/>
      <c r="D28" s="50"/>
      <c r="E28" s="50"/>
      <c r="F28" s="50"/>
      <c r="G28" s="50"/>
      <c r="H28" s="50"/>
      <c r="I28" s="50"/>
      <c r="J28" s="39"/>
      <c r="K28" s="50"/>
      <c r="L28" s="22"/>
      <c r="M28" s="22"/>
    </row>
    <row r="29" spans="1:14" ht="72.75" customHeight="1">
      <c r="A29" s="1" t="s">
        <v>5</v>
      </c>
      <c r="L29" s="114">
        <v>6</v>
      </c>
    </row>
    <row r="48" ht="21.75"/>
  </sheetData>
  <mergeCells count="5">
    <mergeCell ref="A2:K2"/>
    <mergeCell ref="A3:K3"/>
    <mergeCell ref="A4:K4"/>
    <mergeCell ref="G7:H7"/>
    <mergeCell ref="C6:I6"/>
  </mergeCells>
  <phoneticPr fontId="4" type="noConversion"/>
  <pageMargins left="0.90551181102362199" right="0.511811023622047" top="0.511811023622047" bottom="0.59055118110236204" header="0.118110236220472" footer="0.118110236220472"/>
  <pageSetup paperSize="9" scale="7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2:L45"/>
  <sheetViews>
    <sheetView view="pageBreakPreview" topLeftCell="A10" zoomScale="62" zoomScaleNormal="90" zoomScaleSheetLayoutView="62" workbookViewId="0">
      <selection activeCell="C43" sqref="C43"/>
    </sheetView>
  </sheetViews>
  <sheetFormatPr defaultColWidth="9.42578125" defaultRowHeight="22.5" customHeight="1"/>
  <cols>
    <col min="1" max="1" width="34.28515625" style="1" customWidth="1"/>
    <col min="2" max="2" width="5.140625" style="1" customWidth="1"/>
    <col min="3" max="9" width="14.140625" style="1" customWidth="1"/>
    <col min="10" max="10" width="9.42578125" style="1" bestFit="1" customWidth="1"/>
    <col min="11" max="11" width="14.5703125" style="1" bestFit="1" customWidth="1"/>
    <col min="12" max="13" width="13.42578125" style="1" bestFit="1" customWidth="1"/>
    <col min="14" max="16384" width="9.42578125" style="1"/>
  </cols>
  <sheetData>
    <row r="2" spans="1:11" ht="22.5" customHeight="1">
      <c r="A2" s="120" t="s">
        <v>72</v>
      </c>
      <c r="B2" s="120"/>
      <c r="C2" s="120"/>
      <c r="D2" s="120"/>
      <c r="E2" s="120"/>
      <c r="F2" s="120"/>
      <c r="G2" s="120"/>
      <c r="H2" s="120"/>
      <c r="I2" s="120"/>
    </row>
    <row r="3" spans="1:11" ht="22.5" customHeight="1">
      <c r="A3" s="120" t="s">
        <v>115</v>
      </c>
      <c r="B3" s="120"/>
      <c r="C3" s="120"/>
      <c r="D3" s="120"/>
      <c r="E3" s="120"/>
      <c r="F3" s="120"/>
      <c r="G3" s="120"/>
      <c r="H3" s="120"/>
      <c r="I3" s="120"/>
    </row>
    <row r="4" spans="1:11" ht="22.5" customHeight="1">
      <c r="A4" s="120" t="s">
        <v>97</v>
      </c>
      <c r="B4" s="120"/>
      <c r="C4" s="120"/>
      <c r="D4" s="120"/>
      <c r="E4" s="120"/>
      <c r="F4" s="120"/>
      <c r="G4" s="120"/>
      <c r="H4" s="120"/>
      <c r="I4" s="120"/>
      <c r="J4" s="3"/>
      <c r="K4" s="3"/>
    </row>
    <row r="5" spans="1:11" ht="22.5" customHeight="1">
      <c r="I5" s="40" t="s">
        <v>55</v>
      </c>
    </row>
    <row r="6" spans="1:11" ht="22.5" customHeight="1">
      <c r="A6" s="43"/>
      <c r="B6" s="41"/>
      <c r="C6" s="41"/>
      <c r="D6" s="41"/>
      <c r="E6" s="42" t="s">
        <v>104</v>
      </c>
      <c r="F6" s="41"/>
      <c r="G6" s="122" t="s">
        <v>109</v>
      </c>
      <c r="H6" s="122"/>
      <c r="I6" s="43"/>
    </row>
    <row r="7" spans="1:11" ht="22.5" customHeight="1">
      <c r="A7" s="3"/>
      <c r="B7" s="9"/>
      <c r="C7" s="9" t="s">
        <v>135</v>
      </c>
      <c r="D7" s="9" t="s">
        <v>35</v>
      </c>
      <c r="E7" s="9" t="s">
        <v>105</v>
      </c>
      <c r="F7" s="9" t="s">
        <v>107</v>
      </c>
      <c r="G7" s="9" t="s">
        <v>31</v>
      </c>
      <c r="I7" s="9" t="s">
        <v>110</v>
      </c>
    </row>
    <row r="8" spans="1:11" ht="22.5" customHeight="1">
      <c r="A8" s="44"/>
      <c r="B8" s="14"/>
      <c r="C8" s="14" t="s">
        <v>136</v>
      </c>
      <c r="D8" s="14" t="s">
        <v>36</v>
      </c>
      <c r="E8" s="14" t="s">
        <v>106</v>
      </c>
      <c r="F8" s="14" t="s">
        <v>108</v>
      </c>
      <c r="G8" s="14" t="s">
        <v>33</v>
      </c>
      <c r="H8" s="14" t="s">
        <v>30</v>
      </c>
      <c r="I8" s="14" t="s">
        <v>111</v>
      </c>
    </row>
    <row r="9" spans="1:11" ht="22.5" customHeight="1">
      <c r="A9" s="3"/>
      <c r="B9" s="9"/>
      <c r="C9" s="9"/>
      <c r="D9" s="9"/>
      <c r="E9" s="9"/>
      <c r="F9" s="9"/>
      <c r="G9" s="9"/>
      <c r="H9" s="9"/>
      <c r="I9" s="9"/>
    </row>
    <row r="10" spans="1:11" ht="22.5" customHeight="1">
      <c r="A10" s="1" t="s">
        <v>66</v>
      </c>
      <c r="B10" s="6"/>
      <c r="C10" s="45">
        <v>393167</v>
      </c>
      <c r="D10" s="45">
        <v>209830</v>
      </c>
      <c r="E10" s="45">
        <v>17117</v>
      </c>
      <c r="F10" s="100">
        <v>0</v>
      </c>
      <c r="G10" s="45">
        <v>11770</v>
      </c>
      <c r="H10" s="45">
        <v>31370</v>
      </c>
      <c r="I10" s="21">
        <f>SUM(C10:H10)</f>
        <v>663254</v>
      </c>
      <c r="J10" s="22"/>
      <c r="K10" s="22"/>
    </row>
    <row r="11" spans="1:11" ht="22.5" customHeight="1">
      <c r="A11" s="1" t="s">
        <v>151</v>
      </c>
      <c r="B11" s="9"/>
      <c r="C11" s="21">
        <v>0</v>
      </c>
      <c r="D11" s="21">
        <v>0</v>
      </c>
      <c r="E11" s="21">
        <v>0</v>
      </c>
      <c r="F11" s="21">
        <v>0</v>
      </c>
      <c r="G11" s="21">
        <v>0</v>
      </c>
      <c r="H11" s="21">
        <v>-14723</v>
      </c>
      <c r="I11" s="21">
        <f>SUM(C11:H11)</f>
        <v>-14723</v>
      </c>
    </row>
    <row r="12" spans="1:11" ht="22.5" customHeight="1">
      <c r="A12" s="1" t="s">
        <v>57</v>
      </c>
      <c r="B12" s="9"/>
      <c r="C12" s="46">
        <v>0</v>
      </c>
      <c r="D12" s="46">
        <v>0</v>
      </c>
      <c r="E12" s="46">
        <v>0</v>
      </c>
      <c r="F12" s="46">
        <v>0</v>
      </c>
      <c r="G12" s="46">
        <v>0</v>
      </c>
      <c r="H12" s="46">
        <v>0</v>
      </c>
      <c r="I12" s="46">
        <f>SUM(C12:H12)</f>
        <v>0</v>
      </c>
    </row>
    <row r="13" spans="1:11" ht="22.5" customHeight="1">
      <c r="A13" s="1" t="s">
        <v>59</v>
      </c>
      <c r="B13" s="6"/>
      <c r="C13" s="21">
        <f>SUM(C11:C12)</f>
        <v>0</v>
      </c>
      <c r="D13" s="21">
        <f t="shared" ref="D13:I13" si="0">SUM(D11:D12)</f>
        <v>0</v>
      </c>
      <c r="E13" s="21">
        <f t="shared" si="0"/>
        <v>0</v>
      </c>
      <c r="F13" s="21">
        <f t="shared" si="0"/>
        <v>0</v>
      </c>
      <c r="G13" s="21">
        <f t="shared" si="0"/>
        <v>0</v>
      </c>
      <c r="H13" s="21">
        <f t="shared" si="0"/>
        <v>-14723</v>
      </c>
      <c r="I13" s="21">
        <f t="shared" si="0"/>
        <v>-14723</v>
      </c>
    </row>
    <row r="14" spans="1:11" ht="22.5" customHeight="1">
      <c r="A14" s="1" t="s">
        <v>122</v>
      </c>
      <c r="B14" s="6"/>
      <c r="C14" s="21">
        <v>0</v>
      </c>
      <c r="D14" s="21">
        <v>0</v>
      </c>
      <c r="E14" s="21">
        <v>0</v>
      </c>
      <c r="F14" s="21">
        <v>3000</v>
      </c>
      <c r="G14" s="21">
        <v>0</v>
      </c>
      <c r="H14" s="21">
        <v>0</v>
      </c>
      <c r="I14" s="21">
        <f>SUM(C14:H14)</f>
        <v>3000</v>
      </c>
    </row>
    <row r="15" spans="1:11" ht="22.5" customHeight="1" thickBot="1">
      <c r="A15" s="1" t="s">
        <v>67</v>
      </c>
      <c r="B15" s="6"/>
      <c r="C15" s="48">
        <f>+C13+C14+C10</f>
        <v>393167</v>
      </c>
      <c r="D15" s="48">
        <f t="shared" ref="D15:H15" si="1">+D13+D14+D10</f>
        <v>209830</v>
      </c>
      <c r="E15" s="48">
        <f t="shared" si="1"/>
        <v>17117</v>
      </c>
      <c r="F15" s="48">
        <f t="shared" si="1"/>
        <v>3000</v>
      </c>
      <c r="G15" s="48">
        <f t="shared" si="1"/>
        <v>11770</v>
      </c>
      <c r="H15" s="48">
        <f t="shared" si="1"/>
        <v>16647</v>
      </c>
      <c r="I15" s="48">
        <f>+I13+I14+I10</f>
        <v>651531</v>
      </c>
      <c r="J15" s="22"/>
    </row>
    <row r="16" spans="1:11" ht="22.5" customHeight="1" thickTop="1">
      <c r="B16" s="6"/>
      <c r="C16" s="45"/>
      <c r="D16" s="45"/>
      <c r="E16" s="45"/>
      <c r="F16" s="45"/>
      <c r="G16" s="45"/>
      <c r="H16" s="47"/>
      <c r="I16" s="47"/>
    </row>
    <row r="17" spans="1:12" ht="22.5" customHeight="1">
      <c r="A17" s="1" t="s">
        <v>112</v>
      </c>
      <c r="B17" s="6"/>
      <c r="C17" s="45">
        <v>529671</v>
      </c>
      <c r="D17" s="21">
        <v>182984</v>
      </c>
      <c r="E17" s="21">
        <v>17117</v>
      </c>
      <c r="F17" s="21">
        <v>0</v>
      </c>
      <c r="G17" s="21">
        <v>11770</v>
      </c>
      <c r="H17" s="45">
        <v>-58168</v>
      </c>
      <c r="I17" s="21">
        <f>SUM(C17:H17)</f>
        <v>683374</v>
      </c>
      <c r="J17" s="22"/>
      <c r="K17" s="22"/>
      <c r="L17" s="22"/>
    </row>
    <row r="18" spans="1:12" ht="22.5" customHeight="1">
      <c r="A18" s="1" t="s">
        <v>151</v>
      </c>
      <c r="B18" s="6"/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f>+'P5'!G28</f>
        <v>-12977</v>
      </c>
      <c r="I18" s="21">
        <f>SUM(C18:H18)</f>
        <v>-12977</v>
      </c>
    </row>
    <row r="19" spans="1:12" ht="22.5" customHeight="1">
      <c r="A19" s="1" t="s">
        <v>57</v>
      </c>
      <c r="B19" s="6"/>
      <c r="C19" s="46">
        <v>0</v>
      </c>
      <c r="D19" s="46">
        <v>0</v>
      </c>
      <c r="E19" s="46">
        <v>0</v>
      </c>
      <c r="F19" s="46">
        <v>0</v>
      </c>
      <c r="G19" s="46">
        <v>0</v>
      </c>
      <c r="H19" s="46">
        <v>0</v>
      </c>
      <c r="I19" s="46">
        <f>SUM(C19:H19)</f>
        <v>0</v>
      </c>
    </row>
    <row r="20" spans="1:12" ht="22.5" customHeight="1">
      <c r="A20" s="1" t="s">
        <v>59</v>
      </c>
      <c r="B20" s="6"/>
      <c r="C20" s="21">
        <f>SUM(C18:C19)</f>
        <v>0</v>
      </c>
      <c r="D20" s="21">
        <f t="shared" ref="D20:I20" si="2">SUM(D18:D19)</f>
        <v>0</v>
      </c>
      <c r="E20" s="21">
        <f t="shared" si="2"/>
        <v>0</v>
      </c>
      <c r="F20" s="21">
        <f t="shared" si="2"/>
        <v>0</v>
      </c>
      <c r="G20" s="21">
        <f t="shared" si="2"/>
        <v>0</v>
      </c>
      <c r="H20" s="21">
        <f t="shared" si="2"/>
        <v>-12977</v>
      </c>
      <c r="I20" s="21">
        <f t="shared" si="2"/>
        <v>-12977</v>
      </c>
    </row>
    <row r="21" spans="1:12" ht="22.5" customHeight="1" thickBot="1">
      <c r="A21" s="1" t="s">
        <v>114</v>
      </c>
      <c r="B21" s="6"/>
      <c r="C21" s="49">
        <f>+C17+C20</f>
        <v>529671</v>
      </c>
      <c r="D21" s="49">
        <f t="shared" ref="D21:I21" si="3">+D17+D20</f>
        <v>182984</v>
      </c>
      <c r="E21" s="49">
        <f t="shared" si="3"/>
        <v>17117</v>
      </c>
      <c r="F21" s="101">
        <f t="shared" si="3"/>
        <v>0</v>
      </c>
      <c r="G21" s="49">
        <f t="shared" si="3"/>
        <v>11770</v>
      </c>
      <c r="H21" s="49">
        <f>+H17+H20</f>
        <v>-71145</v>
      </c>
      <c r="I21" s="49">
        <f t="shared" si="3"/>
        <v>670397</v>
      </c>
      <c r="J21" s="7"/>
      <c r="K21" s="23"/>
    </row>
    <row r="22" spans="1:12" ht="22.5" customHeight="1" thickTop="1">
      <c r="B22" s="6"/>
      <c r="C22" s="50"/>
      <c r="D22" s="50"/>
      <c r="E22" s="50"/>
      <c r="F22" s="50"/>
      <c r="G22" s="50"/>
      <c r="H22" s="50"/>
      <c r="I22" s="50"/>
      <c r="J22" s="22"/>
      <c r="K22" s="22"/>
    </row>
    <row r="23" spans="1:12" ht="22.5" customHeight="1">
      <c r="B23" s="6"/>
      <c r="C23" s="50"/>
      <c r="D23" s="50"/>
      <c r="E23" s="50"/>
      <c r="F23" s="50"/>
      <c r="H23" s="39" t="s">
        <v>46</v>
      </c>
      <c r="I23" s="50"/>
      <c r="J23" s="22"/>
      <c r="K23" s="22"/>
    </row>
    <row r="24" spans="1:12" ht="22.5" customHeight="1">
      <c r="B24" s="6"/>
      <c r="C24" s="50"/>
      <c r="D24" s="50"/>
      <c r="E24" s="50"/>
      <c r="F24" s="50"/>
      <c r="H24" s="39" t="s">
        <v>56</v>
      </c>
      <c r="I24" s="50"/>
      <c r="J24" s="22"/>
      <c r="K24" s="22"/>
    </row>
    <row r="25" spans="1:12" ht="22.5" customHeight="1">
      <c r="B25" s="6"/>
      <c r="C25" s="50"/>
      <c r="D25" s="50"/>
      <c r="E25" s="50"/>
      <c r="F25" s="50"/>
      <c r="H25" s="112"/>
      <c r="I25" s="50"/>
      <c r="J25" s="22"/>
      <c r="K25" s="22"/>
    </row>
    <row r="26" spans="1:12" ht="28.5" customHeight="1">
      <c r="A26" s="1" t="s">
        <v>5</v>
      </c>
      <c r="J26" s="116">
        <v>7</v>
      </c>
    </row>
    <row r="45" ht="21.75"/>
  </sheetData>
  <mergeCells count="4">
    <mergeCell ref="A2:I2"/>
    <mergeCell ref="A3:I3"/>
    <mergeCell ref="A4:I4"/>
    <mergeCell ref="G6:H6"/>
  </mergeCells>
  <pageMargins left="0.90551181102362199" right="0.511811023622047" top="0.511811023622047" bottom="0.59055118110236204" header="0.118110236220472" footer="0.118110236220472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L105"/>
  <sheetViews>
    <sheetView tabSelected="1" view="pageBreakPreview" topLeftCell="A82" zoomScale="80" zoomScaleNormal="80" zoomScaleSheetLayoutView="80" workbookViewId="0">
      <selection activeCell="H1" sqref="H1"/>
    </sheetView>
  </sheetViews>
  <sheetFormatPr defaultColWidth="9.42578125" defaultRowHeight="21.75"/>
  <cols>
    <col min="1" max="2" width="2.85546875" style="1" customWidth="1"/>
    <col min="3" max="3" width="49.42578125" style="1" customWidth="1"/>
    <col min="4" max="4" width="11.7109375" style="1" customWidth="1"/>
    <col min="5" max="8" width="15.42578125" style="1" customWidth="1"/>
    <col min="9" max="9" width="17.42578125" style="1" customWidth="1"/>
    <col min="10" max="10" width="14.42578125" style="7" bestFit="1" customWidth="1"/>
    <col min="11" max="12" width="13.42578125" style="1" bestFit="1" customWidth="1"/>
    <col min="13" max="16384" width="9.42578125" style="1"/>
  </cols>
  <sheetData>
    <row r="1" spans="1:12" ht="26.25">
      <c r="G1" s="7"/>
      <c r="H1" s="115">
        <v>8</v>
      </c>
      <c r="I1" s="8"/>
    </row>
    <row r="2" spans="1:12">
      <c r="A2" s="120" t="s">
        <v>72</v>
      </c>
      <c r="B2" s="120"/>
      <c r="C2" s="120"/>
      <c r="D2" s="120"/>
      <c r="E2" s="120"/>
      <c r="F2" s="120"/>
      <c r="G2" s="120"/>
      <c r="H2" s="120"/>
      <c r="I2" s="9"/>
    </row>
    <row r="3" spans="1:12">
      <c r="A3" s="120" t="s">
        <v>16</v>
      </c>
      <c r="B3" s="120"/>
      <c r="C3" s="120"/>
      <c r="D3" s="120"/>
      <c r="E3" s="120"/>
      <c r="F3" s="120"/>
      <c r="G3" s="120"/>
      <c r="H3" s="120"/>
      <c r="I3" s="9"/>
    </row>
    <row r="4" spans="1:12">
      <c r="A4" s="120" t="s">
        <v>97</v>
      </c>
      <c r="B4" s="120"/>
      <c r="C4" s="120"/>
      <c r="D4" s="120"/>
      <c r="E4" s="120"/>
      <c r="F4" s="120"/>
      <c r="G4" s="120"/>
      <c r="H4" s="120"/>
      <c r="I4" s="3"/>
      <c r="J4" s="3"/>
      <c r="K4" s="3"/>
    </row>
    <row r="5" spans="1:12">
      <c r="A5" s="10"/>
      <c r="B5" s="10"/>
      <c r="C5" s="10"/>
      <c r="D5" s="10"/>
      <c r="E5" s="10"/>
      <c r="F5" s="10"/>
      <c r="G5" s="12"/>
      <c r="H5" s="13" t="s">
        <v>55</v>
      </c>
      <c r="I5" s="52"/>
    </row>
    <row r="6" spans="1:12">
      <c r="E6" s="120" t="s">
        <v>38</v>
      </c>
      <c r="F6" s="120"/>
      <c r="G6" s="120" t="s">
        <v>37</v>
      </c>
      <c r="H6" s="120"/>
      <c r="I6" s="9"/>
    </row>
    <row r="7" spans="1:12">
      <c r="A7" s="10"/>
      <c r="B7" s="10"/>
      <c r="C7" s="11"/>
      <c r="D7" s="14"/>
      <c r="E7" s="14">
        <v>2567</v>
      </c>
      <c r="F7" s="14">
        <v>2566</v>
      </c>
      <c r="G7" s="14">
        <v>2567</v>
      </c>
      <c r="H7" s="14">
        <v>2566</v>
      </c>
      <c r="I7" s="53"/>
    </row>
    <row r="8" spans="1:12">
      <c r="C8" s="6"/>
      <c r="D8" s="6"/>
      <c r="E8" s="6"/>
      <c r="F8" s="9"/>
      <c r="G8" s="53"/>
      <c r="H8" s="9"/>
      <c r="I8" s="9"/>
    </row>
    <row r="9" spans="1:12">
      <c r="A9" s="3" t="s">
        <v>17</v>
      </c>
      <c r="G9" s="54"/>
    </row>
    <row r="10" spans="1:12">
      <c r="A10" s="1" t="s">
        <v>113</v>
      </c>
      <c r="E10" s="55">
        <f>+'P5'!E26</f>
        <v>11665</v>
      </c>
      <c r="F10" s="69">
        <v>-18609</v>
      </c>
      <c r="G10" s="55">
        <f>+'P5'!G26</f>
        <v>-12977</v>
      </c>
      <c r="H10" s="69">
        <v>-14723</v>
      </c>
      <c r="I10" s="54"/>
      <c r="K10" s="7"/>
      <c r="L10" s="22"/>
    </row>
    <row r="11" spans="1:12">
      <c r="A11" s="1" t="s">
        <v>146</v>
      </c>
      <c r="E11" s="33"/>
      <c r="F11" s="33"/>
      <c r="G11" s="55"/>
      <c r="H11" s="69"/>
      <c r="I11" s="54"/>
      <c r="K11" s="7"/>
      <c r="L11" s="23"/>
    </row>
    <row r="12" spans="1:12">
      <c r="A12" s="64" t="s">
        <v>116</v>
      </c>
      <c r="E12" s="33">
        <v>12956</v>
      </c>
      <c r="F12" s="69">
        <v>8870</v>
      </c>
      <c r="G12" s="33">
        <v>6906</v>
      </c>
      <c r="H12" s="69">
        <v>6252</v>
      </c>
      <c r="I12" s="54"/>
      <c r="K12" s="7"/>
    </row>
    <row r="13" spans="1:12">
      <c r="A13" s="64" t="s">
        <v>137</v>
      </c>
      <c r="E13" s="33">
        <v>5670</v>
      </c>
      <c r="F13" s="69">
        <v>0</v>
      </c>
      <c r="G13" s="33">
        <v>5670</v>
      </c>
      <c r="H13" s="69">
        <v>0</v>
      </c>
      <c r="I13" s="54"/>
      <c r="K13" s="7"/>
    </row>
    <row r="14" spans="1:12">
      <c r="A14" s="64" t="s">
        <v>162</v>
      </c>
      <c r="E14" s="33">
        <v>-144</v>
      </c>
      <c r="F14" s="69">
        <v>0</v>
      </c>
      <c r="G14" s="33">
        <v>-144</v>
      </c>
      <c r="H14" s="69">
        <v>0</v>
      </c>
      <c r="I14" s="54"/>
      <c r="K14" s="7"/>
    </row>
    <row r="15" spans="1:12">
      <c r="A15" s="64" t="s">
        <v>161</v>
      </c>
      <c r="E15" s="33">
        <v>-839</v>
      </c>
      <c r="F15" s="69">
        <v>0</v>
      </c>
      <c r="G15" s="33">
        <v>-839</v>
      </c>
      <c r="H15" s="69">
        <v>0</v>
      </c>
      <c r="I15" s="54"/>
      <c r="K15" s="7"/>
    </row>
    <row r="16" spans="1:12">
      <c r="A16" s="64" t="s">
        <v>158</v>
      </c>
      <c r="E16" s="33">
        <v>-53367</v>
      </c>
      <c r="F16" s="69">
        <v>0</v>
      </c>
      <c r="G16" s="33">
        <v>-74</v>
      </c>
      <c r="H16" s="69">
        <v>0</v>
      </c>
      <c r="I16" s="54"/>
      <c r="K16" s="7"/>
    </row>
    <row r="17" spans="1:11">
      <c r="A17" s="65" t="s">
        <v>152</v>
      </c>
      <c r="E17" s="33">
        <v>0</v>
      </c>
      <c r="F17" s="69">
        <v>311</v>
      </c>
      <c r="G17" s="33">
        <v>0</v>
      </c>
      <c r="H17" s="33">
        <v>311</v>
      </c>
      <c r="I17" s="54"/>
      <c r="K17" s="7"/>
    </row>
    <row r="18" spans="1:11">
      <c r="A18" s="65" t="s">
        <v>132</v>
      </c>
      <c r="E18" s="33">
        <v>-146</v>
      </c>
      <c r="F18" s="69">
        <v>-242</v>
      </c>
      <c r="G18" s="33">
        <v>0</v>
      </c>
      <c r="H18" s="69">
        <v>0</v>
      </c>
      <c r="I18" s="54"/>
      <c r="K18" s="7"/>
    </row>
    <row r="19" spans="1:11">
      <c r="A19" s="64" t="s">
        <v>147</v>
      </c>
      <c r="E19" s="33">
        <v>412</v>
      </c>
      <c r="F19" s="69">
        <v>501</v>
      </c>
      <c r="G19" s="33">
        <v>389</v>
      </c>
      <c r="H19" s="69">
        <v>385</v>
      </c>
      <c r="I19" s="54"/>
      <c r="K19" s="7"/>
    </row>
    <row r="20" spans="1:11">
      <c r="A20" s="64" t="s">
        <v>156</v>
      </c>
      <c r="E20" s="33">
        <v>-924</v>
      </c>
      <c r="F20" s="33">
        <v>0</v>
      </c>
      <c r="G20" s="33">
        <v>0</v>
      </c>
      <c r="H20" s="33">
        <v>0</v>
      </c>
      <c r="I20" s="54"/>
      <c r="K20" s="7"/>
    </row>
    <row r="21" spans="1:11">
      <c r="A21" s="64" t="s">
        <v>21</v>
      </c>
      <c r="E21" s="33">
        <v>914</v>
      </c>
      <c r="F21" s="69">
        <v>2693</v>
      </c>
      <c r="G21" s="33">
        <v>4434</v>
      </c>
      <c r="H21" s="69">
        <v>2629</v>
      </c>
      <c r="I21" s="54"/>
      <c r="K21" s="7"/>
    </row>
    <row r="22" spans="1:11">
      <c r="A22" s="63" t="s">
        <v>22</v>
      </c>
      <c r="E22" s="33">
        <v>-29</v>
      </c>
      <c r="F22" s="98">
        <v>-351</v>
      </c>
      <c r="G22" s="33">
        <v>-424</v>
      </c>
      <c r="H22" s="98">
        <v>-412</v>
      </c>
      <c r="I22" s="54"/>
      <c r="K22" s="7"/>
    </row>
    <row r="23" spans="1:11">
      <c r="A23" s="63" t="s">
        <v>157</v>
      </c>
      <c r="E23" s="33">
        <f>-'P5'!E25</f>
        <v>806</v>
      </c>
      <c r="F23" s="69">
        <v>123</v>
      </c>
      <c r="G23" s="33">
        <v>-93</v>
      </c>
      <c r="H23" s="69">
        <v>145</v>
      </c>
      <c r="I23" s="54"/>
      <c r="K23" s="7"/>
    </row>
    <row r="24" spans="1:11">
      <c r="A24" s="1" t="s">
        <v>138</v>
      </c>
      <c r="E24" s="56">
        <f>SUM(E10:E23)</f>
        <v>-23026</v>
      </c>
      <c r="F24" s="56">
        <f>SUM(F10:F23)</f>
        <v>-6704</v>
      </c>
      <c r="G24" s="56">
        <f>SUM(G10:G23)</f>
        <v>2848</v>
      </c>
      <c r="H24" s="56">
        <f>SUM(H10:H23)</f>
        <v>-5413</v>
      </c>
      <c r="I24" s="54"/>
      <c r="K24" s="7"/>
    </row>
    <row r="25" spans="1:11">
      <c r="A25" s="1" t="s">
        <v>65</v>
      </c>
      <c r="E25" s="33"/>
      <c r="F25" s="33"/>
      <c r="G25" s="33"/>
      <c r="H25" s="33"/>
      <c r="I25" s="54"/>
      <c r="K25" s="7"/>
    </row>
    <row r="26" spans="1:11">
      <c r="A26" s="64" t="s">
        <v>117</v>
      </c>
      <c r="E26" s="33">
        <v>100955</v>
      </c>
      <c r="F26" s="64">
        <v>-137</v>
      </c>
      <c r="G26" s="33">
        <v>41029</v>
      </c>
      <c r="H26" s="69">
        <v>1286</v>
      </c>
      <c r="I26" s="54"/>
      <c r="K26" s="7"/>
    </row>
    <row r="27" spans="1:11">
      <c r="A27" s="64" t="s">
        <v>48</v>
      </c>
      <c r="E27" s="33">
        <v>-15911</v>
      </c>
      <c r="F27" s="69">
        <v>-9348</v>
      </c>
      <c r="G27" s="33">
        <v>-8797</v>
      </c>
      <c r="H27" s="69">
        <v>-8267</v>
      </c>
      <c r="I27" s="54"/>
      <c r="K27" s="7"/>
    </row>
    <row r="28" spans="1:11">
      <c r="A28" s="1" t="s">
        <v>79</v>
      </c>
      <c r="E28" s="33">
        <v>-3710</v>
      </c>
      <c r="F28" s="69">
        <v>8183</v>
      </c>
      <c r="G28" s="33">
        <v>-2679</v>
      </c>
      <c r="H28" s="69">
        <v>8551</v>
      </c>
      <c r="I28" s="54"/>
      <c r="K28" s="7"/>
    </row>
    <row r="29" spans="1:11">
      <c r="A29" s="64" t="s">
        <v>80</v>
      </c>
      <c r="E29" s="33">
        <v>-7152</v>
      </c>
      <c r="F29" s="69">
        <v>-1871</v>
      </c>
      <c r="G29" s="33">
        <v>-7144</v>
      </c>
      <c r="H29" s="69">
        <v>-1641</v>
      </c>
      <c r="I29" s="54"/>
      <c r="K29" s="7"/>
    </row>
    <row r="30" spans="1:11">
      <c r="A30" s="64" t="s">
        <v>81</v>
      </c>
      <c r="E30" s="33">
        <v>-250</v>
      </c>
      <c r="F30" s="69">
        <v>0</v>
      </c>
      <c r="G30" s="33">
        <v>0</v>
      </c>
      <c r="H30" s="69">
        <v>0</v>
      </c>
      <c r="I30" s="54"/>
      <c r="K30" s="7"/>
    </row>
    <row r="31" spans="1:11">
      <c r="A31" s="64" t="s">
        <v>83</v>
      </c>
      <c r="E31" s="33">
        <v>297</v>
      </c>
      <c r="F31" s="69">
        <v>-586</v>
      </c>
      <c r="G31" s="33">
        <v>297</v>
      </c>
      <c r="H31" s="69">
        <v>-487</v>
      </c>
      <c r="I31" s="54"/>
      <c r="K31" s="7"/>
    </row>
    <row r="32" spans="1:11">
      <c r="A32" s="64" t="s">
        <v>88</v>
      </c>
      <c r="E32" s="33">
        <v>-69232</v>
      </c>
      <c r="F32" s="64">
        <v>-10173</v>
      </c>
      <c r="G32" s="33">
        <v>-80075</v>
      </c>
      <c r="H32" s="69">
        <v>-9064</v>
      </c>
      <c r="I32" s="54"/>
      <c r="K32" s="7"/>
    </row>
    <row r="33" spans="1:11">
      <c r="A33" s="64" t="s">
        <v>50</v>
      </c>
      <c r="E33" s="33">
        <v>3051</v>
      </c>
      <c r="F33" s="98">
        <v>-1448</v>
      </c>
      <c r="G33" s="33">
        <v>2460</v>
      </c>
      <c r="H33" s="98">
        <v>-2432</v>
      </c>
      <c r="I33" s="54"/>
      <c r="K33" s="7"/>
    </row>
    <row r="34" spans="1:11">
      <c r="A34" s="64" t="s">
        <v>148</v>
      </c>
      <c r="E34" s="57">
        <v>0</v>
      </c>
      <c r="F34" s="57">
        <v>-1044</v>
      </c>
      <c r="G34" s="57">
        <v>0</v>
      </c>
      <c r="H34" s="57">
        <v>-1044</v>
      </c>
      <c r="I34" s="54"/>
      <c r="K34" s="7"/>
    </row>
    <row r="35" spans="1:11">
      <c r="A35" s="3" t="s">
        <v>60</v>
      </c>
      <c r="E35" s="58">
        <f>SUM(E24:E34)</f>
        <v>-14978</v>
      </c>
      <c r="F35" s="58">
        <f>SUM(F24:F34)</f>
        <v>-23128</v>
      </c>
      <c r="G35" s="58">
        <f>SUM(G24:G34)</f>
        <v>-52061</v>
      </c>
      <c r="H35" s="58">
        <f>SUM(H24:H34)</f>
        <v>-18511</v>
      </c>
      <c r="I35" s="54"/>
      <c r="K35" s="7"/>
    </row>
    <row r="36" spans="1:11">
      <c r="G36" s="21"/>
      <c r="H36" s="3"/>
      <c r="I36" s="54"/>
      <c r="K36" s="7"/>
    </row>
    <row r="37" spans="1:11">
      <c r="F37" s="33"/>
      <c r="H37" s="40"/>
      <c r="I37" s="54"/>
      <c r="K37" s="7"/>
    </row>
    <row r="38" spans="1:11">
      <c r="H38" s="40"/>
      <c r="I38" s="54"/>
      <c r="K38" s="7"/>
    </row>
    <row r="39" spans="1:11">
      <c r="G39" s="39" t="s">
        <v>46</v>
      </c>
      <c r="H39" s="40"/>
      <c r="I39" s="54"/>
      <c r="K39" s="7"/>
    </row>
    <row r="40" spans="1:11">
      <c r="G40" s="39" t="s">
        <v>56</v>
      </c>
      <c r="H40" s="40"/>
      <c r="I40" s="54"/>
      <c r="K40" s="7"/>
    </row>
    <row r="41" spans="1:11">
      <c r="G41" s="39"/>
      <c r="H41" s="40"/>
      <c r="I41" s="54"/>
      <c r="K41" s="7"/>
    </row>
    <row r="42" spans="1:11">
      <c r="G42" s="39"/>
      <c r="H42" s="40"/>
      <c r="I42" s="54"/>
      <c r="K42" s="7"/>
    </row>
    <row r="43" spans="1:11">
      <c r="G43" s="39"/>
      <c r="H43" s="40"/>
      <c r="I43" s="54"/>
      <c r="K43" s="7"/>
    </row>
    <row r="44" spans="1:11">
      <c r="G44" s="39"/>
      <c r="H44" s="40"/>
      <c r="I44" s="54"/>
      <c r="K44" s="7"/>
    </row>
    <row r="45" spans="1:11">
      <c r="G45" s="39"/>
      <c r="H45" s="40"/>
      <c r="I45" s="54"/>
      <c r="K45" s="7"/>
    </row>
    <row r="46" spans="1:11">
      <c r="G46" s="39"/>
      <c r="H46" s="40"/>
      <c r="I46" s="54"/>
      <c r="K46" s="7"/>
    </row>
    <row r="47" spans="1:11">
      <c r="G47" s="39"/>
      <c r="H47" s="40"/>
      <c r="I47" s="54"/>
      <c r="K47" s="7"/>
    </row>
    <row r="48" spans="1:11">
      <c r="G48" s="39"/>
      <c r="H48" s="40"/>
      <c r="I48" s="54"/>
      <c r="K48" s="7"/>
    </row>
    <row r="49" spans="1:11">
      <c r="G49" s="39"/>
      <c r="H49" s="40"/>
      <c r="I49" s="54"/>
      <c r="K49" s="7"/>
    </row>
    <row r="50" spans="1:11">
      <c r="G50" s="39"/>
      <c r="H50" s="40"/>
      <c r="I50" s="54"/>
      <c r="K50" s="7"/>
    </row>
    <row r="51" spans="1:11" ht="11.25" customHeight="1">
      <c r="G51" s="39"/>
      <c r="H51" s="40"/>
      <c r="I51" s="54"/>
      <c r="K51" s="7"/>
    </row>
    <row r="52" spans="1:11" ht="29.25" customHeight="1">
      <c r="A52" s="1" t="s">
        <v>5</v>
      </c>
      <c r="G52" s="21"/>
      <c r="H52" s="40"/>
      <c r="I52" s="54"/>
      <c r="K52" s="7"/>
    </row>
    <row r="53" spans="1:11" ht="26.25">
      <c r="G53" s="7"/>
      <c r="H53" s="115">
        <v>9</v>
      </c>
      <c r="I53" s="54"/>
      <c r="K53" s="7"/>
    </row>
    <row r="54" spans="1:11">
      <c r="A54" s="120" t="str">
        <f>+A2</f>
        <v>บริษัท แพลนเน็ต คอมมิวนิเคชั่น เอเชีย จำกัด (มหาชน) และบริษัทย่อย</v>
      </c>
      <c r="B54" s="120"/>
      <c r="C54" s="120"/>
      <c r="D54" s="120"/>
      <c r="E54" s="120"/>
      <c r="F54" s="120"/>
      <c r="G54" s="120"/>
      <c r="H54" s="120"/>
      <c r="I54" s="54"/>
      <c r="K54" s="7"/>
    </row>
    <row r="55" spans="1:11">
      <c r="A55" s="120" t="s">
        <v>16</v>
      </c>
      <c r="B55" s="120"/>
      <c r="C55" s="120"/>
      <c r="D55" s="120"/>
      <c r="E55" s="120"/>
      <c r="F55" s="120"/>
      <c r="G55" s="120"/>
      <c r="H55" s="120"/>
      <c r="I55" s="54"/>
      <c r="K55" s="7"/>
    </row>
    <row r="56" spans="1:11">
      <c r="A56" s="120" t="str">
        <f>+A4</f>
        <v>สำหรับงวดสามเดือนสิ้นสุดวันที่ 31 มีนาคม 2567</v>
      </c>
      <c r="B56" s="120"/>
      <c r="C56" s="120"/>
      <c r="D56" s="120"/>
      <c r="E56" s="120"/>
      <c r="F56" s="120"/>
      <c r="G56" s="120"/>
      <c r="H56" s="120"/>
      <c r="I56" s="54"/>
      <c r="K56" s="7"/>
    </row>
    <row r="57" spans="1:11">
      <c r="A57" s="10"/>
      <c r="B57" s="10"/>
      <c r="C57" s="10"/>
      <c r="D57" s="10"/>
      <c r="E57" s="10"/>
      <c r="F57" s="10"/>
      <c r="G57" s="12"/>
      <c r="H57" s="13" t="s">
        <v>55</v>
      </c>
      <c r="I57" s="54"/>
      <c r="K57" s="7"/>
    </row>
    <row r="58" spans="1:11">
      <c r="D58" s="9"/>
      <c r="E58" s="120" t="s">
        <v>38</v>
      </c>
      <c r="F58" s="120"/>
      <c r="G58" s="120" t="s">
        <v>37</v>
      </c>
      <c r="H58" s="120"/>
      <c r="I58" s="54"/>
      <c r="K58" s="7"/>
    </row>
    <row r="59" spans="1:11">
      <c r="A59" s="10"/>
      <c r="B59" s="10"/>
      <c r="C59" s="11"/>
      <c r="D59" s="14"/>
      <c r="E59" s="14">
        <f>E7</f>
        <v>2567</v>
      </c>
      <c r="F59" s="14">
        <f>F7</f>
        <v>2566</v>
      </c>
      <c r="G59" s="59">
        <f>G7</f>
        <v>2567</v>
      </c>
      <c r="H59" s="59">
        <f>H7</f>
        <v>2566</v>
      </c>
      <c r="I59" s="54"/>
      <c r="K59" s="7"/>
    </row>
    <row r="60" spans="1:11">
      <c r="C60" s="6"/>
      <c r="D60" s="6"/>
      <c r="E60" s="6"/>
      <c r="F60" s="9"/>
      <c r="G60" s="53"/>
      <c r="H60" s="9"/>
      <c r="I60" s="54"/>
      <c r="K60" s="7"/>
    </row>
    <row r="61" spans="1:11">
      <c r="A61" s="3" t="s">
        <v>18</v>
      </c>
      <c r="E61" s="33"/>
      <c r="F61" s="33"/>
      <c r="G61" s="33"/>
      <c r="H61" s="33"/>
      <c r="I61" s="54"/>
      <c r="K61" s="7"/>
    </row>
    <row r="62" spans="1:11">
      <c r="A62" s="64" t="s">
        <v>153</v>
      </c>
      <c r="E62" s="60">
        <v>0</v>
      </c>
      <c r="F62" s="33">
        <v>0</v>
      </c>
      <c r="G62" s="60">
        <v>3000</v>
      </c>
      <c r="H62" s="103">
        <v>0</v>
      </c>
      <c r="I62" s="54"/>
      <c r="K62" s="7"/>
    </row>
    <row r="63" spans="1:11">
      <c r="A63" s="64" t="s">
        <v>144</v>
      </c>
      <c r="E63" s="60">
        <v>0</v>
      </c>
      <c r="F63" s="33">
        <v>0</v>
      </c>
      <c r="G63" s="60">
        <v>-15500</v>
      </c>
      <c r="H63" s="33">
        <v>-2000</v>
      </c>
      <c r="I63" s="54"/>
      <c r="K63" s="7"/>
    </row>
    <row r="64" spans="1:11">
      <c r="A64" s="64" t="s">
        <v>160</v>
      </c>
      <c r="E64" s="60">
        <v>-63421</v>
      </c>
      <c r="F64" s="60">
        <v>-3600</v>
      </c>
      <c r="G64" s="60">
        <v>-4353</v>
      </c>
      <c r="H64" s="60">
        <v>-2117</v>
      </c>
      <c r="I64" s="54"/>
      <c r="K64" s="7"/>
    </row>
    <row r="65" spans="1:11">
      <c r="A65" s="66" t="s">
        <v>118</v>
      </c>
      <c r="E65" s="60">
        <v>-280</v>
      </c>
      <c r="F65" s="60">
        <v>0</v>
      </c>
      <c r="G65" s="60">
        <v>0</v>
      </c>
      <c r="H65" s="60">
        <v>0</v>
      </c>
      <c r="I65" s="54"/>
      <c r="K65" s="7"/>
    </row>
    <row r="66" spans="1:11">
      <c r="A66" s="64" t="s">
        <v>149</v>
      </c>
      <c r="E66" s="60">
        <v>29</v>
      </c>
      <c r="F66" s="60">
        <v>351</v>
      </c>
      <c r="G66" s="60">
        <v>33</v>
      </c>
      <c r="H66" s="60">
        <v>412</v>
      </c>
      <c r="I66" s="54"/>
      <c r="K66" s="7"/>
    </row>
    <row r="67" spans="1:11">
      <c r="A67" s="3" t="s">
        <v>159</v>
      </c>
      <c r="E67" s="58">
        <f>SUM(E62:E66)</f>
        <v>-63672</v>
      </c>
      <c r="F67" s="58">
        <f t="shared" ref="F67:H67" si="0">SUM(F62:F66)</f>
        <v>-3249</v>
      </c>
      <c r="G67" s="58">
        <f t="shared" si="0"/>
        <v>-16820</v>
      </c>
      <c r="H67" s="58">
        <f t="shared" si="0"/>
        <v>-3705</v>
      </c>
      <c r="I67" s="54"/>
      <c r="K67" s="7"/>
    </row>
    <row r="68" spans="1:11">
      <c r="E68" s="33"/>
      <c r="F68" s="33"/>
      <c r="G68" s="33"/>
      <c r="H68" s="33"/>
      <c r="I68" s="54"/>
      <c r="K68" s="7"/>
    </row>
    <row r="69" spans="1:11">
      <c r="A69" s="3" t="s">
        <v>19</v>
      </c>
      <c r="E69" s="33"/>
      <c r="F69" s="33"/>
      <c r="G69" s="33"/>
      <c r="H69" s="33"/>
      <c r="I69" s="54"/>
      <c r="K69" s="7"/>
    </row>
    <row r="70" spans="1:11">
      <c r="A70" s="64" t="s">
        <v>139</v>
      </c>
      <c r="E70" s="60">
        <v>111289</v>
      </c>
      <c r="F70" s="33">
        <v>27565</v>
      </c>
      <c r="G70" s="60">
        <v>111289</v>
      </c>
      <c r="H70" s="69">
        <v>27565</v>
      </c>
      <c r="I70" s="54"/>
      <c r="K70" s="7"/>
    </row>
    <row r="71" spans="1:11">
      <c r="A71" s="64" t="s">
        <v>120</v>
      </c>
      <c r="E71" s="60">
        <v>0</v>
      </c>
      <c r="F71" s="33">
        <v>0</v>
      </c>
      <c r="G71" s="60">
        <v>-2000</v>
      </c>
      <c r="H71" s="69">
        <v>-2000</v>
      </c>
      <c r="I71" s="54"/>
      <c r="K71" s="7"/>
    </row>
    <row r="72" spans="1:11">
      <c r="A72" s="64" t="s">
        <v>121</v>
      </c>
      <c r="E72" s="60">
        <v>-1280</v>
      </c>
      <c r="F72" s="33">
        <v>-431</v>
      </c>
      <c r="G72" s="60">
        <v>-1142</v>
      </c>
      <c r="H72" s="69">
        <v>-294</v>
      </c>
      <c r="I72" s="54"/>
      <c r="K72" s="7"/>
    </row>
    <row r="73" spans="1:11">
      <c r="A73" s="64" t="s">
        <v>54</v>
      </c>
      <c r="E73" s="60">
        <v>-4939</v>
      </c>
      <c r="F73" s="69">
        <v>-4578</v>
      </c>
      <c r="G73" s="60">
        <v>-3942</v>
      </c>
      <c r="H73" s="33">
        <v>-4578</v>
      </c>
      <c r="I73" s="54"/>
      <c r="K73" s="7"/>
    </row>
    <row r="74" spans="1:11">
      <c r="A74" s="64" t="s">
        <v>119</v>
      </c>
      <c r="E74" s="33">
        <v>0</v>
      </c>
      <c r="F74" s="98">
        <v>3000</v>
      </c>
      <c r="G74" s="33">
        <v>0</v>
      </c>
      <c r="H74" s="33">
        <v>3000</v>
      </c>
      <c r="I74" s="54"/>
      <c r="K74" s="7"/>
    </row>
    <row r="75" spans="1:11">
      <c r="A75" s="65" t="s">
        <v>150</v>
      </c>
      <c r="E75" s="60">
        <v>0</v>
      </c>
      <c r="F75" s="69">
        <v>-1551</v>
      </c>
      <c r="G75" s="60">
        <v>-2327</v>
      </c>
      <c r="H75" s="69">
        <v>-364</v>
      </c>
      <c r="I75" s="54"/>
      <c r="K75" s="7"/>
    </row>
    <row r="76" spans="1:11">
      <c r="A76" s="3" t="s">
        <v>71</v>
      </c>
      <c r="E76" s="58">
        <f>SUM(E70:E75)</f>
        <v>105070</v>
      </c>
      <c r="F76" s="58">
        <f>SUM(F70:F75)</f>
        <v>24005</v>
      </c>
      <c r="G76" s="58">
        <f>SUM(G70:G75)</f>
        <v>101878</v>
      </c>
      <c r="H76" s="58">
        <f>SUM(H70:H75)</f>
        <v>23329</v>
      </c>
      <c r="I76" s="54"/>
      <c r="K76" s="7"/>
    </row>
    <row r="77" spans="1:11">
      <c r="E77" s="33"/>
      <c r="F77" s="33"/>
      <c r="G77" s="33"/>
      <c r="H77" s="33"/>
      <c r="I77" s="54"/>
      <c r="K77" s="7"/>
    </row>
    <row r="78" spans="1:11">
      <c r="A78" s="3" t="s">
        <v>68</v>
      </c>
      <c r="E78" s="33">
        <f>+E76+E67+E35+E77</f>
        <v>26420</v>
      </c>
      <c r="F78" s="33">
        <f>+F76+F67+F35+F77</f>
        <v>-2372</v>
      </c>
      <c r="G78" s="33">
        <f>+G76+G67+G35+G77</f>
        <v>32997</v>
      </c>
      <c r="H78" s="33">
        <f>+H76+H67+H35+H77</f>
        <v>1113</v>
      </c>
      <c r="I78" s="54"/>
      <c r="K78" s="7"/>
    </row>
    <row r="79" spans="1:11">
      <c r="A79" s="1" t="s">
        <v>52</v>
      </c>
      <c r="E79" s="33">
        <f>+'P3-4'!F12</f>
        <v>25819</v>
      </c>
      <c r="F79" s="33">
        <v>34791</v>
      </c>
      <c r="G79" s="33">
        <f>+'P3-4'!H12</f>
        <v>8717</v>
      </c>
      <c r="H79" s="33">
        <v>29931</v>
      </c>
      <c r="I79" s="54"/>
      <c r="K79" s="7"/>
    </row>
    <row r="80" spans="1:11" ht="22.5" thickBot="1">
      <c r="A80" s="3" t="s">
        <v>53</v>
      </c>
      <c r="D80" s="6"/>
      <c r="E80" s="61">
        <f>SUM(E78:E79)</f>
        <v>52239</v>
      </c>
      <c r="F80" s="61">
        <f>SUM(F78:F79)</f>
        <v>32419</v>
      </c>
      <c r="G80" s="61">
        <f>SUM(G78:G79)</f>
        <v>41714</v>
      </c>
      <c r="H80" s="61">
        <f>SUM(H78:H79)</f>
        <v>31044</v>
      </c>
      <c r="I80" s="62"/>
    </row>
    <row r="81" spans="1:9" ht="22.5" thickTop="1">
      <c r="E81" s="111">
        <f>+E80-'P3-4'!E12</f>
        <v>0</v>
      </c>
      <c r="F81" s="111"/>
      <c r="G81" s="111">
        <f>+G80-'P3-4'!G12</f>
        <v>0</v>
      </c>
      <c r="H81" s="33"/>
      <c r="I81" s="40"/>
    </row>
    <row r="82" spans="1:9">
      <c r="A82" s="1" t="s">
        <v>70</v>
      </c>
      <c r="F82" s="39"/>
      <c r="G82" s="103"/>
      <c r="H82" s="104"/>
      <c r="I82" s="3"/>
    </row>
    <row r="83" spans="1:9">
      <c r="A83" s="99" t="s">
        <v>123</v>
      </c>
      <c r="B83" s="1" t="s">
        <v>163</v>
      </c>
      <c r="E83" s="33">
        <v>65168</v>
      </c>
      <c r="F83" s="33">
        <v>0</v>
      </c>
      <c r="G83" s="33">
        <v>0</v>
      </c>
      <c r="H83" s="33">
        <v>0</v>
      </c>
      <c r="I83" s="3"/>
    </row>
    <row r="84" spans="1:9">
      <c r="A84" s="99" t="s">
        <v>123</v>
      </c>
      <c r="B84" s="67" t="s">
        <v>145</v>
      </c>
      <c r="E84" s="33">
        <v>1452</v>
      </c>
      <c r="F84" s="33">
        <v>0</v>
      </c>
      <c r="G84" s="33">
        <v>1452</v>
      </c>
      <c r="H84" s="33">
        <v>0</v>
      </c>
      <c r="I84" s="3"/>
    </row>
    <row r="85" spans="1:9">
      <c r="A85" s="99" t="s">
        <v>123</v>
      </c>
      <c r="B85" s="67" t="s">
        <v>164</v>
      </c>
      <c r="E85" s="33">
        <v>4067</v>
      </c>
      <c r="F85" s="33">
        <v>0</v>
      </c>
      <c r="G85" s="33">
        <v>0</v>
      </c>
      <c r="H85" s="33">
        <v>0</v>
      </c>
      <c r="I85" s="3"/>
    </row>
    <row r="86" spans="1:9">
      <c r="A86" s="99"/>
      <c r="B86" s="67"/>
      <c r="H86" s="3"/>
      <c r="I86" s="3"/>
    </row>
    <row r="87" spans="1:9">
      <c r="H87" s="3"/>
      <c r="I87" s="31"/>
    </row>
    <row r="88" spans="1:9">
      <c r="H88" s="3"/>
      <c r="I88" s="31"/>
    </row>
    <row r="89" spans="1:9">
      <c r="G89" s="39" t="s">
        <v>46</v>
      </c>
      <c r="H89" s="31"/>
      <c r="I89" s="31"/>
    </row>
    <row r="90" spans="1:9">
      <c r="G90" s="39" t="s">
        <v>56</v>
      </c>
      <c r="H90" s="31"/>
      <c r="I90" s="31"/>
    </row>
    <row r="91" spans="1:9">
      <c r="H91" s="31"/>
      <c r="I91" s="31"/>
    </row>
    <row r="92" spans="1:9">
      <c r="H92" s="31"/>
      <c r="I92" s="31"/>
    </row>
    <row r="93" spans="1:9">
      <c r="H93" s="31"/>
      <c r="I93" s="31"/>
    </row>
    <row r="94" spans="1:9">
      <c r="H94" s="31"/>
      <c r="I94" s="31"/>
    </row>
    <row r="95" spans="1:9">
      <c r="H95" s="31"/>
      <c r="I95" s="31"/>
    </row>
    <row r="96" spans="1:9">
      <c r="H96" s="31"/>
      <c r="I96" s="31"/>
    </row>
    <row r="97" spans="1:9">
      <c r="H97" s="31"/>
      <c r="I97" s="31"/>
    </row>
    <row r="98" spans="1:9">
      <c r="H98" s="31"/>
      <c r="I98" s="31"/>
    </row>
    <row r="99" spans="1:9">
      <c r="H99" s="31"/>
      <c r="I99" s="31"/>
    </row>
    <row r="100" spans="1:9">
      <c r="H100" s="31"/>
      <c r="I100" s="31"/>
    </row>
    <row r="101" spans="1:9">
      <c r="H101" s="31"/>
      <c r="I101" s="31"/>
    </row>
    <row r="102" spans="1:9">
      <c r="H102" s="31"/>
      <c r="I102" s="31"/>
    </row>
    <row r="103" spans="1:9" ht="13.5" customHeight="1">
      <c r="H103" s="31"/>
      <c r="I103" s="31"/>
    </row>
    <row r="104" spans="1:9" ht="27" customHeight="1">
      <c r="A104" s="1" t="s">
        <v>5</v>
      </c>
      <c r="G104" s="31"/>
      <c r="H104" s="31"/>
    </row>
    <row r="105" spans="1:9">
      <c r="E105" s="33"/>
      <c r="F105" s="33"/>
      <c r="G105" s="33"/>
      <c r="H105" s="33"/>
    </row>
  </sheetData>
  <mergeCells count="10">
    <mergeCell ref="A2:H2"/>
    <mergeCell ref="A3:H3"/>
    <mergeCell ref="A4:H4"/>
    <mergeCell ref="G6:H6"/>
    <mergeCell ref="G58:H58"/>
    <mergeCell ref="A55:H55"/>
    <mergeCell ref="A56:H56"/>
    <mergeCell ref="A54:H54"/>
    <mergeCell ref="E6:F6"/>
    <mergeCell ref="E58:F58"/>
  </mergeCells>
  <phoneticPr fontId="4" type="noConversion"/>
  <pageMargins left="0.90551181102362199" right="0.511811023622047" top="0.511811023622047" bottom="0.59055118110236204" header="0.118110236220472" footer="0.118110236220472"/>
  <pageSetup paperSize="9" scale="69" fitToHeight="2" orientation="portrait" r:id="rId1"/>
  <headerFooter alignWithMargins="0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P3-4</vt:lpstr>
      <vt:lpstr>P5</vt:lpstr>
      <vt:lpstr>P6</vt:lpstr>
      <vt:lpstr>P7</vt:lpstr>
      <vt:lpstr>P8-9</vt:lpstr>
      <vt:lpstr>'P3-4'!Print_Area</vt:lpstr>
      <vt:lpstr>'P5'!Print_Area</vt:lpstr>
      <vt:lpstr>'P6'!Print_Area</vt:lpstr>
      <vt:lpstr>'P7'!Print_Area</vt:lpstr>
      <vt:lpstr>'P8-9'!Print_Area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poonyanuch</cp:lastModifiedBy>
  <cp:lastPrinted>2024-05-14T15:57:19Z</cp:lastPrinted>
  <dcterms:created xsi:type="dcterms:W3CDTF">2007-04-01T10:29:13Z</dcterms:created>
  <dcterms:modified xsi:type="dcterms:W3CDTF">2024-05-14T15:57:20Z</dcterms:modified>
</cp:coreProperties>
</file>