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Q1 Mar24 (ATV-14)\"/>
    </mc:Choice>
  </mc:AlternateContent>
  <xr:revisionPtr revIDLastSave="0" documentId="13_ncr:1_{EEB8F2E9-08D1-453D-92B7-D13190437024}" xr6:coauthVersionLast="47" xr6:coauthVersionMax="47" xr10:uidLastSave="{00000000-0000-0000-0000-000000000000}"/>
  <bookViews>
    <workbookView xWindow="-120" yWindow="-120" windowWidth="21840" windowHeight="13020" activeTab="4" xr2:uid="{C6B6BAE9-7570-4400-95CD-81C0F0550A55}"/>
  </bookViews>
  <sheets>
    <sheet name="2-4" sheetId="1" r:id="rId1"/>
    <sheet name="5-6 (3m)" sheetId="26" r:id="rId2"/>
    <sheet name="7" sheetId="27" r:id="rId3"/>
    <sheet name="8" sheetId="28" r:id="rId4"/>
    <sheet name="9-11" sheetId="29" r:id="rId5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9" i="29" l="1"/>
  <c r="K120" i="29"/>
  <c r="G120" i="29"/>
  <c r="E119" i="29"/>
  <c r="F77" i="26" l="1"/>
  <c r="I118" i="29"/>
  <c r="I120" i="29" s="1"/>
  <c r="E118" i="29"/>
  <c r="E120" i="29" s="1"/>
  <c r="W31" i="27" l="1"/>
  <c r="F67" i="26"/>
  <c r="F80" i="26" s="1"/>
  <c r="U23" i="28" l="1"/>
  <c r="K27" i="28"/>
  <c r="K18" i="28"/>
  <c r="W27" i="27"/>
  <c r="W29" i="27"/>
  <c r="AA29" i="27" s="1"/>
  <c r="W30" i="27"/>
  <c r="W26" i="27"/>
  <c r="K33" i="27"/>
  <c r="K24" i="27"/>
  <c r="K139" i="1" l="1"/>
  <c r="I139" i="1"/>
  <c r="G139" i="1"/>
  <c r="I98" i="29"/>
  <c r="U25" i="28"/>
  <c r="U24" i="28"/>
  <c r="I27" i="28"/>
  <c r="I18" i="28"/>
  <c r="K88" i="1"/>
  <c r="G88" i="1"/>
  <c r="E88" i="1"/>
  <c r="I88" i="1"/>
  <c r="E101" i="29"/>
  <c r="I101" i="29"/>
  <c r="E98" i="29"/>
  <c r="G98" i="29"/>
  <c r="K98" i="29"/>
  <c r="AA31" i="27"/>
  <c r="AA30" i="27"/>
  <c r="I33" i="27"/>
  <c r="I24" i="27"/>
  <c r="K142" i="1" l="1"/>
  <c r="I142" i="1"/>
  <c r="E139" i="1"/>
  <c r="E142" i="1" s="1"/>
  <c r="G142" i="1"/>
  <c r="K102" i="1"/>
  <c r="I102" i="1"/>
  <c r="G102" i="1"/>
  <c r="E102" i="1"/>
  <c r="G104" i="1" l="1"/>
  <c r="G144" i="1" s="1"/>
  <c r="E104" i="1"/>
  <c r="E144" i="1" s="1"/>
  <c r="I104" i="1"/>
  <c r="I144" i="1" s="1"/>
  <c r="K104" i="1"/>
  <c r="K144" i="1" s="1"/>
  <c r="G30" i="1" l="1"/>
  <c r="I30" i="1"/>
  <c r="K30" i="1"/>
  <c r="K52" i="1"/>
  <c r="I52" i="1"/>
  <c r="G52" i="1"/>
  <c r="E52" i="1"/>
  <c r="E30" i="1"/>
  <c r="K54" i="1" l="1"/>
  <c r="I54" i="1"/>
  <c r="G54" i="1"/>
  <c r="E54" i="1"/>
  <c r="G82" i="29" l="1"/>
  <c r="I82" i="29"/>
  <c r="K82" i="29"/>
  <c r="G47" i="29"/>
  <c r="K47" i="29"/>
  <c r="S27" i="28"/>
  <c r="Q27" i="28"/>
  <c r="O27" i="28"/>
  <c r="M27" i="28"/>
  <c r="G27" i="28"/>
  <c r="E27" i="28"/>
  <c r="U20" i="28"/>
  <c r="Y33" i="27"/>
  <c r="U33" i="27"/>
  <c r="S33" i="27"/>
  <c r="Q33" i="27"/>
  <c r="O33" i="27"/>
  <c r="M33" i="27"/>
  <c r="G33" i="27"/>
  <c r="E33" i="27"/>
  <c r="AA26" i="27"/>
  <c r="AA33" i="27" s="1"/>
  <c r="H77" i="26"/>
  <c r="H80" i="26" s="1"/>
  <c r="J77" i="26"/>
  <c r="J80" i="26" s="1"/>
  <c r="L77" i="26"/>
  <c r="L80" i="26" s="1"/>
  <c r="H88" i="26"/>
  <c r="L88" i="26"/>
  <c r="H94" i="26"/>
  <c r="J94" i="26"/>
  <c r="L94" i="26"/>
  <c r="H17" i="26"/>
  <c r="J17" i="26"/>
  <c r="L17" i="26"/>
  <c r="H25" i="26"/>
  <c r="J25" i="26"/>
  <c r="L25" i="26"/>
  <c r="J27" i="26" l="1"/>
  <c r="J36" i="26" s="1"/>
  <c r="I11" i="29" s="1"/>
  <c r="I47" i="29" s="1"/>
  <c r="L27" i="26"/>
  <c r="L36" i="26" s="1"/>
  <c r="H27" i="26"/>
  <c r="H36" i="26" s="1"/>
  <c r="U27" i="28"/>
  <c r="W33" i="27"/>
  <c r="U16" i="28" l="1"/>
  <c r="U13" i="28"/>
  <c r="E82" i="29"/>
  <c r="G18" i="28"/>
  <c r="E18" i="28"/>
  <c r="E24" i="27"/>
  <c r="F25" i="26"/>
  <c r="F17" i="26"/>
  <c r="F27" i="26" s="1"/>
  <c r="Y24" i="27"/>
  <c r="A109" i="29"/>
  <c r="A106" i="29"/>
  <c r="F36" i="26" l="1"/>
  <c r="U18" i="28"/>
  <c r="F39" i="26" l="1"/>
  <c r="E11" i="29"/>
  <c r="E47" i="29" s="1"/>
  <c r="E52" i="29" s="1"/>
  <c r="M18" i="28"/>
  <c r="O18" i="28"/>
  <c r="Q18" i="28"/>
  <c r="S18" i="28"/>
  <c r="Q24" i="27"/>
  <c r="W15" i="27"/>
  <c r="AA15" i="27" s="1"/>
  <c r="AA24" i="27" s="1"/>
  <c r="F82" i="26" l="1"/>
  <c r="F94" i="26" s="1"/>
  <c r="F91" i="26" s="1"/>
  <c r="F88" i="26"/>
  <c r="F85" i="26" s="1"/>
  <c r="U24" i="27"/>
  <c r="S24" i="27"/>
  <c r="O24" i="27"/>
  <c r="M24" i="27"/>
  <c r="G24" i="27"/>
  <c r="K52" i="29"/>
  <c r="K100" i="29" s="1"/>
  <c r="G52" i="29"/>
  <c r="G100" i="29" s="1"/>
  <c r="A154" i="29"/>
  <c r="A59" i="29"/>
  <c r="A42" i="27"/>
  <c r="A100" i="26"/>
  <c r="A49" i="26"/>
  <c r="H39" i="26" l="1"/>
  <c r="H82" i="26" s="1"/>
  <c r="K103" i="29"/>
  <c r="L39" i="26"/>
  <c r="L82" i="26" s="1"/>
  <c r="J39" i="26"/>
  <c r="W24" i="27"/>
  <c r="G103" i="29"/>
  <c r="E100" i="29"/>
  <c r="E103" i="29" s="1"/>
  <c r="I52" i="29"/>
  <c r="J82" i="26" l="1"/>
  <c r="J88" i="26"/>
  <c r="J85" i="26" s="1"/>
  <c r="I100" i="29"/>
  <c r="I103" i="29" s="1"/>
  <c r="A111" i="1"/>
  <c r="A109" i="1"/>
  <c r="A108" i="1"/>
  <c r="A158" i="1" s="1"/>
  <c r="A59" i="1"/>
  <c r="A57" i="1"/>
</calcChain>
</file>

<file path=xl/sharedStrings.xml><?xml version="1.0" encoding="utf-8"?>
<sst xmlns="http://schemas.openxmlformats.org/spreadsheetml/2006/main" count="511" uniqueCount="274">
  <si>
    <t>บริษัท สกาย ไอซีที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</si>
  <si>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</si>
  <si>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</si>
  <si>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</si>
  <si>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</si>
  <si>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</si>
  <si>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</si>
  <si>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</si>
  <si>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</si>
  <si>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</si>
  <si>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</si>
  <si>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วิธีราคาทุนตัดจำหน่าย</t>
  </si>
  <si>
    <t>ที่ถึงกำหนดรับชำระภายในหนึ่งปี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</si>
  <si>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</si>
  <si>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</si>
  <si>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</si>
  <si>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</si>
  <si>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</si>
  <si>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</si>
  <si>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</si>
  <si>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</si>
  <si>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</si>
  <si>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</si>
  <si>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</si>
  <si>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</si>
  <si>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</si>
  <si>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</si>
  <si>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</si>
  <si>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</si>
  <si>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</si>
  <si>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</si>
  <si>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</si>
  <si>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</si>
  <si>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</si>
  <si>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</si>
  <si>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</si>
  <si>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</si>
  <si>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</si>
  <si>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</si>
  <si>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</si>
  <si>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</si>
  <si>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ประมาณการหนี้สินจากการรับประกัน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</si>
  <si>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</si>
  <si>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</si>
  <si>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</si>
  <si>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</si>
  <si>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</si>
  <si>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</si>
  <si>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</si>
  <si>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</si>
  <si>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ส่วนเกินมูลค่าหุ้น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</si>
  <si>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</si>
  <si>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</si>
  <si>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</si>
  <si>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</si>
  <si>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</si>
  <si>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</si>
  <si>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</si>
  <si>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</si>
  <si>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</si>
  <si>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</si>
  <si>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</si>
  <si>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</si>
  <si>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</si>
  <si>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</si>
  <si>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</si>
  <si>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</si>
  <si>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</si>
  <si>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</si>
  <si>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</si>
  <si>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</si>
  <si>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</si>
  <si>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รายการที่จะจัดประเภทรายการใหม่ไปยัง</t>
  </si>
  <si>
    <t>การป้องกันความเสี่ยงในกระแสเงินสด</t>
  </si>
  <si>
    <t>ต้นทุนสำรองการป้องกันความเสี่ยง</t>
  </si>
  <si>
    <t>ภาษีเงินได้ของรายการที่จะจัดประเภท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</si>
  <si>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</si>
  <si>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</si>
  <si>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</si>
  <si>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</si>
  <si>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</si>
  <si>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จัดสรรแล้ว</t>
  </si>
  <si>
    <t>การป้องกัน</t>
  </si>
  <si>
    <t>ต้นทุนสำรอง</t>
  </si>
  <si>
    <t>รวมส่วนของ</t>
  </si>
  <si>
    <t>ส่วนได้เสียที่</t>
  </si>
  <si>
    <t>ทุนที่ออกและ</t>
  </si>
  <si>
    <t>ส่วนเกิน</t>
  </si>
  <si>
    <t>- ทุนสำรอง</t>
  </si>
  <si>
    <t>ความเสี่ยงใน</t>
  </si>
  <si>
    <t>ผู้เป็นเจ้าของ</t>
  </si>
  <si>
    <t>ไม่มีอำนาจ</t>
  </si>
  <si>
    <t>เรียกชำระแล้ว</t>
  </si>
  <si>
    <t>มูลค่าหุ้น</t>
  </si>
  <si>
    <t>ยังไม่ได้จัดสรร</t>
  </si>
  <si>
    <t>กระแสเงินสด</t>
  </si>
  <si>
    <t>ความเสี่ยง</t>
  </si>
  <si>
    <t>บริษัทใหญ่</t>
  </si>
  <si>
    <t>ควบคุม</t>
  </si>
  <si>
    <t>เจ้าของ</t>
  </si>
  <si>
    <t>ข้อมูลทางการเงินเฉพาะกิจการ (ยังไม่ได้ตรวจสอบ)</t>
  </si>
  <si>
    <t>ในกระแสเงินสด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</si>
  <si>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</si>
  <si>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</si>
  <si>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</si>
  <si>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</si>
  <si>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</si>
  <si>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ค่าใช้จ่ายผลประโยชน์พนักงาน</t>
  </si>
  <si>
    <t>ดอกเบี้ยรับ</t>
  </si>
  <si>
    <t>-  สินทรัพย์ที่เกิดจากสัญญา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</si>
  <si>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</si>
  <si>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</si>
  <si>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</si>
  <si>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หนี้สินที่เกิดจากสัญญา</t>
  </si>
  <si>
    <t>-  หนี้สินหมุนเวียนอื่น</t>
  </si>
  <si>
    <t>-  หนี้สินไม่หมุนเวียนอื่น</t>
  </si>
  <si>
    <t>จ่ายดอกเบี้ย</t>
  </si>
  <si>
    <t>จ่ายภาษีเงินได้</t>
  </si>
  <si>
    <t>เงินสดรับจากภาษีเงินได้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</si>
  <si>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</si>
  <si>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</si>
  <si>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</si>
  <si>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เงินให้กู้ยืมแก่บริษัทย่อย</t>
  </si>
  <si>
    <t>บริษัทย่อยจ่ายชำระคืนเงินให้กู้ยืม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</si>
  <si>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</si>
  <si>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</si>
  <si>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</si>
  <si>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</si>
  <si>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</si>
  <si>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</si>
  <si>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สินทรัพย์อนุพันธ์</t>
  </si>
  <si>
    <t>เงินกู้ยืมระยะสั้นจากกิจการหรือบุคคลที่เกี่ยวข้องกัน</t>
  </si>
  <si>
    <t>ส่วนของสินทรัพย์อนุพันธ์ที่ถึงกำหนด</t>
  </si>
  <si>
    <t>ไถ่ถอนภายในหนึ่งปี</t>
  </si>
  <si>
    <t>เงินสดจ่ายเพื่อซื้อเงินลงทุนในบริษัทร่วม</t>
  </si>
  <si>
    <t>เงินสดรับจากเงินกู้ยืมระยะสั้นจากสถาบันการเงิน</t>
  </si>
  <si>
    <t>หุ้นกู้</t>
  </si>
  <si>
    <t>ตามกฏหมาย</t>
  </si>
  <si>
    <t>31 มีนาคม</t>
  </si>
  <si>
    <t>พ.ศ. 2566</t>
  </si>
  <si>
    <t>รายได้จากการจำหน่ายและวางระบบแบบเบ็ดเสร็จ</t>
  </si>
  <si>
    <t>ต้นทุนจากการจำหน่ายและวางระบบแบบเบ็ดเสร็จ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</si>
  <si>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</si>
  <si>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</si>
  <si>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รายการที่จะไม่จัดประเภทรายการใหม่ไปยัง</t>
  </si>
  <si>
    <t xml:space="preserve">   ตามวิธีส่วนได้เสีย - สุทธิจากภาษี</t>
  </si>
  <si>
    <t>รวมรายการที่จะไม่จัดประเภทรายการใหม่ไปยัง</t>
  </si>
  <si>
    <t>ส่วนแบ่งกำไรจากบริษัทร่วมและการร่วมค้าตามวิธีส่วนได้เสีย</t>
  </si>
  <si>
    <t>เงินสดและรายการเทียบเท่าเงินสดลดลงสุทธิ</t>
  </si>
  <si>
    <t>หนี้สินอนุพันธ์</t>
  </si>
  <si>
    <t>การเปลี่ยนแปลง</t>
  </si>
  <si>
    <t>ส่วนได้เสีย</t>
  </si>
  <si>
    <t>ของบริษัทใหญ่</t>
  </si>
  <si>
    <t>ในบริษัทย่อย</t>
  </si>
  <si>
    <t>ส่วนได้เสียที่ไม่มีอำนาจการควบคุม</t>
  </si>
  <si>
    <t>เงินสดรับจากส่วนได้เสียที่ไม่มีอำนาจควบคุม</t>
  </si>
  <si>
    <t>สำรองสำหรับซื้อหุ้นคืนจาก</t>
  </si>
  <si>
    <t>การเพิ่มขึ้นของส่วนได้เสียที่ไม่มีอำนาจการควบคุม</t>
  </si>
  <si>
    <t>รวมรายการที่จะจัดประเภทรายการใหม่ไปยัง</t>
  </si>
  <si>
    <t>เงินสดจ่ายเพื่อซื้อเงินลงทุนในกิจการร่วมค้า</t>
  </si>
  <si>
    <t>12, 13</t>
  </si>
  <si>
    <t>กำไรจากการอัตราแลกเปลี่ยนที่ยังไม่เกิดขึ้น</t>
  </si>
  <si>
    <t>เงินสดสุทธิ(ใช้ไปใน)ได้มาจากกิจกรรมลงทุน</t>
  </si>
  <si>
    <t>การได้มาซึ่งสินทรัพย์สิทธิการใช้โดยที่ยังไม่ได้ชำระเป็นเงินสด</t>
  </si>
  <si>
    <t>การแบ่งปันกำไร(ขาดทุน):</t>
  </si>
  <si>
    <t>ขาดทุนจากการจำหน่ายเงินลงทุนในบริษัทย่อย</t>
  </si>
  <si>
    <t>การเพิ่มขึ้นของเงินฝากธนาคารที่ติดภาระค้ำประกัน</t>
  </si>
  <si>
    <t>เงินสดจ่ายคืนเงินกู้ยืมระยะสั้นจากกิจการหรือบุคคลที่เกี่ยวข้องกัน</t>
  </si>
  <si>
    <t>การเปลี่ยนแปลงในสินทรัพย์ดำเนินงานและหนี้สินดำเนินงาน</t>
  </si>
  <si>
    <t>ส่วนของหนี้สินอนุพันธ์ที่ถึงกำหนด</t>
  </si>
  <si>
    <t>ขาดทุนจากการจำหน่ายและตัดจำหน่ายสินทรัพย์</t>
  </si>
  <si>
    <t>ณ วันที่ 31 มีนาคม พ.ศ. 2567</t>
  </si>
  <si>
    <t>พ.ศ. 2567</t>
  </si>
  <si>
    <t>สินทรัพย์ทางการเงินที่วัดมูลค่าด้วยราคาทุนตัดจำหน่าย</t>
  </si>
  <si>
    <t>ส่วนของลูกหนี้ตามสัญญาเช่าเงินทุน</t>
  </si>
  <si>
    <t>ลูกหนี้ตามสัญญาเช่าเงินทุน</t>
  </si>
  <si>
    <t>สินทรัพย์ทางการเงินที่วัดมูลค่ายุติธรรม</t>
  </si>
  <si>
    <t>ผ่านกำไรขาดทุนเบ็ดเสร็จ</t>
  </si>
  <si>
    <t>-</t>
  </si>
  <si>
    <t>สินทรัพย์ทางการเงินที่วัดมูลค่ายุติธรรมผ่านกำไรขาดทุน</t>
  </si>
  <si>
    <t xml:space="preserve">ที่ดิน อาคารและอุปกรณ์ </t>
  </si>
  <si>
    <t>เงินกู้ยืมระยะสั้นจากกิจการอื่น</t>
  </si>
  <si>
    <t>ส่วนของหุ้นกู้ที่ถึงกำหนดภายในหนึ่งปี</t>
  </si>
  <si>
    <t>ส่วนของหนี้สินตามสัญญาเช่า</t>
  </si>
  <si>
    <t>ประมาณการหนี้สินจากการรื้อถอน</t>
  </si>
  <si>
    <t xml:space="preserve">   หุ้นสามัญจำนวน 715,479,904 หุ้น </t>
  </si>
  <si>
    <t xml:space="preserve">     มูลค่าที่ตราไว้หุ้นละ 0.50 บาท</t>
  </si>
  <si>
    <t xml:space="preserve">     มูลค่าที่ชำระแล้วหุ้นละ 0.50 บาท</t>
  </si>
  <si>
    <t>สำรองจากการจ่ายโดยใช้หุ้นเป็นเกณฑ์</t>
  </si>
  <si>
    <t>งบฐานะการเงิน</t>
  </si>
  <si>
    <t>สำหรับรอบระยะเวลาสามเดือนสิ้นสุดวันที่ 31 มีนาคม พ.ศ. 2567</t>
  </si>
  <si>
    <t xml:space="preserve">งบการเปลี่ยนแปลงส่วนของเจ้าของ </t>
  </si>
  <si>
    <t>ยอดคงเหลือต้นรอบระยะเวลาวันที่ 1 มกราคม พ.ศ. 2566</t>
  </si>
  <si>
    <t>การเปลี่ยนแปลงในส่วนของเจ้าของสำหรับรอบระยะเวลา</t>
  </si>
  <si>
    <t>ยอดคงเหลือสิ้นรอบระยะเวลาวันที่ 31 มีนาคม พ.ศ. 2566</t>
  </si>
  <si>
    <t>ยอดคงเหลือต้นรอบระยะเวลาวันที่ 1 มกราคม พ.ศ. 2567</t>
  </si>
  <si>
    <t>ยอดคงเหลือสิ้นรอบระยะเวลาวันที่ 31 มีนาคม พ.ศ. 2567</t>
  </si>
  <si>
    <t>สำรองจาก</t>
  </si>
  <si>
    <t>การจ่ายโดยใช้</t>
  </si>
  <si>
    <t>หุ้นเป็นเกณฑ์</t>
  </si>
  <si>
    <t>การจ่ายโดยใช้หุ้นเป็นเกณฑ์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</si>
  <si>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</si>
  <si>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</si>
  <si>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ค่าใช้จ่ายจากการใช้สิทธิซื้อหุ้นแก่พนักงาน</t>
  </si>
  <si>
    <t>รายได้ดอกเบี้ย</t>
  </si>
  <si>
    <t>-  ลูกหนี้ตามสัญญาเช่าเงินทุน</t>
  </si>
  <si>
    <t>เงินสดจ่ายภาระผูกพันผลประโยชน์พนักงาน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</si>
  <si>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</si>
  <si>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เงินสดจ่ายชำระค่าธรรมเนียมเงินกู้ยืม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</si>
  <si>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</si>
  <si>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</si>
  <si>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</si>
  <si>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</si>
  <si>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</si>
  <si>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หนี้สินที่เกิดจากสัญญา - ไม่หมุนเวียน</t>
  </si>
  <si>
    <t>ลูกหนี้การค้าและลูกหนี้หมุนเวียนอื่น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</si>
  <si>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</si>
  <si>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</si>
  <si>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การได้มาซึ่งที่ดิน อาคารและอุปกรณ์โดยที่ยังไม่ชำระเป็นเงินสด</t>
  </si>
  <si>
    <t>เงินเบิกเกินบัญชี</t>
  </si>
  <si>
    <t xml:space="preserve">   ยุติธรรมผ่านกำไรหรือขาดทุน</t>
  </si>
  <si>
    <t>เงินสดรับจากการขายสินทรัพย์ทางการเงิน</t>
  </si>
  <si>
    <t>ที่วัดมูลค่ายุติธรรมผ่านกำไรหรือขาดทุน</t>
  </si>
  <si>
    <t>ผลขาดทุนจากการด้อยค่าของสินค้าคงเหลือ</t>
  </si>
  <si>
    <t>เงินสดรับจากเงินกู้ยืมระยะยาวจากสถาบันการเงิน</t>
  </si>
  <si>
    <t>สำรองสำหรับหุ้นทุนซื้อคืน</t>
  </si>
  <si>
    <t>สำรองสำหรับ</t>
  </si>
  <si>
    <t>หุ้นทุนซื้อคืน</t>
  </si>
  <si>
    <t>เงินสดจ่ายประมาณการหนี้สินจากการรับประกัน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</si>
  <si>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</si>
  <si>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</si>
  <si>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(กลับรายการ)ค่าใช้จ่ายประมาณการหนี้สินจากการรับประกัน</t>
  </si>
  <si>
    <t>กำไรจากมูลค่ายุติธรรมของอนุพันธ์ทางการเงิน</t>
  </si>
  <si>
    <t>ขาดทุนจากมูลค่ายุติธรรมของสินทรัพย์ทางการเงินที่วัดมูลค่า</t>
  </si>
  <si>
    <t>เงินสดได้มาจากการดำเนินงาน</t>
  </si>
  <si>
    <t>เงินสดสุทธิได้มาจากกิจกรรมดำเนินงาน</t>
  </si>
  <si>
    <t>กำไรขั้นต้น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</si>
  <si>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</si>
  <si>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</si>
  <si>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</si>
  <si>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กำไรต่อหุ้นขั้นพื้นฐาน</t>
  </si>
  <si>
    <t>กำไรต่อหุ้น</t>
  </si>
  <si>
    <t>กำไรขาดทุนเบ็ดเสร็จอื่น:</t>
  </si>
  <si>
    <t>เงินสดสุทธิใช้ไปในกิจกรรมจัดหาเงิน</t>
  </si>
  <si>
    <t>สำหรับข้อมูลในงบกระแสเงินสด</t>
  </si>
  <si>
    <t>เงินสดและรายการเทียบเท่าเงินสดประกอบด้วยรายการดังนี้</t>
  </si>
  <si>
    <t>รายได้ดอกเบี้ยทางการเงินตามสัญญาเช่าเงินทุน</t>
  </si>
  <si>
    <t>เงินให้กู้ยืมระยะสั้นแก่กิจการที่เกี่ยวข้องกัน</t>
  </si>
  <si>
    <t>(กำไร)ขาดทุนรอรับรู้ของรายการระหว่างกันจากการร่วมค้า</t>
  </si>
  <si>
    <t>-  ลูกหนี้การค้าและลูกหนี้หมุนเวียนอื่น</t>
  </si>
  <si>
    <t>การลดลง(เพิ่มขึ้น)ของสินทรัพย์ทางการเงินที่วัดมูลค่าด้วย</t>
  </si>
  <si>
    <t>- สุทธิจากภาษี</t>
  </si>
  <si>
    <t xml:space="preserve">          พนักงานสุทธิจากภาษีเงินได้</t>
  </si>
  <si>
    <t xml:space="preserve">      - การวัดมูลค่าใหม่ของภาระผูกพันผลประโยชน์</t>
  </si>
  <si>
    <t>-  เจ้าหนี้การค้าและเจ้าหนี้หมุนเวียนอื่น</t>
  </si>
  <si>
    <t>เงินสดจ่ายคืนเงินกู้ยืมจากกิจการอื่น</t>
  </si>
  <si>
    <t>เงินสดรับจากเงินกู้ยืมจากกิจการอื่น</t>
  </si>
  <si>
    <t>กำไรขาดทุนเบ็ดเสร็จรวมสำหรับรอบระยะเวลา</t>
  </si>
  <si>
    <t>กำไรขาดทุนเบ็ดเสร็จอื่น</t>
  </si>
  <si>
    <t>ส่วนแบ่งขาดทุนเบ็ดเสร็จอื่นของกิจการร่วมค้า</t>
  </si>
  <si>
    <t>กำไรหรือขาดทุนในภายหลัง</t>
  </si>
  <si>
    <t>กำไรหรือขาดทุนในภายหลัง - สุทธิจากภาษี</t>
  </si>
  <si>
    <t xml:space="preserve">กำไรหรือขาดทุนในภายหลัง </t>
  </si>
  <si>
    <t xml:space="preserve">   รายการใหม่ไปยังกำไรหรือขาดทุนในภายหลัง</t>
  </si>
  <si>
    <t>เงินจ่ายล่วงหน้างานโครงการ</t>
  </si>
  <si>
    <t>กำไร(ขาดทุน)อื่น - สุทธิ</t>
  </si>
  <si>
    <t>การแบ่งปันกำไรขาดทุนเบ็ดเสร็จรวม:</t>
  </si>
  <si>
    <t>(กลับรายการ)ผลขาดทุนที่คาดว่าจะเกิดขึ้นของลูกหนี้การค้า</t>
  </si>
  <si>
    <t>-  เงินจ่ายล่วงหน้างานโครงการ</t>
  </si>
  <si>
    <t>เงินสดรับจากส่วนได้เสียที่ไม่มีอำนาจควบคุมที่ลงทุนเพิ่มในบริษัทย่อย</t>
  </si>
  <si>
    <t>กำไรจากการยกเลิกสัญญาสินทรัพย์สิทธิการใช้</t>
  </si>
  <si>
    <t>6, 8</t>
  </si>
  <si>
    <t xml:space="preserve">กำไรขาดทุนเบ็ดเสร็จอื่นสำหรับรอบระยะเวลา </t>
  </si>
  <si>
    <t>เงินสดจ่ายให้แก่ส่วนได้เสียที่ไม่มีอำนาจควบคุมเพื่อซื้อหุ้นในบริษัทย่อย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</si>
</sst>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#,##0;\(#,##0\)"/>
    <numFmt numFmtId="167" formatCode="_(* #,##0_);_(* \(#,##0\);_(* &quot;-&quot;??_);_(@_)"/>
    <numFmt numFmtId="168" formatCode="_(* #,##0.00_);_(* \(#,##0.00\);_(* &quot;-&quot;??_);_(@_)"/>
    <numFmt numFmtId="169" formatCode="_(* #,##0.000_);_(* \(#,##0.000\);_(* &quot;-&quot;_);_(@_)"/>
    <numFmt numFmtId="170" formatCode="_(* #,##0.00_);_(* \(#,##0.00\);_(* &quot;-&quot;_);_(@_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(&quot;$&quot;* #,##0.00_);_(&quot;$&quot;* \(#,##0.00\);_(&quot;$&quot;* &quot;-&quot;??_);_(@_)"/>
    <numFmt numFmtId="174" formatCode="_-&quot;฿&quot;* #,##0.00_-;\-&quot;฿&quot;* #,##0.00_-;_-&quot;฿&quot;* &quot;-&quot;??_-;_-@_-"/>
  </numFmts>
  <fonts count="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pFont"/>
    </font>
    <font>
      <sz val="14"/>
      <color theme="1"/>
      <name val="Cordia New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rgb="FF000000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 tint="0.34998626667073579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2"/>
      <name val="Arial"/>
      <family val="2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name val="Tahoma"/>
      <family val="2"/>
    </font>
    <font>
      <u/>
      <sz val="13"/>
      <name val="Browallia New"/>
      <family val="2"/>
    </font>
  </fonts>
  <fills count="8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0.59999389629810485"/>
        <bgColor indexed="65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theme="0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6">
    <xf numFmtId="0" fontId="0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12" fillId="0" borderId="0"/>
    <xf numFmtId="43" fontId="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6" fillId="0" borderId="0"/>
    <xf numFmtId="0" fontId="2" fillId="0" borderId="0"/>
    <xf numFmtId="0" fontId="9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7" fillId="0" borderId="0"/>
    <xf numFmtId="0" fontId="10" fillId="0" borderId="0"/>
    <xf numFmtId="4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/>
    <xf numFmtId="0" fontId="19" fillId="0" borderId="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19" fillId="0" borderId="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22" fillId="0" borderId="0" applyNumberFormat="0" applyFill="0" applyBorder="0" applyAlignment="0" applyProtection="0"/>
    <xf numFmtId="0" fontId="22" fillId="0" borderId="5" applyNumberFormat="0" applyFill="0" applyBorder="0" applyAlignment="0">
      <protection locked="0"/>
    </xf>
    <xf numFmtId="0" fontId="21" fillId="0" borderId="0"/>
    <xf numFmtId="0" fontId="22" fillId="0" borderId="5" applyNumberFormat="0" applyFill="0" applyBorder="0" applyAlignment="0">
      <alignment wrapText="1"/>
      <protection locked="0"/>
    </xf>
    <xf numFmtId="43" fontId="17" fillId="0" borderId="0" applyFont="0" applyFill="0" applyBorder="0" applyAlignment="0" applyProtection="0"/>
    <xf numFmtId="0" fontId="19" fillId="0" borderId="5" applyNumberFormat="0" applyFill="0" applyAlignment="0">
      <protection locked="0"/>
    </xf>
    <xf numFmtId="0" fontId="22" fillId="0" borderId="5" applyNumberFormat="0" applyFill="0" applyBorder="0" applyAlignment="0">
      <protection locked="0"/>
    </xf>
    <xf numFmtId="9" fontId="11" fillId="0" borderId="0" applyFont="0" applyFill="0" applyBorder="0" applyAlignment="0" applyProtection="0"/>
    <xf numFmtId="0" fontId="23" fillId="0" borderId="6">
      <alignment horizontal="left" wrapText="1" indent="1"/>
    </xf>
    <xf numFmtId="43" fontId="11" fillId="0" borderId="0" applyFont="0" applyFill="0" applyBorder="0" applyAlignment="0" applyProtection="0"/>
    <xf numFmtId="0" fontId="12" fillId="0" borderId="0"/>
    <xf numFmtId="0" fontId="24" fillId="0" borderId="0"/>
    <xf numFmtId="0" fontId="25" fillId="0" borderId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27" fillId="5" borderId="0" applyNumberFormat="0" applyBorder="0" applyAlignment="0" applyProtection="0"/>
    <xf numFmtId="0" fontId="27" fillId="3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/>
    <xf numFmtId="43" fontId="1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" fillId="0" borderId="0" applyFont="0" applyFill="0" applyBorder="0" applyAlignment="0" applyProtection="0"/>
  </cellStyleXfs>
  <cellXfs count="263">
    <xf numFmtId="0" fontId="0" fillId="0" borderId="0" xfId="0"/>
    <xf numFmtId="0" fontId="5" fillId="0" borderId="0" xfId="0" applyFont="1" applyAlignment="1">
      <alignment horizontal="centerContinuous" vertical="center"/>
    </xf>
    <xf numFmtId="0" fontId="4" fillId="0" borderId="1" xfId="0" quotePrefix="1" applyFont="1" applyBorder="1" applyAlignment="1">
      <alignment horizontal="left" vertical="center"/>
    </xf>
    <xf numFmtId="0" fontId="5" fillId="0" borderId="1" xfId="0" applyFont="1" applyBorder="1" applyAlignment="1">
      <alignment horizontal="centerContinuous"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0" borderId="1" xfId="0" quotePrefix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4" fontId="4" fillId="0" borderId="0" xfId="0" quotePrefix="1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4" fillId="0" borderId="0" xfId="0" quotePrefix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118" applyFont="1" applyAlignment="1">
      <alignment vertical="center"/>
    </xf>
    <xf numFmtId="0" fontId="5" fillId="0" borderId="0" xfId="118" applyFont="1" applyAlignment="1">
      <alignment vertical="center"/>
    </xf>
    <xf numFmtId="0" fontId="4" fillId="0" borderId="0" xfId="118" applyFont="1" applyAlignment="1">
      <alignment horizontal="left" vertical="center"/>
    </xf>
    <xf numFmtId="164" fontId="5" fillId="0" borderId="0" xfId="118" applyNumberFormat="1" applyFont="1" applyAlignment="1">
      <alignment horizontal="centerContinuous" vertical="center"/>
    </xf>
    <xf numFmtId="164" fontId="4" fillId="0" borderId="0" xfId="119" quotePrefix="1" applyNumberFormat="1" applyFont="1" applyFill="1" applyBorder="1" applyAlignment="1">
      <alignment horizontal="right" vertical="center"/>
    </xf>
    <xf numFmtId="164" fontId="4" fillId="0" borderId="0" xfId="119" quotePrefix="1" applyNumberFormat="1" applyFont="1" applyFill="1" applyBorder="1" applyAlignment="1">
      <alignment horizontal="center" vertical="center"/>
    </xf>
    <xf numFmtId="164" fontId="4" fillId="0" borderId="0" xfId="118" quotePrefix="1" applyNumberFormat="1" applyFont="1" applyAlignment="1">
      <alignment horizontal="right" vertical="center"/>
    </xf>
    <xf numFmtId="164" fontId="4" fillId="0" borderId="0" xfId="118" applyNumberFormat="1" applyFont="1" applyAlignment="1">
      <alignment horizontal="right" vertical="center"/>
    </xf>
    <xf numFmtId="164" fontId="4" fillId="0" borderId="1" xfId="119" quotePrefix="1" applyNumberFormat="1" applyFont="1" applyFill="1" applyBorder="1" applyAlignment="1">
      <alignment horizontal="right" vertical="center"/>
    </xf>
    <xf numFmtId="164" fontId="4" fillId="0" borderId="0" xfId="119" applyNumberFormat="1" applyFont="1" applyFill="1" applyBorder="1" applyAlignment="1">
      <alignment horizontal="right" vertical="center"/>
    </xf>
    <xf numFmtId="0" fontId="5" fillId="0" borderId="0" xfId="120" applyFont="1" applyAlignment="1">
      <alignment horizontal="center" vertical="center"/>
    </xf>
    <xf numFmtId="164" fontId="5" fillId="2" borderId="0" xfId="119" applyNumberFormat="1" applyFont="1" applyFill="1" applyBorder="1" applyAlignment="1">
      <alignment horizontal="right" vertical="center"/>
    </xf>
    <xf numFmtId="164" fontId="5" fillId="0" borderId="0" xfId="119" applyNumberFormat="1" applyFont="1" applyFill="1" applyBorder="1" applyAlignment="1">
      <alignment horizontal="right" vertical="center"/>
    </xf>
    <xf numFmtId="164" fontId="5" fillId="0" borderId="0" xfId="118" applyNumberFormat="1" applyFont="1" applyAlignment="1">
      <alignment vertical="center"/>
    </xf>
    <xf numFmtId="0" fontId="5" fillId="0" borderId="0" xfId="120" applyFont="1" applyAlignment="1">
      <alignment vertical="center"/>
    </xf>
    <xf numFmtId="164" fontId="5" fillId="2" borderId="1" xfId="119" applyNumberFormat="1" applyFont="1" applyFill="1" applyBorder="1" applyAlignment="1">
      <alignment horizontal="right" vertical="center"/>
    </xf>
    <xf numFmtId="164" fontId="5" fillId="0" borderId="1" xfId="119" applyNumberFormat="1" applyFont="1" applyFill="1" applyBorder="1" applyAlignment="1">
      <alignment horizontal="right" vertical="center"/>
    </xf>
    <xf numFmtId="164" fontId="5" fillId="2" borderId="3" xfId="119" applyNumberFormat="1" applyFont="1" applyFill="1" applyBorder="1" applyAlignment="1">
      <alignment horizontal="right" vertical="center"/>
    </xf>
    <xf numFmtId="0" fontId="5" fillId="0" borderId="0" xfId="118" applyFont="1" applyAlignment="1">
      <alignment horizontal="left" vertical="center"/>
    </xf>
    <xf numFmtId="0" fontId="5" fillId="0" borderId="0" xfId="118" applyFont="1" applyAlignment="1">
      <alignment horizontal="center" vertical="center"/>
    </xf>
    <xf numFmtId="0" fontId="5" fillId="0" borderId="0" xfId="51" applyFont="1" applyAlignment="1">
      <alignment vertical="center"/>
    </xf>
    <xf numFmtId="164" fontId="5" fillId="0" borderId="0" xfId="119" applyNumberFormat="1" applyFont="1" applyFill="1" applyBorder="1" applyAlignment="1">
      <alignment vertical="center"/>
    </xf>
    <xf numFmtId="164" fontId="5" fillId="0" borderId="0" xfId="119" applyNumberFormat="1" applyFont="1" applyFill="1" applyAlignment="1">
      <alignment horizontal="center" vertical="center"/>
    </xf>
    <xf numFmtId="164" fontId="5" fillId="0" borderId="0" xfId="119" applyNumberFormat="1" applyFont="1" applyFill="1" applyAlignment="1">
      <alignment vertical="center"/>
    </xf>
    <xf numFmtId="0" fontId="5" fillId="0" borderId="0" xfId="121" applyFont="1" applyAlignment="1">
      <alignment vertical="center"/>
    </xf>
    <xf numFmtId="166" fontId="5" fillId="0" borderId="0" xfId="121" applyNumberFormat="1" applyFont="1" applyAlignment="1">
      <alignment horizontal="center" vertical="center"/>
    </xf>
    <xf numFmtId="166" fontId="5" fillId="0" borderId="0" xfId="121" applyNumberFormat="1" applyFont="1" applyAlignment="1">
      <alignment vertical="center"/>
    </xf>
    <xf numFmtId="164" fontId="5" fillId="0" borderId="0" xfId="121" applyNumberFormat="1" applyFont="1" applyAlignment="1">
      <alignment vertical="center"/>
    </xf>
    <xf numFmtId="164" fontId="5" fillId="0" borderId="0" xfId="122" applyNumberFormat="1" applyFont="1" applyFill="1" applyAlignment="1">
      <alignment horizontal="right" vertical="center"/>
    </xf>
    <xf numFmtId="164" fontId="5" fillId="0" borderId="0" xfId="122" applyNumberFormat="1" applyFont="1" applyFill="1" applyAlignment="1">
      <alignment vertical="center"/>
    </xf>
    <xf numFmtId="164" fontId="5" fillId="0" borderId="0" xfId="121" applyNumberFormat="1" applyFont="1" applyAlignment="1">
      <alignment horizontal="right" vertical="center"/>
    </xf>
    <xf numFmtId="164" fontId="4" fillId="0" borderId="0" xfId="122" applyNumberFormat="1" applyFont="1" applyFill="1" applyAlignment="1">
      <alignment horizontal="right" vertical="center"/>
    </xf>
    <xf numFmtId="0" fontId="4" fillId="0" borderId="0" xfId="121" applyFont="1" applyAlignment="1">
      <alignment horizontal="left" vertical="center"/>
    </xf>
    <xf numFmtId="166" fontId="4" fillId="0" borderId="0" xfId="121" applyNumberFormat="1" applyFont="1" applyAlignment="1">
      <alignment horizontal="center" vertical="center"/>
    </xf>
    <xf numFmtId="166" fontId="5" fillId="0" borderId="0" xfId="121" applyNumberFormat="1" applyFont="1" applyAlignment="1">
      <alignment horizontal="centerContinuous" vertical="center"/>
    </xf>
    <xf numFmtId="164" fontId="5" fillId="0" borderId="0" xfId="121" applyNumberFormat="1" applyFont="1" applyAlignment="1">
      <alignment horizontal="centerContinuous" vertical="center"/>
    </xf>
    <xf numFmtId="164" fontId="5" fillId="0" borderId="0" xfId="122" applyNumberFormat="1" applyFont="1" applyFill="1" applyBorder="1" applyAlignment="1">
      <alignment horizontal="right" vertical="center"/>
    </xf>
    <xf numFmtId="164" fontId="5" fillId="0" borderId="0" xfId="122" applyNumberFormat="1" applyFont="1" applyFill="1" applyAlignment="1">
      <alignment horizontal="centerContinuous" vertical="center"/>
    </xf>
    <xf numFmtId="0" fontId="4" fillId="0" borderId="1" xfId="121" applyFont="1" applyBorder="1" applyAlignment="1">
      <alignment horizontal="left" vertical="center"/>
    </xf>
    <xf numFmtId="166" fontId="5" fillId="0" borderId="1" xfId="121" applyNumberFormat="1" applyFont="1" applyBorder="1" applyAlignment="1">
      <alignment horizontal="centerContinuous" vertical="center"/>
    </xf>
    <xf numFmtId="164" fontId="5" fillId="0" borderId="1" xfId="121" applyNumberFormat="1" applyFont="1" applyBorder="1" applyAlignment="1">
      <alignment horizontal="centerContinuous" vertical="center"/>
    </xf>
    <xf numFmtId="164" fontId="5" fillId="0" borderId="1" xfId="122" applyNumberFormat="1" applyFont="1" applyFill="1" applyBorder="1" applyAlignment="1">
      <alignment horizontal="right" vertical="center"/>
    </xf>
    <xf numFmtId="164" fontId="5" fillId="0" borderId="1" xfId="122" applyNumberFormat="1" applyFont="1" applyFill="1" applyBorder="1" applyAlignment="1">
      <alignment horizontal="centerContinuous" vertical="center"/>
    </xf>
    <xf numFmtId="0" fontId="4" fillId="0" borderId="2" xfId="121" applyFont="1" applyBorder="1" applyAlignment="1">
      <alignment horizontal="left" vertical="center"/>
    </xf>
    <xf numFmtId="166" fontId="5" fillId="0" borderId="2" xfId="121" applyNumberFormat="1" applyFont="1" applyBorder="1" applyAlignment="1">
      <alignment horizontal="centerContinuous" vertical="center"/>
    </xf>
    <xf numFmtId="164" fontId="5" fillId="0" borderId="2" xfId="121" applyNumberFormat="1" applyFont="1" applyBorder="1" applyAlignment="1">
      <alignment horizontal="centerContinuous" vertical="center"/>
    </xf>
    <xf numFmtId="164" fontId="5" fillId="0" borderId="2" xfId="122" applyNumberFormat="1" applyFont="1" applyFill="1" applyBorder="1" applyAlignment="1">
      <alignment horizontal="right" vertical="center"/>
    </xf>
    <xf numFmtId="164" fontId="5" fillId="0" borderId="2" xfId="122" applyNumberFormat="1" applyFont="1" applyFill="1" applyBorder="1" applyAlignment="1">
      <alignment horizontal="centerContinuous" vertical="center"/>
    </xf>
    <xf numFmtId="0" fontId="4" fillId="0" borderId="0" xfId="121" applyFont="1" applyAlignment="1">
      <alignment horizontal="center" vertical="center"/>
    </xf>
    <xf numFmtId="164" fontId="4" fillId="0" borderId="0" xfId="121" applyNumberFormat="1" applyFont="1" applyAlignment="1">
      <alignment horizontal="center" vertical="center"/>
    </xf>
    <xf numFmtId="166" fontId="6" fillId="0" borderId="0" xfId="121" applyNumberFormat="1" applyFont="1" applyAlignment="1">
      <alignment horizontal="center" vertical="center"/>
    </xf>
    <xf numFmtId="164" fontId="4" fillId="0" borderId="0" xfId="122" applyNumberFormat="1" applyFont="1" applyFill="1" applyBorder="1" applyAlignment="1">
      <alignment horizontal="right" vertical="center"/>
    </xf>
    <xf numFmtId="164" fontId="4" fillId="0" borderId="0" xfId="122" quotePrefix="1" applyNumberFormat="1" applyFont="1" applyFill="1" applyBorder="1" applyAlignment="1">
      <alignment horizontal="right" vertical="center"/>
    </xf>
    <xf numFmtId="164" fontId="4" fillId="0" borderId="0" xfId="121" applyNumberFormat="1" applyFont="1" applyAlignment="1">
      <alignment horizontal="right" vertical="center"/>
    </xf>
    <xf numFmtId="164" fontId="4" fillId="0" borderId="0" xfId="121" quotePrefix="1" applyNumberFormat="1" applyFont="1" applyAlignment="1">
      <alignment horizontal="right" vertical="center"/>
    </xf>
    <xf numFmtId="164" fontId="4" fillId="0" borderId="1" xfId="122" applyNumberFormat="1" applyFont="1" applyFill="1" applyBorder="1" applyAlignment="1">
      <alignment horizontal="right" vertical="center"/>
    </xf>
    <xf numFmtId="0" fontId="4" fillId="0" borderId="0" xfId="121" quotePrefix="1" applyFont="1" applyAlignment="1">
      <alignment horizontal="left" vertical="center"/>
    </xf>
    <xf numFmtId="0" fontId="4" fillId="0" borderId="0" xfId="119" applyNumberFormat="1" applyFont="1" applyFill="1" applyAlignment="1">
      <alignment horizontal="left" vertical="top"/>
    </xf>
    <xf numFmtId="167" fontId="4" fillId="0" borderId="0" xfId="119" applyNumberFormat="1" applyFont="1" applyFill="1" applyAlignment="1">
      <alignment horizontal="center" vertical="top"/>
    </xf>
    <xf numFmtId="167" fontId="5" fillId="0" borderId="0" xfId="119" applyNumberFormat="1" applyFont="1" applyFill="1" applyAlignment="1">
      <alignment horizontal="center" vertical="top"/>
    </xf>
    <xf numFmtId="164" fontId="5" fillId="0" borderId="0" xfId="119" applyNumberFormat="1" applyFont="1" applyFill="1" applyBorder="1" applyAlignment="1">
      <alignment horizontal="right" vertical="top"/>
    </xf>
    <xf numFmtId="164" fontId="5" fillId="0" borderId="0" xfId="119" applyNumberFormat="1" applyFont="1" applyFill="1" applyAlignment="1">
      <alignment horizontal="right" vertical="top"/>
    </xf>
    <xf numFmtId="167" fontId="5" fillId="0" borderId="0" xfId="119" applyNumberFormat="1" applyFont="1" applyFill="1" applyAlignment="1">
      <alignment vertical="top"/>
    </xf>
    <xf numFmtId="0" fontId="4" fillId="0" borderId="0" xfId="119" applyNumberFormat="1" applyFont="1" applyFill="1" applyAlignment="1">
      <alignment horizontal="left" vertical="center"/>
    </xf>
    <xf numFmtId="167" fontId="5" fillId="0" borderId="0" xfId="119" applyNumberFormat="1" applyFont="1" applyFill="1" applyAlignment="1">
      <alignment horizontal="center" vertical="center"/>
    </xf>
    <xf numFmtId="164" fontId="5" fillId="0" borderId="0" xfId="119" applyNumberFormat="1" applyFont="1" applyFill="1" applyAlignment="1">
      <alignment horizontal="right" vertical="center"/>
    </xf>
    <xf numFmtId="167" fontId="5" fillId="0" borderId="0" xfId="119" applyNumberFormat="1" applyFont="1" applyFill="1" applyAlignment="1">
      <alignment vertical="center"/>
    </xf>
    <xf numFmtId="0" fontId="5" fillId="0" borderId="0" xfId="119" applyNumberFormat="1" applyFont="1" applyFill="1" applyAlignment="1">
      <alignment horizontal="left" vertical="center"/>
    </xf>
    <xf numFmtId="0" fontId="5" fillId="0" borderId="0" xfId="119" applyNumberFormat="1" applyFont="1" applyFill="1" applyAlignment="1">
      <alignment horizontal="center" vertical="center"/>
    </xf>
    <xf numFmtId="0" fontId="5" fillId="0" borderId="0" xfId="119" applyNumberFormat="1" applyFont="1" applyFill="1" applyAlignment="1">
      <alignment vertical="center"/>
    </xf>
    <xf numFmtId="0" fontId="4" fillId="0" borderId="0" xfId="121" quotePrefix="1" applyFont="1" applyAlignment="1">
      <alignment horizontal="left" vertical="top"/>
    </xf>
    <xf numFmtId="0" fontId="4" fillId="0" borderId="0" xfId="119" quotePrefix="1" applyNumberFormat="1" applyFont="1" applyFill="1" applyAlignment="1">
      <alignment horizontal="left" vertical="top"/>
    </xf>
    <xf numFmtId="167" fontId="4" fillId="0" borderId="0" xfId="119" quotePrefix="1" applyNumberFormat="1" applyFont="1" applyFill="1" applyAlignment="1">
      <alignment horizontal="center" vertical="top"/>
    </xf>
    <xf numFmtId="164" fontId="5" fillId="0" borderId="3" xfId="119" applyNumberFormat="1" applyFont="1" applyFill="1" applyBorder="1" applyAlignment="1">
      <alignment horizontal="right" vertical="top"/>
    </xf>
    <xf numFmtId="164" fontId="5" fillId="2" borderId="0" xfId="119" applyNumberFormat="1" applyFont="1" applyFill="1" applyBorder="1" applyAlignment="1">
      <alignment horizontal="right" vertical="top"/>
    </xf>
    <xf numFmtId="164" fontId="5" fillId="2" borderId="1" xfId="123" applyNumberFormat="1" applyFont="1" applyFill="1" applyBorder="1" applyAlignment="1">
      <alignment horizontal="right" vertical="center"/>
    </xf>
    <xf numFmtId="164" fontId="5" fillId="2" borderId="3" xfId="119" applyNumberFormat="1" applyFont="1" applyFill="1" applyBorder="1" applyAlignment="1">
      <alignment horizontal="right" vertical="top"/>
    </xf>
    <xf numFmtId="166" fontId="4" fillId="0" borderId="0" xfId="121" applyNumberFormat="1" applyFont="1" applyAlignment="1">
      <alignment horizontal="left" vertical="center"/>
    </xf>
    <xf numFmtId="166" fontId="4" fillId="0" borderId="1" xfId="121" applyNumberFormat="1" applyFont="1" applyBorder="1" applyAlignment="1">
      <alignment horizontal="left" vertical="center"/>
    </xf>
    <xf numFmtId="166" fontId="4" fillId="0" borderId="2" xfId="121" applyNumberFormat="1" applyFont="1" applyBorder="1" applyAlignment="1">
      <alignment horizontal="left" vertical="center"/>
    </xf>
    <xf numFmtId="0" fontId="4" fillId="0" borderId="0" xfId="119" applyNumberFormat="1" applyFont="1" applyFill="1" applyAlignment="1">
      <alignment horizontal="center" vertical="center"/>
    </xf>
    <xf numFmtId="164" fontId="5" fillId="0" borderId="0" xfId="124" applyNumberFormat="1" applyFont="1" applyFill="1" applyBorder="1" applyAlignment="1">
      <alignment horizontal="right" vertical="center"/>
    </xf>
    <xf numFmtId="0" fontId="4" fillId="0" borderId="0" xfId="119" quotePrefix="1" applyNumberFormat="1" applyFont="1" applyFill="1" applyAlignment="1">
      <alignment horizontal="center" vertical="top"/>
    </xf>
    <xf numFmtId="166" fontId="4" fillId="0" borderId="0" xfId="121" applyNumberFormat="1" applyFont="1" applyAlignment="1">
      <alignment vertical="center"/>
    </xf>
    <xf numFmtId="164" fontId="5" fillId="0" borderId="0" xfId="120" applyNumberFormat="1" applyFont="1" applyAlignment="1">
      <alignment vertical="center"/>
    </xf>
    <xf numFmtId="166" fontId="4" fillId="0" borderId="0" xfId="120" quotePrefix="1" applyNumberFormat="1" applyFont="1" applyAlignment="1">
      <alignment horizontal="left" vertical="center"/>
    </xf>
    <xf numFmtId="164" fontId="5" fillId="0" borderId="0" xfId="120" applyNumberFormat="1" applyFont="1" applyAlignment="1">
      <alignment horizontal="center" vertical="center"/>
    </xf>
    <xf numFmtId="166" fontId="4" fillId="0" borderId="1" xfId="120" applyNumberFormat="1" applyFont="1" applyBorder="1" applyAlignment="1">
      <alignment horizontal="left" vertical="center"/>
    </xf>
    <xf numFmtId="166" fontId="5" fillId="0" borderId="1" xfId="120" applyNumberFormat="1" applyFont="1" applyBorder="1" applyAlignment="1">
      <alignment horizontal="center" vertical="center"/>
    </xf>
    <xf numFmtId="164" fontId="5" fillId="0" borderId="1" xfId="119" applyNumberFormat="1" applyFont="1" applyFill="1" applyBorder="1" applyAlignment="1">
      <alignment horizontal="center" vertical="center"/>
    </xf>
    <xf numFmtId="164" fontId="5" fillId="0" borderId="1" xfId="120" applyNumberFormat="1" applyFont="1" applyBorder="1" applyAlignment="1">
      <alignment horizontal="center" vertical="center"/>
    </xf>
    <xf numFmtId="164" fontId="5" fillId="0" borderId="0" xfId="118" applyNumberFormat="1" applyFont="1" applyAlignment="1">
      <alignment horizontal="center" vertical="center"/>
    </xf>
    <xf numFmtId="164" fontId="4" fillId="0" borderId="0" xfId="119" applyNumberFormat="1" applyFont="1" applyFill="1" applyBorder="1" applyAlignment="1">
      <alignment horizontal="center" vertical="center"/>
    </xf>
    <xf numFmtId="166" fontId="6" fillId="0" borderId="0" xfId="120" applyNumberFormat="1" applyFont="1" applyAlignment="1">
      <alignment horizontal="center" vertical="center"/>
    </xf>
    <xf numFmtId="164" fontId="6" fillId="0" borderId="0" xfId="120" applyNumberFormat="1" applyFont="1" applyAlignment="1">
      <alignment horizontal="center" vertical="center"/>
    </xf>
    <xf numFmtId="166" fontId="4" fillId="0" borderId="0" xfId="120" applyNumberFormat="1" applyFont="1" applyAlignment="1">
      <alignment vertical="center"/>
    </xf>
    <xf numFmtId="0" fontId="5" fillId="0" borderId="0" xfId="120" quotePrefix="1" applyFont="1" applyAlignment="1">
      <alignment vertical="center"/>
    </xf>
    <xf numFmtId="166" fontId="5" fillId="0" borderId="1" xfId="120" applyNumberFormat="1" applyFont="1" applyBorder="1" applyAlignment="1">
      <alignment vertical="center"/>
    </xf>
    <xf numFmtId="164" fontId="5" fillId="0" borderId="1" xfId="118" applyNumberFormat="1" applyFont="1" applyBorder="1" applyAlignment="1">
      <alignment vertical="center"/>
    </xf>
    <xf numFmtId="166" fontId="4" fillId="0" borderId="0" xfId="120" applyNumberFormat="1" applyFont="1" applyAlignment="1">
      <alignment horizontal="left" vertical="center"/>
    </xf>
    <xf numFmtId="166" fontId="5" fillId="0" borderId="0" xfId="120" quotePrefix="1" applyNumberFormat="1" applyFont="1" applyAlignment="1">
      <alignment horizontal="left" vertical="center"/>
    </xf>
    <xf numFmtId="37" fontId="5" fillId="0" borderId="0" xfId="118" applyNumberFormat="1" applyFont="1" applyAlignment="1">
      <alignment horizontal="left" vertical="center"/>
    </xf>
    <xf numFmtId="37" fontId="5" fillId="0" borderId="0" xfId="118" quotePrefix="1" applyNumberFormat="1" applyFont="1" applyAlignment="1">
      <alignment horizontal="left" vertical="center"/>
    </xf>
    <xf numFmtId="164" fontId="4" fillId="0" borderId="0" xfId="118" quotePrefix="1" applyNumberFormat="1" applyFont="1" applyFill="1" applyAlignment="1">
      <alignment horizontal="right" vertical="center"/>
    </xf>
    <xf numFmtId="164" fontId="5" fillId="0" borderId="0" xfId="118" applyNumberFormat="1" applyFont="1" applyFill="1" applyAlignment="1">
      <alignment vertical="center"/>
    </xf>
    <xf numFmtId="166" fontId="4" fillId="0" borderId="0" xfId="121" applyNumberFormat="1" applyFont="1" applyFill="1" applyAlignment="1">
      <alignment horizontal="center" vertical="center"/>
    </xf>
    <xf numFmtId="166" fontId="6" fillId="0" borderId="0" xfId="121" applyNumberFormat="1" applyFont="1" applyFill="1" applyAlignment="1">
      <alignment horizontal="center" vertical="center"/>
    </xf>
    <xf numFmtId="164" fontId="4" fillId="0" borderId="0" xfId="121" quotePrefix="1" applyNumberFormat="1" applyFont="1" applyFill="1" applyAlignment="1">
      <alignment horizontal="right" vertical="center"/>
    </xf>
    <xf numFmtId="164" fontId="4" fillId="0" borderId="0" xfId="121" applyNumberFormat="1" applyFont="1" applyFill="1" applyAlignment="1">
      <alignment horizontal="right" vertical="center"/>
    </xf>
    <xf numFmtId="164" fontId="4" fillId="0" borderId="1" xfId="121" applyNumberFormat="1" applyFont="1" applyFill="1" applyBorder="1" applyAlignment="1">
      <alignment horizontal="right" vertical="center"/>
    </xf>
    <xf numFmtId="164" fontId="5" fillId="0" borderId="0" xfId="121" applyNumberFormat="1" applyFont="1" applyFill="1" applyAlignment="1">
      <alignment horizontal="right" vertical="center"/>
    </xf>
    <xf numFmtId="164" fontId="5" fillId="0" borderId="1" xfId="123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4" fillId="0" borderId="0" xfId="118" applyFont="1" applyFill="1" applyAlignment="1">
      <alignment vertical="center"/>
    </xf>
    <xf numFmtId="0" fontId="5" fillId="0" borderId="0" xfId="121" applyFont="1" applyFill="1" applyAlignment="1">
      <alignment vertical="center"/>
    </xf>
    <xf numFmtId="166" fontId="5" fillId="0" borderId="0" xfId="121" applyNumberFormat="1" applyFont="1" applyFill="1" applyAlignment="1">
      <alignment horizontal="center" vertical="center"/>
    </xf>
    <xf numFmtId="166" fontId="5" fillId="0" borderId="0" xfId="121" applyNumberFormat="1" applyFont="1" applyFill="1" applyAlignment="1">
      <alignment vertical="center"/>
    </xf>
    <xf numFmtId="164" fontId="5" fillId="0" borderId="0" xfId="121" applyNumberFormat="1" applyFont="1" applyFill="1" applyAlignment="1">
      <alignment vertical="center"/>
    </xf>
    <xf numFmtId="0" fontId="4" fillId="0" borderId="0" xfId="121" applyFont="1" applyFill="1" applyAlignment="1">
      <alignment horizontal="left" vertical="center"/>
    </xf>
    <xf numFmtId="166" fontId="5" fillId="0" borderId="0" xfId="121" applyNumberFormat="1" applyFont="1" applyFill="1" applyAlignment="1">
      <alignment horizontal="centerContinuous" vertical="center"/>
    </xf>
    <xf numFmtId="164" fontId="5" fillId="0" borderId="0" xfId="121" applyNumberFormat="1" applyFont="1" applyFill="1" applyAlignment="1">
      <alignment horizontal="centerContinuous" vertical="center"/>
    </xf>
    <xf numFmtId="0" fontId="4" fillId="0" borderId="1" xfId="121" applyFont="1" applyFill="1" applyBorder="1" applyAlignment="1">
      <alignment horizontal="left" vertical="center"/>
    </xf>
    <xf numFmtId="166" fontId="4" fillId="0" borderId="1" xfId="121" applyNumberFormat="1" applyFont="1" applyFill="1" applyBorder="1" applyAlignment="1">
      <alignment horizontal="center" vertical="center"/>
    </xf>
    <xf numFmtId="166" fontId="5" fillId="0" borderId="1" xfId="121" applyNumberFormat="1" applyFont="1" applyFill="1" applyBorder="1" applyAlignment="1">
      <alignment horizontal="centerContinuous" vertical="center"/>
    </xf>
    <xf numFmtId="164" fontId="5" fillId="0" borderId="1" xfId="121" applyNumberFormat="1" applyFont="1" applyFill="1" applyBorder="1" applyAlignment="1">
      <alignment horizontal="centerContinuous" vertical="center"/>
    </xf>
    <xf numFmtId="0" fontId="4" fillId="0" borderId="2" xfId="121" applyFont="1" applyFill="1" applyBorder="1" applyAlignment="1">
      <alignment horizontal="left" vertical="center"/>
    </xf>
    <xf numFmtId="166" fontId="4" fillId="0" borderId="2" xfId="121" applyNumberFormat="1" applyFont="1" applyFill="1" applyBorder="1" applyAlignment="1">
      <alignment horizontal="center" vertical="center"/>
    </xf>
    <xf numFmtId="166" fontId="5" fillId="0" borderId="2" xfId="121" applyNumberFormat="1" applyFont="1" applyFill="1" applyBorder="1" applyAlignment="1">
      <alignment horizontal="centerContinuous" vertical="center"/>
    </xf>
    <xf numFmtId="164" fontId="5" fillId="0" borderId="2" xfId="121" applyNumberFormat="1" applyFont="1" applyFill="1" applyBorder="1" applyAlignment="1">
      <alignment horizontal="centerContinuous" vertical="center"/>
    </xf>
    <xf numFmtId="0" fontId="4" fillId="0" borderId="0" xfId="121" applyFont="1" applyFill="1" applyAlignment="1">
      <alignment horizontal="center" vertical="center"/>
    </xf>
    <xf numFmtId="164" fontId="4" fillId="0" borderId="0" xfId="121" applyNumberFormat="1" applyFont="1" applyFill="1" applyAlignment="1">
      <alignment horizontal="center" vertical="center"/>
    </xf>
    <xf numFmtId="164" fontId="4" fillId="0" borderId="0" xfId="121" applyNumberFormat="1" applyFont="1" applyFill="1" applyBorder="1" applyAlignment="1">
      <alignment horizontal="center" vertical="center"/>
    </xf>
    <xf numFmtId="0" fontId="4" fillId="0" borderId="0" xfId="121" quotePrefix="1" applyFont="1" applyFill="1" applyAlignment="1">
      <alignment horizontal="left" vertical="center"/>
    </xf>
    <xf numFmtId="0" fontId="5" fillId="0" borderId="0" xfId="121" quotePrefix="1" applyFont="1" applyFill="1" applyAlignment="1">
      <alignment horizontal="left" vertical="center"/>
    </xf>
    <xf numFmtId="0" fontId="4" fillId="0" borderId="0" xfId="121" quotePrefix="1" applyFont="1" applyFill="1" applyAlignment="1">
      <alignment horizontal="left" vertical="top"/>
    </xf>
    <xf numFmtId="167" fontId="4" fillId="0" borderId="0" xfId="119" applyNumberFormat="1" applyFont="1" applyFill="1" applyAlignment="1">
      <alignment horizontal="center" vertical="center"/>
    </xf>
    <xf numFmtId="167" fontId="5" fillId="0" borderId="0" xfId="119" applyNumberFormat="1" applyFont="1" applyFill="1"/>
    <xf numFmtId="164" fontId="5" fillId="2" borderId="0" xfId="121" applyNumberFormat="1" applyFont="1" applyFill="1" applyAlignment="1">
      <alignment horizontal="right" vertical="center"/>
    </xf>
    <xf numFmtId="0" fontId="5" fillId="0" borderId="0" xfId="118" applyFont="1" applyFill="1" applyAlignment="1">
      <alignment vertical="center"/>
    </xf>
    <xf numFmtId="37" fontId="5" fillId="0" borderId="0" xfId="118" quotePrefix="1" applyNumberFormat="1" applyFont="1" applyFill="1" applyAlignment="1">
      <alignment horizontal="left" vertical="center"/>
    </xf>
    <xf numFmtId="37" fontId="5" fillId="0" borderId="0" xfId="118" applyNumberFormat="1" applyFont="1" applyFill="1" applyAlignment="1">
      <alignment horizontal="left" vertical="center"/>
    </xf>
    <xf numFmtId="0" fontId="5" fillId="0" borderId="0" xfId="120" applyFont="1" applyFill="1" applyAlignment="1">
      <alignment vertical="center"/>
    </xf>
    <xf numFmtId="166" fontId="5" fillId="0" borderId="0" xfId="120" applyNumberFormat="1" applyFont="1" applyFill="1" applyAlignment="1">
      <alignment vertical="center"/>
    </xf>
    <xf numFmtId="166" fontId="5" fillId="0" borderId="0" xfId="120" applyNumberFormat="1" applyFont="1" applyFill="1" applyAlignment="1">
      <alignment horizontal="center" vertical="center"/>
    </xf>
    <xf numFmtId="166" fontId="5" fillId="0" borderId="1" xfId="120" applyNumberFormat="1" applyFont="1" applyFill="1" applyBorder="1" applyAlignment="1">
      <alignment horizontal="center" vertical="center"/>
    </xf>
    <xf numFmtId="0" fontId="5" fillId="0" borderId="0" xfId="118" applyFont="1" applyFill="1" applyAlignment="1">
      <alignment horizontal="center" vertical="center"/>
    </xf>
    <xf numFmtId="0" fontId="4" fillId="0" borderId="1" xfId="120" applyFont="1" applyFill="1" applyBorder="1" applyAlignment="1">
      <alignment horizontal="center" vertical="center"/>
    </xf>
    <xf numFmtId="0" fontId="5" fillId="0" borderId="0" xfId="120" applyFont="1" applyFill="1" applyAlignment="1">
      <alignment horizontal="center" vertical="center"/>
    </xf>
    <xf numFmtId="164" fontId="4" fillId="0" borderId="2" xfId="121" applyNumberFormat="1" applyFont="1" applyFill="1" applyBorder="1" applyAlignment="1">
      <alignment horizontal="center" vertical="center"/>
    </xf>
    <xf numFmtId="166" fontId="4" fillId="0" borderId="0" xfId="120" quotePrefix="1" applyNumberFormat="1" applyFont="1" applyFill="1" applyAlignment="1">
      <alignment horizontal="left" vertical="center"/>
    </xf>
    <xf numFmtId="166" fontId="5" fillId="0" borderId="1" xfId="120" applyNumberFormat="1" applyFont="1" applyFill="1" applyBorder="1" applyAlignment="1">
      <alignment vertical="center"/>
    </xf>
    <xf numFmtId="164" fontId="5" fillId="0" borderId="1" xfId="118" applyNumberFormat="1" applyFont="1" applyFill="1" applyBorder="1" applyAlignment="1">
      <alignment vertical="center"/>
    </xf>
    <xf numFmtId="0" fontId="4" fillId="0" borderId="0" xfId="118" applyFont="1" applyBorder="1" applyAlignment="1">
      <alignment horizontal="left" vertical="center"/>
    </xf>
    <xf numFmtId="0" fontId="5" fillId="0" borderId="0" xfId="119" applyNumberFormat="1" applyFont="1" applyFill="1" applyAlignment="1">
      <alignment horizontal="left" vertical="top"/>
    </xf>
    <xf numFmtId="0" fontId="4" fillId="0" borderId="0" xfId="118" quotePrefix="1" applyFont="1" applyAlignment="1">
      <alignment horizontal="left" vertical="center"/>
    </xf>
    <xf numFmtId="0" fontId="5" fillId="0" borderId="0" xfId="118" applyFont="1" applyAlignment="1">
      <alignment horizontal="centerContinuous" vertical="center"/>
    </xf>
    <xf numFmtId="164" fontId="4" fillId="0" borderId="0" xfId="119" quotePrefix="1" applyNumberFormat="1" applyFont="1" applyFill="1" applyAlignment="1">
      <alignment horizontal="centerContinuous" vertical="center"/>
    </xf>
    <xf numFmtId="164" fontId="5" fillId="0" borderId="0" xfId="119" applyNumberFormat="1" applyFont="1" applyFill="1" applyAlignment="1">
      <alignment horizontal="centerContinuous" vertical="center"/>
    </xf>
    <xf numFmtId="0" fontId="4" fillId="0" borderId="1" xfId="118" applyFont="1" applyBorder="1" applyAlignment="1">
      <alignment horizontal="left" vertical="center"/>
    </xf>
    <xf numFmtId="0" fontId="5" fillId="0" borderId="1" xfId="118" applyFont="1" applyBorder="1" applyAlignment="1">
      <alignment horizontal="centerContinuous" vertical="center"/>
    </xf>
    <xf numFmtId="164" fontId="5" fillId="0" borderId="1" xfId="119" applyNumberFormat="1" applyFont="1" applyFill="1" applyBorder="1" applyAlignment="1">
      <alignment horizontal="centerContinuous" vertical="center"/>
    </xf>
    <xf numFmtId="164" fontId="5" fillId="0" borderId="2" xfId="119" applyNumberFormat="1" applyFont="1" applyFill="1" applyBorder="1" applyAlignment="1">
      <alignment horizontal="centerContinuous" vertical="center"/>
    </xf>
    <xf numFmtId="164" fontId="4" fillId="0" borderId="0" xfId="118" applyNumberFormat="1" applyFont="1" applyAlignment="1">
      <alignment horizontal="center" vertical="center"/>
    </xf>
    <xf numFmtId="0" fontId="4" fillId="0" borderId="1" xfId="118" applyFont="1" applyBorder="1" applyAlignment="1">
      <alignment horizontal="center" vertical="center"/>
    </xf>
    <xf numFmtId="0" fontId="6" fillId="0" borderId="0" xfId="118" applyFont="1" applyAlignment="1">
      <alignment horizontal="center" vertical="center"/>
    </xf>
    <xf numFmtId="0" fontId="4" fillId="0" borderId="0" xfId="118" applyFont="1" applyAlignment="1">
      <alignment horizontal="center" vertical="center"/>
    </xf>
    <xf numFmtId="164" fontId="4" fillId="2" borderId="0" xfId="119" quotePrefix="1" applyNumberFormat="1" applyFont="1" applyFill="1" applyBorder="1" applyAlignment="1">
      <alignment horizontal="right" vertical="center"/>
    </xf>
    <xf numFmtId="0" fontId="4" fillId="0" borderId="0" xfId="120" applyFont="1" applyAlignment="1">
      <alignment horizontal="left" vertical="center"/>
    </xf>
    <xf numFmtId="0" fontId="5" fillId="0" borderId="0" xfId="120" applyFont="1" applyAlignment="1">
      <alignment horizontal="left" vertical="center"/>
    </xf>
    <xf numFmtId="0" fontId="4" fillId="0" borderId="0" xfId="120" applyFont="1" applyAlignment="1">
      <alignment vertical="center"/>
    </xf>
    <xf numFmtId="0" fontId="4" fillId="0" borderId="0" xfId="120" applyFont="1" applyAlignment="1">
      <alignment horizontal="center" vertical="center"/>
    </xf>
    <xf numFmtId="164" fontId="5" fillId="0" borderId="3" xfId="119" applyNumberFormat="1" applyFont="1" applyFill="1" applyBorder="1" applyAlignment="1">
      <alignment horizontal="right" vertical="center"/>
    </xf>
    <xf numFmtId="0" fontId="4" fillId="0" borderId="0" xfId="51" applyFont="1" applyAlignment="1">
      <alignment horizontal="left" vertical="center"/>
    </xf>
    <xf numFmtId="0" fontId="5" fillId="0" borderId="0" xfId="51" applyFont="1" applyAlignment="1">
      <alignment horizontal="center" vertical="center"/>
    </xf>
    <xf numFmtId="0" fontId="4" fillId="0" borderId="0" xfId="51" applyFont="1" applyAlignment="1">
      <alignment vertical="center"/>
    </xf>
    <xf numFmtId="0" fontId="5" fillId="0" borderId="0" xfId="51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37" fontId="4" fillId="0" borderId="0" xfId="118" applyNumberFormat="1" applyFont="1" applyAlignment="1">
      <alignment horizontal="left" vertical="center"/>
    </xf>
    <xf numFmtId="170" fontId="5" fillId="2" borderId="0" xfId="119" applyNumberFormat="1" applyFont="1" applyFill="1" applyBorder="1" applyAlignment="1">
      <alignment horizontal="right" vertical="center"/>
    </xf>
    <xf numFmtId="169" fontId="5" fillId="0" borderId="0" xfId="119" applyNumberFormat="1" applyFont="1" applyFill="1" applyBorder="1" applyAlignment="1">
      <alignment horizontal="right" vertical="center"/>
    </xf>
    <xf numFmtId="170" fontId="5" fillId="0" borderId="0" xfId="119" applyNumberFormat="1" applyFont="1" applyFill="1" applyBorder="1" applyAlignment="1">
      <alignment horizontal="right" vertical="center"/>
    </xf>
    <xf numFmtId="0" fontId="5" fillId="0" borderId="1" xfId="118" applyFont="1" applyBorder="1" applyAlignment="1">
      <alignment vertical="center"/>
    </xf>
    <xf numFmtId="164" fontId="5" fillId="0" borderId="1" xfId="119" applyNumberFormat="1" applyFont="1" applyFill="1" applyBorder="1" applyAlignment="1">
      <alignment vertical="center"/>
    </xf>
    <xf numFmtId="166" fontId="5" fillId="0" borderId="1" xfId="120" quotePrefix="1" applyNumberFormat="1" applyFont="1" applyFill="1" applyBorder="1" applyAlignment="1">
      <alignment horizontal="left" vertical="center"/>
    </xf>
    <xf numFmtId="164" fontId="5" fillId="0" borderId="0" xfId="0" applyNumberFormat="1" applyFont="1" applyFill="1" applyAlignment="1">
      <alignment horizontal="centerContinuous" vertical="center"/>
    </xf>
    <xf numFmtId="164" fontId="5" fillId="0" borderId="1" xfId="0" applyNumberFormat="1" applyFont="1" applyFill="1" applyBorder="1" applyAlignment="1">
      <alignment horizontal="centerContinuous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5" fillId="2" borderId="0" xfId="119" applyNumberFormat="1" applyFont="1" applyFill="1" applyAlignment="1">
      <alignment horizontal="right" vertical="center"/>
    </xf>
    <xf numFmtId="164" fontId="5" fillId="0" borderId="0" xfId="119" applyNumberFormat="1" applyFont="1" applyFill="1" applyBorder="1" applyAlignment="1">
      <alignment horizontal="center" vertical="center"/>
    </xf>
    <xf numFmtId="165" fontId="5" fillId="0" borderId="0" xfId="119" applyNumberFormat="1" applyFont="1" applyFill="1" applyBorder="1" applyAlignment="1">
      <alignment horizontal="center" vertical="top"/>
    </xf>
    <xf numFmtId="0" fontId="5" fillId="0" borderId="0" xfId="0" quotePrefix="1" applyFont="1" applyAlignment="1">
      <alignment horizontal="left" vertical="center"/>
    </xf>
    <xf numFmtId="164" fontId="5" fillId="2" borderId="0" xfId="119" applyNumberFormat="1" applyFont="1" applyFill="1" applyBorder="1" applyAlignment="1">
      <alignment vertical="center"/>
    </xf>
    <xf numFmtId="164" fontId="7" fillId="0" borderId="0" xfId="119" applyNumberFormat="1" applyFont="1" applyFill="1" applyAlignment="1">
      <alignment horizontal="center" vertical="center"/>
    </xf>
    <xf numFmtId="164" fontId="5" fillId="2" borderId="0" xfId="119" applyNumberFormat="1" applyFont="1" applyFill="1" applyAlignment="1">
      <alignment vertical="center"/>
    </xf>
    <xf numFmtId="0" fontId="5" fillId="0" borderId="0" xfId="121" quotePrefix="1" applyFont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119" applyNumberFormat="1" applyFont="1" applyFill="1" applyAlignment="1">
      <alignment horizontal="center"/>
    </xf>
    <xf numFmtId="0" fontId="5" fillId="0" borderId="0" xfId="118" applyFont="1" applyAlignment="1">
      <alignment vertical="center"/>
    </xf>
    <xf numFmtId="166" fontId="5" fillId="0" borderId="0" xfId="120" applyNumberFormat="1" applyFont="1" applyAlignment="1">
      <alignment vertical="center"/>
    </xf>
    <xf numFmtId="166" fontId="5" fillId="0" borderId="0" xfId="120" applyNumberFormat="1" applyFont="1" applyAlignment="1">
      <alignment horizontal="center" vertical="center"/>
    </xf>
    <xf numFmtId="0" fontId="5" fillId="0" borderId="0" xfId="120" applyFont="1" applyAlignment="1">
      <alignment vertical="top"/>
    </xf>
    <xf numFmtId="164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119" applyNumberFormat="1" applyFont="1" applyFill="1" applyAlignment="1">
      <alignment vertical="top"/>
    </xf>
    <xf numFmtId="164" fontId="5" fillId="2" borderId="1" xfId="119" applyNumberFormat="1" applyFont="1" applyFill="1" applyBorder="1" applyAlignment="1">
      <alignment horizontal="right" vertical="top"/>
    </xf>
    <xf numFmtId="164" fontId="5" fillId="2" borderId="0" xfId="119" quotePrefix="1" applyNumberFormat="1" applyFont="1" applyFill="1" applyBorder="1" applyAlignment="1">
      <alignment horizontal="right" vertical="center"/>
    </xf>
    <xf numFmtId="164" fontId="30" fillId="0" borderId="0" xfId="120" applyNumberFormat="1" applyFont="1" applyAlignment="1">
      <alignment horizontal="center" vertical="center"/>
    </xf>
    <xf numFmtId="164" fontId="5" fillId="0" borderId="0" xfId="119" quotePrefix="1" applyNumberFormat="1" applyFont="1" applyFill="1" applyBorder="1" applyAlignment="1">
      <alignment horizontal="right" vertical="center"/>
    </xf>
    <xf numFmtId="164" fontId="5" fillId="2" borderId="1" xfId="119" quotePrefix="1" applyNumberFormat="1" applyFont="1" applyFill="1" applyBorder="1" applyAlignment="1">
      <alignment horizontal="right" vertical="center"/>
    </xf>
    <xf numFmtId="164" fontId="5" fillId="0" borderId="1" xfId="119" quotePrefix="1" applyNumberFormat="1" applyFont="1" applyFill="1" applyBorder="1" applyAlignment="1">
      <alignment horizontal="right" vertical="center"/>
    </xf>
    <xf numFmtId="164" fontId="5" fillId="2" borderId="7" xfId="119" quotePrefix="1" applyNumberFormat="1" applyFont="1" applyFill="1" applyBorder="1" applyAlignment="1">
      <alignment horizontal="right" vertical="center"/>
    </xf>
    <xf numFmtId="164" fontId="5" fillId="0" borderId="7" xfId="119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4" fillId="0" borderId="0" xfId="118" quotePrefix="1" applyFont="1" applyFill="1" applyAlignment="1">
      <alignment vertical="center"/>
    </xf>
    <xf numFmtId="164" fontId="4" fillId="0" borderId="0" xfId="121" applyNumberFormat="1" applyFont="1" applyBorder="1" applyAlignment="1">
      <alignment horizontal="center" vertical="center"/>
    </xf>
    <xf numFmtId="3" fontId="5" fillId="0" borderId="0" xfId="120" applyNumberFormat="1" applyFont="1" applyAlignment="1">
      <alignment horizontal="center" vertical="center"/>
    </xf>
    <xf numFmtId="164" fontId="4" fillId="0" borderId="1" xfId="0" quotePrefix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164" fontId="4" fillId="0" borderId="1" xfId="119" quotePrefix="1" applyNumberFormat="1" applyFont="1" applyFill="1" applyBorder="1" applyAlignment="1">
      <alignment horizontal="center" vertical="center"/>
    </xf>
    <xf numFmtId="0" fontId="5" fillId="0" borderId="1" xfId="118" applyFont="1" applyBorder="1" applyAlignment="1">
      <alignment horizontal="justify" vertical="center"/>
    </xf>
    <xf numFmtId="164" fontId="4" fillId="0" borderId="1" xfId="121" applyNumberFormat="1" applyFont="1" applyFill="1" applyBorder="1" applyAlignment="1">
      <alignment horizontal="center" vertical="center"/>
    </xf>
    <xf numFmtId="164" fontId="4" fillId="0" borderId="4" xfId="121" applyNumberFormat="1" applyFont="1" applyFill="1" applyBorder="1" applyAlignment="1">
      <alignment horizontal="center" vertical="center"/>
    </xf>
    <xf numFmtId="0" fontId="5" fillId="0" borderId="1" xfId="121" applyFont="1" applyBorder="1" applyAlignment="1">
      <alignment horizontal="left" vertical="center"/>
    </xf>
    <xf numFmtId="164" fontId="4" fillId="0" borderId="1" xfId="121" applyNumberFormat="1" applyFont="1" applyBorder="1" applyAlignment="1">
      <alignment horizontal="center" vertical="center"/>
    </xf>
    <xf numFmtId="164" fontId="4" fillId="0" borderId="4" xfId="121" applyNumberFormat="1" applyFont="1" applyBorder="1" applyAlignment="1">
      <alignment horizontal="center" vertical="center"/>
    </xf>
    <xf numFmtId="164" fontId="4" fillId="0" borderId="1" xfId="119" applyNumberFormat="1" applyFont="1" applyFill="1" applyBorder="1" applyAlignment="1">
      <alignment horizontal="center" vertical="center"/>
    </xf>
    <xf numFmtId="0" fontId="5" fillId="0" borderId="0" xfId="0" applyFont="1"/>
  </cellXfs>
  <cellStyles count="356">
    <cellStyle name="0,0_x000a__x000a_NA_x000a__x000a_" xfId="230" xr:uid="{5D814E45-3008-491F-80C9-F219B678081E}"/>
    <cellStyle name="20% - Accent1 2" xfId="231" xr:uid="{B8D7632B-A8C8-4A0E-85D5-F2A6C3141CA3}"/>
    <cellStyle name="20% - Accent2 2" xfId="232" xr:uid="{692CAC99-19C3-4BBE-AE10-32BB52A88ECF}"/>
    <cellStyle name="40% - Accent5 2" xfId="233" xr:uid="{699C0659-9EAE-4D2A-BDD6-E818EACCE20E}"/>
    <cellStyle name="60% - Accent1 2" xfId="234" xr:uid="{68DB51B8-44DE-442C-8061-8691AAB3F763}"/>
    <cellStyle name="Accent1 2" xfId="235" xr:uid="{5D472C9E-99A3-4915-A8E9-09C850CB8B82}"/>
    <cellStyle name="Comma 10" xfId="25" xr:uid="{68C126DA-CF5F-42B2-AFD4-2CEF681BDEB6}"/>
    <cellStyle name="Comma 10 2" xfId="64" xr:uid="{EA973528-A7F4-4E8A-8DA6-EC0A126A1FAB}"/>
    <cellStyle name="Comma 10 2 2" xfId="90" xr:uid="{897DF7EE-9D20-4DC1-8B0D-A24962CD8F4A}"/>
    <cellStyle name="Comma 10 2 3" xfId="351" xr:uid="{7A1CD9A5-F9C9-4050-A127-CFC6BBB14584}"/>
    <cellStyle name="Comma 10 3" xfId="109" xr:uid="{FD3CBA36-1241-4FB2-9FD2-E5BB0DD73050}"/>
    <cellStyle name="Comma 10 4" xfId="274" xr:uid="{C90A38C6-23DF-4BEA-A383-0D9D2DF17750}"/>
    <cellStyle name="Comma 11" xfId="88" xr:uid="{A871FBA1-B72E-447E-A6CA-360EA400B8C8}"/>
    <cellStyle name="Comma 11 2" xfId="38" xr:uid="{4309DABC-3665-4C0D-BA4E-0CA1DDEB2DE7}"/>
    <cellStyle name="Comma 11 2 2" xfId="352" xr:uid="{E006A185-891D-46C9-AACE-22A0D994BA7A}"/>
    <cellStyle name="Comma 11 3" xfId="275" xr:uid="{D137E7F0-7593-4793-914B-5CEB13FAB515}"/>
    <cellStyle name="Comma 12" xfId="92" xr:uid="{1FAED9F8-7D21-4CE7-8168-189A0B7A1777}"/>
    <cellStyle name="Comma 12 2" xfId="192" xr:uid="{FA1497A2-BEE0-4424-A607-94ADFC623796}"/>
    <cellStyle name="Comma 13" xfId="125" xr:uid="{CD0CE456-ECCA-4466-BD6B-3C49006BA806}"/>
    <cellStyle name="Comma 13 2" xfId="353" xr:uid="{8B1D0A83-B104-4C5B-91CA-3A5452F8FDF8}"/>
    <cellStyle name="Comma 13 3" xfId="158" xr:uid="{D9301093-B9E2-4670-B295-695B97EC9CFC}"/>
    <cellStyle name="Comma 14" xfId="138" xr:uid="{AF1FEC3E-8608-4F72-86AC-BA34D0186776}"/>
    <cellStyle name="Comma 2" xfId="3" xr:uid="{0844FCF1-43DB-4A19-A3E5-A984E3FDC3DA}"/>
    <cellStyle name="Comma 2 14" xfId="190" xr:uid="{B4D75540-1AA5-4691-9D54-F964F557EC14}"/>
    <cellStyle name="Comma 2 14 2" xfId="269" xr:uid="{0E0A30B8-F4B4-4F82-A09B-0A732239A36F}"/>
    <cellStyle name="Comma 2 14 2 2" xfId="346" xr:uid="{91F08D81-643A-4EEC-9077-BA96F97782E6}"/>
    <cellStyle name="Comma 2 14 3" xfId="212" xr:uid="{FDD1B5EC-3D85-4857-A7B7-382B6064CE3E}"/>
    <cellStyle name="Comma 2 14 3 2" xfId="313" xr:uid="{1BE6839C-4782-4971-AFCC-85730DDD489C}"/>
    <cellStyle name="Comma 2 14 4" xfId="292" xr:uid="{10E88877-D815-4A2E-92ED-975656E4DA75}"/>
    <cellStyle name="Comma 2 2" xfId="6" xr:uid="{9A33CA15-2472-4441-8336-00F13DBCD519}"/>
    <cellStyle name="Comma 2 2 2" xfId="7" xr:uid="{4EBC4DCB-23BC-4CAA-B390-88B0F4E95771}"/>
    <cellStyle name="Comma 2 2 2 2" xfId="54" xr:uid="{9E8FE8B3-C092-46D6-BCA6-7ED3B6C93086}"/>
    <cellStyle name="Comma 2 2 2 2 2" xfId="81" xr:uid="{2B78EF7D-B924-40F3-A56B-4F8F661E042E}"/>
    <cellStyle name="Comma 2 2 2 2 2 2" xfId="348" xr:uid="{0C064585-347D-45BF-B37E-4768816F1B27}"/>
    <cellStyle name="Comma 2 2 2 2 2 3" xfId="271" xr:uid="{0C2262A5-393B-401D-9351-43EA2040EF56}"/>
    <cellStyle name="Comma 2 2 2 2 3" xfId="214" xr:uid="{0AB84FAF-8CC4-4611-BB33-3F5C4CBDEF4C}"/>
    <cellStyle name="Comma 2 2 2 2 3 2" xfId="315" xr:uid="{C6AF11ED-9AAB-476C-9D61-B0EC32D05597}"/>
    <cellStyle name="Comma 2 2 2 2 4" xfId="294" xr:uid="{F9F41A67-0CB9-4BA9-8DC4-045F1B541CC0}"/>
    <cellStyle name="Comma 2 2 2 2 5" xfId="156" xr:uid="{9EBF87A9-38C3-4CE7-868B-53774964855B}"/>
    <cellStyle name="Comma 2 2 2 3" xfId="99" xr:uid="{D3B366D6-E7D6-40E0-951B-6270FCA7878F}"/>
    <cellStyle name="Comma 2 2 2 3 2" xfId="339" xr:uid="{F8F07EEE-EFED-48CF-86BE-036A83ACCC7F}"/>
    <cellStyle name="Comma 2 2 2 3 3" xfId="261" xr:uid="{B8CB9AEF-DADF-4782-820A-415CA6C90953}"/>
    <cellStyle name="Comma 2 2 2 4" xfId="205" xr:uid="{D34B2355-8946-42AB-8C9C-0EFC81F618EE}"/>
    <cellStyle name="Comma 2 2 2 4 2" xfId="306" xr:uid="{2B7CD37E-7F0E-4263-A577-C9429F598D93}"/>
    <cellStyle name="Comma 2 2 2 5" xfId="284" xr:uid="{61CB55AA-9641-4DE0-A21D-5C844868D721}"/>
    <cellStyle name="Comma 2 2 2 6" xfId="155" xr:uid="{73ECD12E-77DA-426D-85F2-5412D9AFFD34}"/>
    <cellStyle name="Comma 2 2 2_9-10" xfId="128" xr:uid="{D2B36A10-C9BA-4CC2-9DD5-C5A4343CC20F}"/>
    <cellStyle name="Comma 2 2 3" xfId="53" xr:uid="{E4C3D9DF-2DE8-40F8-823C-15019251DDB7}"/>
    <cellStyle name="Comma 2 2 3 2" xfId="79" xr:uid="{B3FC1D89-51B0-4F0D-9829-6EC587547BF8}"/>
    <cellStyle name="Comma 2 2 3 2 2" xfId="336" xr:uid="{F89F01E8-4A27-42C5-BA25-14C03B186D1C}"/>
    <cellStyle name="Comma 2 2 3 3" xfId="258" xr:uid="{6749F7C0-62C9-417B-9616-7EFEB5A67EAB}"/>
    <cellStyle name="Comma 2 2 4" xfId="98" xr:uid="{7AFDC1E6-2BD0-4992-B238-7DE2F4D086A3}"/>
    <cellStyle name="Comma 2 2 4 2" xfId="320" xr:uid="{A73A5FD0-61B2-413B-BD8A-5F5DC7556820}"/>
    <cellStyle name="Comma 2 2 4 3" xfId="227" xr:uid="{A31639CA-2651-4112-827A-6FFB636E1170}"/>
    <cellStyle name="Comma 2 2 5" xfId="202" xr:uid="{615A5A6B-1B8F-4904-A959-C86BFC9F1CDC}"/>
    <cellStyle name="Comma 2 2 5 2" xfId="303" xr:uid="{A7346AE9-DB5B-44A6-9ACF-E0F9A97CE5E3}"/>
    <cellStyle name="Comma 2 2 6" xfId="281" xr:uid="{33A3A25A-991D-4B59-BFB2-47335793E2BC}"/>
    <cellStyle name="Comma 2 2 7" xfId="153" xr:uid="{6255D0B2-A15E-4002-8891-33866B5C2D29}"/>
    <cellStyle name="Comma 2 2_9-10" xfId="127" xr:uid="{B57C8E25-64D3-41B0-BBBE-0EA11EC50D12}"/>
    <cellStyle name="Comma 2 3" xfId="29" xr:uid="{84E31225-3558-4A0A-BF45-182496DBACEA}"/>
    <cellStyle name="Comma 2 3 2" xfId="68" xr:uid="{AF39F0FF-F1BF-477B-A6D3-0BBF53823B6B}"/>
    <cellStyle name="Comma 2 3 2 2" xfId="80" xr:uid="{234C8E41-A80E-4815-B25D-7300DF6F8A3E}"/>
    <cellStyle name="Comma 2 3 2 3" xfId="323" xr:uid="{F8711CF2-95C3-41BF-AFD0-6FC9251A6F5B}"/>
    <cellStyle name="Comma 2 3 3" xfId="113" xr:uid="{A5DC3F9A-BD6D-459E-A8F9-535628A52400}"/>
    <cellStyle name="Comma 2 3 3 2" xfId="237" xr:uid="{2EF1F783-4DDE-4710-8230-660844A09371}"/>
    <cellStyle name="Comma 2 3 4" xfId="160" xr:uid="{7B1B0CA7-7E5E-4650-82BD-99F47A7019A8}"/>
    <cellStyle name="Comma 2 3_9-10" xfId="129" xr:uid="{885CCC59-7AB3-4B1A-8C4B-63C05EEFDE53}"/>
    <cellStyle name="Comma 2 4" xfId="52" xr:uid="{3CC53834-C13D-4139-B49B-227FE718099F}"/>
    <cellStyle name="Comma 2 4 2" xfId="45" xr:uid="{4CAAA1D3-74BC-4EA9-9AE2-E1A9B16900E9}"/>
    <cellStyle name="Comma 2 4 2 2" xfId="328" xr:uid="{C7EA66DF-1133-4014-BC2A-E8E0D021E6E9}"/>
    <cellStyle name="Comma 2 4 3" xfId="247" xr:uid="{77E13B0B-0363-48B1-94C8-FDBD0B7E6393}"/>
    <cellStyle name="Comma 2 5" xfId="97" xr:uid="{370684F8-E45F-4E4F-BFE3-D9F575DB3521}"/>
    <cellStyle name="Comma 2 5 2" xfId="298" xr:uid="{63A2AF4D-A3A2-46DC-89E0-FEAF37969015}"/>
    <cellStyle name="Comma 2 6" xfId="145" xr:uid="{8ACC4DF3-87DC-4670-B889-41D6AAD5FA56}"/>
    <cellStyle name="Comma 2 7" xfId="34" xr:uid="{AAE1C241-A725-4334-964D-CC599FB61C90}"/>
    <cellStyle name="Comma 2 7 10" xfId="74" xr:uid="{8B88D630-59EC-43B2-ACCB-D020A0360199}"/>
    <cellStyle name="Comma 2 7 10 2" xfId="46" xr:uid="{8F826578-A899-4189-8D05-BBD9B06F0BE6}"/>
    <cellStyle name="Comma 2 7 10 2 2" xfId="94" xr:uid="{1E3ED018-344B-44C0-B3EE-35102167BE2C}"/>
    <cellStyle name="Comma 2 7 2" xfId="72" xr:uid="{61AFF913-F183-479E-9014-0F98201CEEB0}"/>
    <cellStyle name="Comma 2 7 2 2" xfId="47" xr:uid="{43811E5C-8EB4-465A-8217-78601D76326A}"/>
    <cellStyle name="Comma 2 7 2 2 2" xfId="330" xr:uid="{0196952A-2D66-4DE3-8899-D1BB7504A3A1}"/>
    <cellStyle name="Comma 2 7 2 3" xfId="249" xr:uid="{45822050-EFA0-4640-86C6-9103147BC5EB}"/>
    <cellStyle name="Comma 2 7 3" xfId="83" xr:uid="{B431B1AC-FC39-46B7-BCD1-E1947D80B3DB}"/>
    <cellStyle name="Comma 2 7 3 2" xfId="78" xr:uid="{0602B638-7C23-4B71-A7B1-79BE1A7395E9}"/>
    <cellStyle name="Comma 2 7 3 3" xfId="297" xr:uid="{A4590B41-9A1C-44C7-A97F-B61BF48E7557}"/>
    <cellStyle name="Comma 2 7 4" xfId="93" xr:uid="{C3139580-F7C6-4725-A4B9-F08ADA936EFE}"/>
    <cellStyle name="Comma 2 7 4 2" xfId="197" xr:uid="{D0448EE6-A4D4-46A9-B378-60D693F7377F}"/>
    <cellStyle name="Comma 2 7 5" xfId="119" xr:uid="{0C67E0EB-4DBA-4283-BCDE-053EF0875665}"/>
    <cellStyle name="Comma 2 7 6" xfId="139" xr:uid="{1A99AC24-59BC-42BD-B89E-607077E8224B}"/>
    <cellStyle name="Comma 2 8" xfId="355" xr:uid="{81D9D0EB-68B7-452F-A9FC-417357AD6129}"/>
    <cellStyle name="Comma 2_9-10" xfId="126" xr:uid="{0873F029-5809-41F2-BDF3-A77BD36B14E1}"/>
    <cellStyle name="Comma 21 2 2" xfId="182" xr:uid="{19C112B2-73C8-4E74-A182-0AE4940D2B09}"/>
    <cellStyle name="Comma 21 2 2 2" xfId="264" xr:uid="{1F4F24A4-A23F-4F8F-AC0A-BB60DEF9890F}"/>
    <cellStyle name="Comma 21 2 2 2 2" xfId="341" xr:uid="{29368EEC-0689-4028-BC75-FF93BE1ACBE5}"/>
    <cellStyle name="Comma 21 2 2 3" xfId="207" xr:uid="{2522C9C5-49ED-4ADB-92F2-283FFBA32083}"/>
    <cellStyle name="Comma 21 2 2 3 2" xfId="308" xr:uid="{37E611CF-C148-440E-BB52-8DE844F230C9}"/>
    <cellStyle name="Comma 21 2 2 4" xfId="286" xr:uid="{4C7DA548-600F-4788-829E-8B73B2D5ED77}"/>
    <cellStyle name="Comma 3" xfId="10" xr:uid="{81D19AF2-F183-44FD-B3EA-ADBD8411002F}"/>
    <cellStyle name="Comma 3 14" xfId="187" xr:uid="{AE2C852C-CB42-4A7C-AF2A-54B9B130979B}"/>
    <cellStyle name="Comma 3 14 2" xfId="267" xr:uid="{3E201780-0011-4BB1-9A8D-AB81056752A2}"/>
    <cellStyle name="Comma 3 14 2 2" xfId="344" xr:uid="{6F45284C-7C1E-4482-A249-8B057F0F41EF}"/>
    <cellStyle name="Comma 3 14 3" xfId="210" xr:uid="{12FA64C0-DBE4-4D76-922C-2EF5B6421737}"/>
    <cellStyle name="Comma 3 14 3 2" xfId="311" xr:uid="{E85D60AF-8A7A-4E13-A2C2-6F51DFF56D54}"/>
    <cellStyle name="Comma 3 14 4" xfId="289" xr:uid="{3ACEFBFE-405C-4465-A376-67423340C4CC}"/>
    <cellStyle name="Comma 3 2" xfId="32" xr:uid="{060F1431-01F2-48EE-B708-95A1B7B2B859}"/>
    <cellStyle name="Comma 3 2 13" xfId="87" xr:uid="{E2954228-8083-4D89-A815-EC95D99DC95A}"/>
    <cellStyle name="Comma 3 2 13 2" xfId="50" xr:uid="{581A6E4D-6598-4465-9C8B-8082F4FAD6CE}"/>
    <cellStyle name="Comma 3 2 13 2 2" xfId="96" xr:uid="{11B49B11-F061-4F26-8123-8ACB57E034EC}"/>
    <cellStyle name="Comma 3 2 13 3" xfId="124" xr:uid="{FD37BCD9-B801-4E3B-9FC3-8F5E8E0F83F6}"/>
    <cellStyle name="Comma 3 2 13 4" xfId="140" xr:uid="{254B81A5-BEE5-43F4-84F8-3A403611BEEE}"/>
    <cellStyle name="Comma 3 2 2" xfId="37" xr:uid="{CDDBDBA8-4F2C-4BCD-BF81-DC82FF415664}"/>
    <cellStyle name="Comma 3 2 2 2" xfId="73" xr:uid="{9ED365F6-2F8B-4E39-8103-2DD974482190}"/>
    <cellStyle name="Comma 3 2 2 2 2" xfId="89" xr:uid="{175710A7-FFE2-42B9-BFAE-9212463586A3}"/>
    <cellStyle name="Comma 3 2 2 2 2 2" xfId="350" xr:uid="{F35F6073-4333-4C8A-8650-30C3388C9BD4}"/>
    <cellStyle name="Comma 3 2 2 2 3" xfId="273" xr:uid="{AF303532-F9C3-448D-BCE7-11F51FFF87FA}"/>
    <cellStyle name="Comma 3 2 2 3" xfId="117" xr:uid="{3A5E0236-3A74-490E-A5BD-83E9926B3FBB}"/>
    <cellStyle name="Comma 3 2 2 3 2" xfId="317" xr:uid="{3BBC00DD-4F9C-46A5-9AB1-697D9E9C7B02}"/>
    <cellStyle name="Comma 3 2 2 4" xfId="216" xr:uid="{5BDFD6B0-FFC4-49C7-B6A5-282937D65575}"/>
    <cellStyle name="Comma 3 2 3" xfId="71" xr:uid="{6B42D0A3-5FF9-408A-B197-12D449389E31}"/>
    <cellStyle name="Comma 3 2 3 2" xfId="77" xr:uid="{E513A59C-0D4E-4ECA-A4B9-BBD57679DF2E}"/>
    <cellStyle name="Comma 3 2 3 2 2" xfId="116" xr:uid="{7EC63CB6-197D-4016-BF23-C2E3C1C04590}"/>
    <cellStyle name="Comma 3 2 3 2 3" xfId="331" xr:uid="{C760585D-2880-427F-B4A2-EC9F540BB2D0}"/>
    <cellStyle name="Comma 3 2 3 3" xfId="250" xr:uid="{9A47DE38-9789-4EE5-B7E9-408A975A209B}"/>
    <cellStyle name="Comma 3 2 4" xfId="44" xr:uid="{00FD73D2-887C-4911-A027-D75FBA322D7F}"/>
    <cellStyle name="Comma 3 2 4 2" xfId="48" xr:uid="{8CFDB2F1-22EC-4FB9-9F8C-72E4CAA4F891}"/>
    <cellStyle name="Comma 3 2 4 2 2" xfId="325" xr:uid="{04923D84-F061-4225-BD01-11296A588D93}"/>
    <cellStyle name="Comma 3 2 4 3" xfId="239" xr:uid="{C7D31C50-746F-46B9-B613-1B40550BFB90}"/>
    <cellStyle name="Comma 3 2 5" xfId="95" xr:uid="{345B68C6-473D-4694-9E6E-902D73C74691}"/>
    <cellStyle name="Comma 3 2 5 2" xfId="299" xr:uid="{E1B322FD-0C19-42A3-B999-20A3626A3D5B}"/>
    <cellStyle name="Comma 3 2 5 3" xfId="198" xr:uid="{25AB6B04-980E-4531-AAEA-EE8637E1B942}"/>
    <cellStyle name="Comma 3 2 6" xfId="122" xr:uid="{FB23D784-D8A1-4129-89DD-C15E7F140DFA}"/>
    <cellStyle name="Comma 3 2 6 2" xfId="295" xr:uid="{38AC646B-803D-4852-A8A9-6BFD5B3810A6}"/>
    <cellStyle name="Comma 3 2 7" xfId="326" xr:uid="{DE5B14CB-6DB8-4D55-80EA-69100EC3E57F}"/>
    <cellStyle name="Comma 3 2 8" xfId="194" xr:uid="{E8566ADC-1993-4B3A-92D2-4270241286D3}"/>
    <cellStyle name="Comma 3 2 8 2" xfId="354" xr:uid="{7FBD5DDC-2088-410C-80F1-77E86D605328}"/>
    <cellStyle name="Comma 3 3" xfId="56" xr:uid="{FF44F032-2D7B-4304-BAD3-72F211071231}"/>
    <cellStyle name="Comma 3 3 2" xfId="75" xr:uid="{4D1C0FCE-812A-4B76-8076-29CB92F52758}"/>
    <cellStyle name="Comma 3 3 2 2" xfId="340" xr:uid="{2A479373-A61D-42B9-A985-6B82F447F8A0}"/>
    <cellStyle name="Comma 3 3 2 3" xfId="262" xr:uid="{07BF2EA4-7F39-4739-A0B7-88C7C0F67E4C}"/>
    <cellStyle name="Comma 3 3 3" xfId="238" xr:uid="{459F00C7-41E8-4ED4-83CB-D1EFB763989B}"/>
    <cellStyle name="Comma 3 3 3 2" xfId="324" xr:uid="{1F21A9EE-2A03-43B1-B913-B6F456FD011B}"/>
    <cellStyle name="Comma 3 3 4" xfId="206" xr:uid="{7040AB93-3AE4-4ED6-8880-E999A2706A6E}"/>
    <cellStyle name="Comma 3 3 4 2" xfId="307" xr:uid="{552846CE-0C00-4125-8BC9-36DB76E016A2}"/>
    <cellStyle name="Comma 3 3 5" xfId="285" xr:uid="{7B741BA3-31DC-4F04-A249-5C909407BAFF}"/>
    <cellStyle name="Comma 3 3 6" xfId="179" xr:uid="{B3922E39-9962-4CBB-B0E9-3ED891FDA664}"/>
    <cellStyle name="Comma 3 4" xfId="16" xr:uid="{3DB3BC26-337C-453B-A025-3E4D086F467E}"/>
    <cellStyle name="Comma 3 4 2" xfId="60" xr:uid="{6F9D104F-11CC-44FB-9E9C-0D56D65283D0}"/>
    <cellStyle name="Comma 3 4 2 2" xfId="39" xr:uid="{C15AFEF1-A822-4F71-A17A-64F501AB39CF}"/>
    <cellStyle name="Comma 3 4 2 3" xfId="332" xr:uid="{22405F47-7B6B-4766-BD38-8F0766A2E0F7}"/>
    <cellStyle name="Comma 3 4 3" xfId="105" xr:uid="{2088DB78-D93B-4497-94E6-908DE1D6758E}"/>
    <cellStyle name="Comma 3 4 4" xfId="251" xr:uid="{DD23F162-FE0F-4B3E-A110-F1FCB9A4701F}"/>
    <cellStyle name="Comma 3 5" xfId="101" xr:uid="{8EAA7A6E-A75B-4519-9EDF-83B62F8C0E33}"/>
    <cellStyle name="Comma 3 5 2" xfId="300" xr:uid="{E8F26946-D3CF-455B-842C-5B43F54E9BA7}"/>
    <cellStyle name="Comma 3 5 3" xfId="199" xr:uid="{5B75C23D-3E12-4EDB-863C-04FA88DDBA3F}"/>
    <cellStyle name="Comma 3 6" xfId="276" xr:uid="{0CEDB129-8FD5-418D-AD92-A867B1D5CA3A}"/>
    <cellStyle name="Comma 3 6 2 3" xfId="176" xr:uid="{AA422A99-FE65-405F-AF16-981BD6F40F0B}"/>
    <cellStyle name="Comma 3 6 2 3 2" xfId="259" xr:uid="{88570911-CE0C-4C2F-B13E-81DAD2E8189A}"/>
    <cellStyle name="Comma 3 6 2 3 2 2" xfId="337" xr:uid="{615362A6-88CD-489C-9067-E539A9FD4253}"/>
    <cellStyle name="Comma 3 6 2 3 3" xfId="203" xr:uid="{19D5994B-9C0A-4756-A3FE-9B56B89B9233}"/>
    <cellStyle name="Comma 3 6 2 3 3 2" xfId="304" xr:uid="{8D419A2B-7761-4173-8408-F45355506221}"/>
    <cellStyle name="Comma 3 6 2 3 4" xfId="282" xr:uid="{FA37B341-191C-4D11-9C18-AA0F70ADBC71}"/>
    <cellStyle name="Comma 3 7" xfId="144" xr:uid="{5A1D5045-E37B-4773-A205-FFDAE31B67DE}"/>
    <cellStyle name="Comma 3_9-10" xfId="130" xr:uid="{E03B4E09-F5FB-4255-8FFC-FD80208FBA1B}"/>
    <cellStyle name="Comma 32" xfId="185" xr:uid="{B8783CDE-9458-404E-88F1-EA0ACC5F05E9}"/>
    <cellStyle name="Comma 32 2" xfId="266" xr:uid="{A624482A-4487-479E-9030-504AF64760FE}"/>
    <cellStyle name="Comma 32 2 2" xfId="343" xr:uid="{F9694ECC-F4E0-4DE4-9195-84F9D9FAE7C7}"/>
    <cellStyle name="Comma 32 3" xfId="209" xr:uid="{93325651-33BC-4525-9E2C-894DD18853BC}"/>
    <cellStyle name="Comma 32 3 2" xfId="310" xr:uid="{D42CCFD5-3E03-4A01-BC0C-4D9690F0C5DC}"/>
    <cellStyle name="Comma 32 4" xfId="288" xr:uid="{06CD40D8-F0B3-424A-A080-7F6E89DB32BA}"/>
    <cellStyle name="Comma 34" xfId="189" xr:uid="{40815315-7A8B-4011-967F-1A1EC1842564}"/>
    <cellStyle name="Comma 34 2" xfId="268" xr:uid="{60F46145-B8A5-40F5-AFE5-817A6E29D682}"/>
    <cellStyle name="Comma 34 2 2" xfId="345" xr:uid="{205A4AAB-CCB7-4AA2-8796-7491AB6B9D60}"/>
    <cellStyle name="Comma 34 3" xfId="211" xr:uid="{8E8D39C7-EF18-403D-9BBC-E57117A83941}"/>
    <cellStyle name="Comma 34 3 2" xfId="312" xr:uid="{3E2F5FC7-830D-4300-AD52-7B693736FAF7}"/>
    <cellStyle name="Comma 34 4" xfId="291" xr:uid="{A71734F5-6AED-48EA-807D-A9231B1F16F9}"/>
    <cellStyle name="Comma 35" xfId="184" xr:uid="{D10827B4-7BD8-492F-A7C9-6D3E717C12BA}"/>
    <cellStyle name="Comma 35 2" xfId="265" xr:uid="{413E33B0-3E06-44F4-AC30-2F3BDEFD2308}"/>
    <cellStyle name="Comma 35 2 2" xfId="342" xr:uid="{96A97D1E-2EE9-4540-A45C-6010C4B6EABD}"/>
    <cellStyle name="Comma 35 3" xfId="208" xr:uid="{04B68130-6AB2-442B-A630-56DE9BA03364}"/>
    <cellStyle name="Comma 35 3 2" xfId="309" xr:uid="{217BB2BA-7859-44A8-933E-3FB0B3F26B35}"/>
    <cellStyle name="Comma 35 4" xfId="287" xr:uid="{1C14FAD8-2AC9-448E-A757-4DB82F2302AB}"/>
    <cellStyle name="Comma 4" xfId="22" xr:uid="{3B8E550E-BD86-4BA3-BDB7-64ECD1674D2A}"/>
    <cellStyle name="Comma 4 2" xfId="63" xr:uid="{70673F88-3DFE-4342-956C-2D648955537F}"/>
    <cellStyle name="Comma 4 2 2" xfId="91" xr:uid="{274FC08B-EEEB-469D-8546-205B8679E521}"/>
    <cellStyle name="Comma 4 2 2 2" xfId="318" xr:uid="{BBD90C50-5F88-4ED8-B4E2-8192E23CADCC}"/>
    <cellStyle name="Comma 4 2 3" xfId="222" xr:uid="{B9D77885-478E-4F4E-9B95-9FC782FE7470}"/>
    <cellStyle name="Comma 4 3" xfId="108" xr:uid="{5FDBD849-A5A1-42B4-96FF-0F87220644B6}"/>
    <cellStyle name="Comma 4 3 2" xfId="333" xr:uid="{7FE87A9A-6EDC-48AF-9559-7B4AE86EBE76}"/>
    <cellStyle name="Comma 4 3 3" xfId="255" xr:uid="{00864F02-E382-4E94-BCE9-921BC65DD746}"/>
    <cellStyle name="Comma 4 4" xfId="200" xr:uid="{A8A17171-EE9E-4F45-999A-59B47455A27C}"/>
    <cellStyle name="Comma 4 4 2" xfId="301" xr:uid="{55327BDD-42AE-4ABD-9E57-C6DC173A666F}"/>
    <cellStyle name="Comma 4 5" xfId="278" xr:uid="{1EAA16A1-C2FD-4AAB-B755-B50D2CDA42DE}"/>
    <cellStyle name="Comma 4 6" xfId="174" xr:uid="{A4505E3B-A3B9-4174-8F07-C1FDE8497DE6}"/>
    <cellStyle name="Comma 4 7" xfId="152" xr:uid="{4BBED7E0-3A12-4AA8-9F16-1D65DA9CC052}"/>
    <cellStyle name="Comma 5" xfId="18" xr:uid="{0FAB863D-4D33-486E-9391-E45B9BE002B7}"/>
    <cellStyle name="Comma 5 2" xfId="31" xr:uid="{1466CA8E-00D4-4BDF-9710-F3A98BE6430B}"/>
    <cellStyle name="Comma 5 2 2" xfId="70" xr:uid="{13759A33-26D0-415C-B553-1A912B691433}"/>
    <cellStyle name="Comma 5 2 2 2" xfId="43" xr:uid="{77765451-4A71-4320-A18E-335692598F42}"/>
    <cellStyle name="Comma 5 2 2 2 2" xfId="347" xr:uid="{A36C93C2-F685-4531-9AD4-D485A6890983}"/>
    <cellStyle name="Comma 5 2 2 3" xfId="270" xr:uid="{06282D82-5EAE-4C43-AE1F-A14494EB779F}"/>
    <cellStyle name="Comma 5 2 3" xfId="115" xr:uid="{4D12216C-73A0-415C-BBC8-8FBF11C68D25}"/>
    <cellStyle name="Comma 5 2 3 2" xfId="314" xr:uid="{75CACF9F-F37E-4ABA-86EE-06F46D59D7B9}"/>
    <cellStyle name="Comma 5 2 3 3" xfId="213" xr:uid="{A7179BF6-EA72-46D4-8F61-2B960207220D}"/>
    <cellStyle name="Comma 5 2 4" xfId="293" xr:uid="{3B70647C-B234-4812-90CD-1414A9123AB8}"/>
    <cellStyle name="Comma 5 2 5" xfId="191" xr:uid="{6CACED25-61EF-4E08-9918-3A8D6B606F4B}"/>
    <cellStyle name="Comma 5 3" xfId="61" xr:uid="{34695180-5FF7-49E4-99FC-D2B262DFCFD4}"/>
    <cellStyle name="Comma 5 3 2" xfId="42" xr:uid="{FD7549D3-B61D-49EE-B998-FA03625EA63E}"/>
    <cellStyle name="Comma 5 3 2 2" xfId="334" xr:uid="{59D0B23B-CAFE-49CD-BC8E-2F18AD0FBE53}"/>
    <cellStyle name="Comma 5 3 3" xfId="256" xr:uid="{EEE6D5A1-D4EF-464D-A85B-770A2467083B}"/>
    <cellStyle name="Comma 5 4" xfId="106" xr:uid="{283A251C-ED22-4D81-A9DE-DE02334E2EBF}"/>
    <cellStyle name="Comma 5 4 2" xfId="302" xr:uid="{0CAFB563-A623-4A45-8AEC-373D32E45899}"/>
    <cellStyle name="Comma 5 4 3" xfId="201" xr:uid="{793F49E5-8B17-4C9D-BEC5-9D305207B720}"/>
    <cellStyle name="Comma 5 5" xfId="279" xr:uid="{ED72A563-9285-43EB-BD0B-58F3BB418F97}"/>
    <cellStyle name="Comma 5 6" xfId="175" xr:uid="{CDEB82F0-A015-47C8-AAEF-D4C80AA9B2D0}"/>
    <cellStyle name="Comma 5 7" xfId="164" xr:uid="{523FC9BE-E167-4874-B64C-2D37CD3EE491}"/>
    <cellStyle name="Comma 5_9-10" xfId="131" xr:uid="{0B468F6B-3E8B-4036-B26C-030B642E4712}"/>
    <cellStyle name="Comma 58" xfId="178" xr:uid="{D48368A3-17E8-4FFA-AEFF-E144EAC74ADC}"/>
    <cellStyle name="Comma 58 2" xfId="260" xr:uid="{EEA5FC2B-0F6F-49BC-97AA-0510E1415956}"/>
    <cellStyle name="Comma 58 2 2" xfId="338" xr:uid="{A88CA62E-4044-4932-8C89-61898B7DF8E4}"/>
    <cellStyle name="Comma 58 3" xfId="204" xr:uid="{041829A2-832B-4C3B-8CA4-F21CA00D83FB}"/>
    <cellStyle name="Comma 58 3 2" xfId="305" xr:uid="{B8FDC572-1039-42CB-8BA8-310DA9F9EC3D}"/>
    <cellStyle name="Comma 58 4" xfId="283" xr:uid="{78EB3933-8262-46AA-8B7B-64091D351306}"/>
    <cellStyle name="Comma 6" xfId="12" xr:uid="{F01B4EEA-0D1F-4896-9F66-4F599E62595A}"/>
    <cellStyle name="Comma 6 2" xfId="57" xr:uid="{A6A2A29B-51E1-412B-AA58-104F62F1879A}"/>
    <cellStyle name="Comma 6 2 2" xfId="76" xr:uid="{28CAA8A5-0324-4435-AB54-198107451C1D}"/>
    <cellStyle name="Comma 6 2 2 2" xfId="349" xr:uid="{B1FED48B-8FE1-4BD2-96A5-E20ED7F21DD3}"/>
    <cellStyle name="Comma 6 2 3" xfId="272" xr:uid="{9B0261D4-18F3-4441-B7E4-6EB67B6B76B5}"/>
    <cellStyle name="Comma 6 3" xfId="102" xr:uid="{BC860B3A-D07D-47BF-B7E5-3296CA160D68}"/>
    <cellStyle name="Comma 6 3 2" xfId="322" xr:uid="{4B150301-6EBA-4C35-B0B5-D696DE378613}"/>
    <cellStyle name="Comma 6 3 3" xfId="236" xr:uid="{77EAB281-2087-4B97-B3BF-2BD44F074670}"/>
    <cellStyle name="Comma 6 4" xfId="316" xr:uid="{89A64153-8ED4-43C0-841D-8D6ECEA61E19}"/>
    <cellStyle name="Comma 6 5" xfId="215" xr:uid="{6B4F460A-D162-4AD7-8B1B-C85784E0C805}"/>
    <cellStyle name="Comma 6 6" xfId="165" xr:uid="{71C07289-27B2-42D3-9568-5053186BEFD9}"/>
    <cellStyle name="Comma 7" xfId="20" xr:uid="{53888EE3-6BF8-4096-A20F-36E8FB775F4A}"/>
    <cellStyle name="Comma 7 2" xfId="62" xr:uid="{8846BEEC-CB25-4DC0-84E6-99C81905CA2C}"/>
    <cellStyle name="Comma 7 2 2" xfId="49" xr:uid="{612F8350-B556-4A57-9D24-446D29CBE2B0}"/>
    <cellStyle name="Comma 7 2 3" xfId="327" xr:uid="{D1D7CEC6-F48F-41E0-B3E9-A96428A3285A}"/>
    <cellStyle name="Comma 7 3" xfId="107" xr:uid="{C22C48BB-44F7-40AE-B26D-9C4DFDDAD066}"/>
    <cellStyle name="Comma 7 3 2" xfId="245" xr:uid="{D892ED37-F58D-46B1-A70B-FE17E9AB48B8}"/>
    <cellStyle name="Comma 7 4" xfId="157" xr:uid="{CDEF95DC-5DF6-4B53-8A8F-3AA40A04FDF4}"/>
    <cellStyle name="Comma 7_9-10" xfId="132" xr:uid="{9156FDCD-D1C2-4E37-B9BD-ADACFAECB163}"/>
    <cellStyle name="Comma 8" xfId="27" xr:uid="{3031C4BB-8ADC-410A-8DAC-EA625BD50524}"/>
    <cellStyle name="Comma 8 2" xfId="66" xr:uid="{C696897B-653E-407A-9E28-210DA7769F53}"/>
    <cellStyle name="Comma 8 2 2" xfId="40" xr:uid="{14A0A422-0C63-49EA-ACED-0945113DB8E0}"/>
    <cellStyle name="Comma 8 2 3" xfId="329" xr:uid="{37AFDC1A-846C-4187-BACB-08C77CA7886C}"/>
    <cellStyle name="Comma 8 3" xfId="111" xr:uid="{B50FBF73-85E4-414D-9B96-9784A946E212}"/>
    <cellStyle name="Comma 8 3 2" xfId="248" xr:uid="{B124C168-0BC4-49F2-8BB7-478F5496E9B1}"/>
    <cellStyle name="Comma 8 4" xfId="159" xr:uid="{D9C54729-2B63-4B54-96A3-D26225BBAB7B}"/>
    <cellStyle name="Comma 8_9-10" xfId="133" xr:uid="{3D819114-E6F3-4424-BD49-906E53DF09B7}"/>
    <cellStyle name="Comma 9" xfId="30" xr:uid="{4453DFB4-DC76-4FAA-B906-15E7EA806321}"/>
    <cellStyle name="Comma 9 2" xfId="69" xr:uid="{63044D9B-E988-4893-86C7-7CB7A7306343}"/>
    <cellStyle name="Comma 9 2 2" xfId="41" xr:uid="{23D0AC47-DBB6-436B-921B-06641F90909F}"/>
    <cellStyle name="Comma 9 2 3" xfId="296" xr:uid="{B0A25828-AD5E-4184-B02F-836BA414EBD3}"/>
    <cellStyle name="Comma 9 3" xfId="114" xr:uid="{F937F85B-D857-4605-90E1-F00FD97B592E}"/>
    <cellStyle name="Comma 9 4" xfId="195" xr:uid="{C8B2641E-03B9-4294-8EDA-2B5A376A0C35}"/>
    <cellStyle name="Currency 2" xfId="146" xr:uid="{A066126C-B91B-4A20-9A50-71DF2F932ED1}"/>
    <cellStyle name="Currency 3" xfId="240" xr:uid="{AE51CD76-EC7E-4452-8E1B-0437E8319ABE}"/>
    <cellStyle name="Followed Hyperlink" xfId="171" xr:uid="{CC9FF2E8-F866-47D1-A40F-534696A3C658}"/>
    <cellStyle name="Followed Hyperlink 2" xfId="148" xr:uid="{59910855-59F0-460A-8FB3-9D8E3C02B667}"/>
    <cellStyle name="Followed Hyperlink 2 2" xfId="252" xr:uid="{9293E96E-A1C0-4003-B21B-7DCCD95F4F66}"/>
    <cellStyle name="Followed Hyperlink 2 3" xfId="220" xr:uid="{C84A8523-5979-4E6E-8325-31936D9904D0}"/>
    <cellStyle name="Followed Hyperlink 3" xfId="218" xr:uid="{1EF314EB-E020-4D27-B306-748184D4CB40}"/>
    <cellStyle name="Hyperlink" xfId="172" xr:uid="{67E8CC0B-A0BA-4AE9-9298-856130D180F9}"/>
    <cellStyle name="Hyperlink 2" xfId="150" xr:uid="{2B800E72-D254-49A0-8712-6AA09B9F6A5F}"/>
    <cellStyle name="Hyperlink 2 2" xfId="224" xr:uid="{8C242862-2C60-4F0F-AE67-EF293CDCEE96}"/>
    <cellStyle name="Hyperlink 2 3" xfId="253" xr:uid="{B7533B54-709D-4EA4-B092-C84F17FF045D}"/>
    <cellStyle name="Hyperlink 2 4" xfId="221" xr:uid="{9D90F280-32B2-441B-B5B0-086CD8CC64E9}"/>
    <cellStyle name="Hyperlink 3" xfId="223" xr:uid="{471D7C1C-074C-4DDF-A620-3B1D1B19A733}"/>
    <cellStyle name="Hyperlink 4" xfId="219" xr:uid="{FED4450F-848E-4C82-8836-F48B1663B620}"/>
    <cellStyle name="Hyperlink 5" xfId="321" xr:uid="{36609316-8187-408E-B5E3-9528D8B764FA}"/>
    <cellStyle name="Mortgage Calculator Details" xfId="226" xr:uid="{AA93FB1D-FDCF-4B6F-8675-8F1FDD60ACE3}"/>
    <cellStyle name="Normal" xfId="0" builtinId="0"/>
    <cellStyle name="Normal 10" xfId="51" xr:uid="{B6044C35-B334-4970-9E49-7DB027EBBB77}"/>
    <cellStyle name="Normal 10 2" xfId="170" xr:uid="{7BD9B7E6-9F4F-4374-B652-8952B215539D}"/>
    <cellStyle name="Normal 11" xfId="134" xr:uid="{8F0066DD-5027-4954-AA26-C7D851EA329A}"/>
    <cellStyle name="Normal 13" xfId="335" xr:uid="{649C4C4C-2983-4152-8150-F7921E752032}"/>
    <cellStyle name="Normal 131" xfId="84" xr:uid="{125DA0D4-0333-43CC-8360-7AFF24DEAD86}"/>
    <cellStyle name="Normal 141" xfId="177" xr:uid="{8293C282-8ED6-4E10-98A6-D048FEF063AB}"/>
    <cellStyle name="Normal 19" xfId="181" xr:uid="{111DC927-B816-4AAB-8DE1-95B530DF1BF3}"/>
    <cellStyle name="Normal 2" xfId="5" xr:uid="{5512382D-E34C-4644-AC60-E29DEEF58561}"/>
    <cellStyle name="Normal 2 2" xfId="23" xr:uid="{D2CAC45A-BE64-497B-AFB5-0873CD52F3A1}"/>
    <cellStyle name="Normal 2 2 2" xfId="168" xr:uid="{F30F8F65-0C7A-40EA-AA25-EF5C33904689}"/>
    <cellStyle name="Normal 2 3" xfId="33" xr:uid="{0E55A794-0241-41CE-9CF0-85F0086F2C38}"/>
    <cellStyle name="Normal 2 3 2" xfId="118" xr:uid="{1AC44BF0-5787-4932-9CB1-702CEFC344A9}"/>
    <cellStyle name="Normal 2 3 2 2" xfId="154" xr:uid="{FF4C63C7-B998-416A-9E7A-4C8F2E79B1D7}"/>
    <cellStyle name="Normal 2 3 3" xfId="196" xr:uid="{F1DEA55D-518D-4349-AEAE-C466235B4C37}"/>
    <cellStyle name="Normal 2 4" xfId="277" xr:uid="{1AFF2875-285E-4473-BCC6-65FDD1B5AEEB}"/>
    <cellStyle name="Normal 2 5" xfId="11" xr:uid="{03FACE2E-AA9F-4A46-8406-11FA9411D6D6}"/>
    <cellStyle name="Normal 2 5 2" xfId="290" xr:uid="{3E7AD056-6474-4468-8F66-6A033D9D8F00}"/>
    <cellStyle name="Normal 211" xfId="82" xr:uid="{B9AE1C5A-1B13-4EB5-B68F-9A3DFBA3D3D0}"/>
    <cellStyle name="Normal 3" xfId="9" xr:uid="{AE12D2D6-386B-4CED-B2D8-341966C69E06}"/>
    <cellStyle name="Normal 3 2" xfId="55" xr:uid="{9F677653-6FA6-4E91-BAB1-34BDA3669F54}"/>
    <cellStyle name="Normal 3 2 2" xfId="143" xr:uid="{E98D4831-0D5D-4AA5-891D-8978ED83B40D}"/>
    <cellStyle name="Normal 3 3" xfId="100" xr:uid="{EED9E6D5-D283-48F9-990C-E0C734C18D1A}"/>
    <cellStyle name="Normal 3 3 2" xfId="149" xr:uid="{487765C0-8A12-4395-9C32-EE4491ED9DF1}"/>
    <cellStyle name="Normal 3 4" xfId="228" xr:uid="{79C1A2F7-B677-4EBA-A8D0-A6B4E6D6872E}"/>
    <cellStyle name="Normal 3 5" xfId="246" xr:uid="{6DDA128B-D7FE-4E4C-B7C4-9DE54454281C}"/>
    <cellStyle name="Normal 3 6" xfId="142" xr:uid="{163D3ACE-41C3-47EC-BBDD-A817BF284CEA}"/>
    <cellStyle name="Normal 3_9-10" xfId="135" xr:uid="{C418A913-A189-4231-980D-BAB490FECDF2}"/>
    <cellStyle name="Normal 30" xfId="186" xr:uid="{EE39FBDB-A3DA-45AC-AB2B-C9352C013BC6}"/>
    <cellStyle name="Normal 32" xfId="183" xr:uid="{5C99F27F-ADE7-4DA9-88C2-5D985AD2FD11}"/>
    <cellStyle name="Normal 4" xfId="21" xr:uid="{E16AAEEE-884C-4183-8A95-FEFC7AB091C6}"/>
    <cellStyle name="Normal 4 2" xfId="4" xr:uid="{CFE64BE1-F455-4392-B7CC-C16245BC21A0}"/>
    <cellStyle name="Normal 4 3" xfId="217" xr:uid="{462E9F79-7A53-492D-95B4-397C3C58A6B3}"/>
    <cellStyle name="Normal 4_9-10" xfId="136" xr:uid="{73B0B398-D68B-44B7-9D3F-C52C0839D0EB}"/>
    <cellStyle name="Normal 5" xfId="17" xr:uid="{A04F7E1B-14E1-425E-978F-0C35D8CEF859}"/>
    <cellStyle name="Normal 5 2" xfId="163" xr:uid="{E0CC65E1-48BA-4F4F-B263-EFE07C7B4F97}"/>
    <cellStyle name="Normal 5 3" xfId="254" xr:uid="{A429B59F-D48B-4066-83CA-C131EDAA6644}"/>
    <cellStyle name="Normal 5 4" xfId="173" xr:uid="{63CD0323-615A-4A35-9A11-0E7AE5350D99}"/>
    <cellStyle name="Normal 5 5" xfId="151" xr:uid="{FEABB425-44D9-4067-BADB-42E51C1754D1}"/>
    <cellStyle name="Normal 6" xfId="15" xr:uid="{4EEBEA0F-7AA5-40AA-A786-D2E7B2C61738}"/>
    <cellStyle name="Normal 6 2" xfId="59" xr:uid="{D383BAD4-95D1-490C-BC5A-1A28E5ED97ED}"/>
    <cellStyle name="Normal 6 2 2" xfId="263" xr:uid="{1F0DC4FF-E4B3-4C02-A1D1-FFA9D766901E}"/>
    <cellStyle name="Normal 6 3" xfId="104" xr:uid="{E2EA00DB-BA16-46D0-A7AD-2CF180F2F3FB}"/>
    <cellStyle name="Normal 6 3 2" xfId="229" xr:uid="{D92AFE03-E870-4C88-BBCD-32109ADE2DE3}"/>
    <cellStyle name="Normal 6 4" xfId="180" xr:uid="{572C7338-87F9-4592-8AE9-083902B15CBA}"/>
    <cellStyle name="Normal 6 5" xfId="141" xr:uid="{0E01F6CA-A32C-48AB-86BE-CAE124F3B1FD}"/>
    <cellStyle name="Normal 7" xfId="26" xr:uid="{24567D63-C564-4D57-8641-9A24B73A8257}"/>
    <cellStyle name="Normal 7 2" xfId="36" xr:uid="{2E6A21F8-A574-4304-9E23-7FA80165827B}"/>
    <cellStyle name="Normal 7 2 2" xfId="121" xr:uid="{EF5332CF-F387-42DF-A5F6-F8D29DB3AD21}"/>
    <cellStyle name="Normal 7 3" xfId="65" xr:uid="{3B298E89-D6DE-4536-B4E6-3E6151BDD61A}"/>
    <cellStyle name="Normal 7 4" xfId="110" xr:uid="{C838517C-F49F-403C-BEDD-4ACFF00D7810}"/>
    <cellStyle name="Normal 7 5" xfId="162" xr:uid="{4B585AAF-8350-435A-8DE0-3E3C6B11DD31}"/>
    <cellStyle name="Normal 7_9-10" xfId="137" xr:uid="{A99D7F0E-D2A5-445D-93DD-516DF42C4D50}"/>
    <cellStyle name="Normal 8" xfId="1" xr:uid="{611D6823-653B-4E70-9698-1E4D9D447CC6}"/>
    <cellStyle name="Normal 8 2" xfId="280" xr:uid="{30FD97F6-1F3C-4248-BEC6-404C7215A3D9}"/>
    <cellStyle name="Normal 9" xfId="35" xr:uid="{B22F010A-CE4D-44E7-B798-806739228719}"/>
    <cellStyle name="Normal 9 2" xfId="120" xr:uid="{6CF7ABE5-C47C-4FFD-AD56-C29FFCC4F799}"/>
    <cellStyle name="Normal_Major Q2'06" xfId="123" xr:uid="{5B2735C0-9A15-4D24-B1CE-390AD83DCE4F}"/>
    <cellStyle name="Percent 2" xfId="24" xr:uid="{48249128-1E9C-4B53-AF80-9F1D3CA21A2C}"/>
    <cellStyle name="Percent 2 2" xfId="86" xr:uid="{E18DFB57-CBCA-4B6A-8E6E-E2602E10946E}"/>
    <cellStyle name="Percent 2 2 2" xfId="169" xr:uid="{3E435858-2D82-47EB-B297-AE3DC7BFEEEC}"/>
    <cellStyle name="Percent 2 3" xfId="13" xr:uid="{C6AE5BCD-2B42-4DA8-A001-9064E73CF517}"/>
    <cellStyle name="Percent 2 4" xfId="85" xr:uid="{28B8AB3A-6802-4844-A285-1206F6BCE9AF}"/>
    <cellStyle name="Percent 2 5" xfId="147" xr:uid="{A93CA07A-40AA-48C1-9494-57DE7A17B720}"/>
    <cellStyle name="Percent 20" xfId="188" xr:uid="{E31A8C50-F274-462D-B203-74E9101DAB1E}"/>
    <cellStyle name="Percent 3" xfId="8" xr:uid="{5A0E34AF-B7A2-4180-966A-8432DF7BFA5F}"/>
    <cellStyle name="Percent 3 2" xfId="257" xr:uid="{CB8DDB94-C64D-4233-9E13-D0AA2366DAC7}"/>
    <cellStyle name="Percent 3 3" xfId="225" xr:uid="{C06F4694-8745-451B-9247-431B8EC79143}"/>
    <cellStyle name="Percent 4" xfId="28" xr:uid="{22F40F0C-D5D2-43FE-926B-06CBAEBB34DD}"/>
    <cellStyle name="Percent 4 2" xfId="67" xr:uid="{14EAFF64-1F87-4079-9986-E172C19311E8}"/>
    <cellStyle name="Percent 4 2 2" xfId="241" xr:uid="{32C2C099-C46B-4047-B773-102B9F929BCC}"/>
    <cellStyle name="Percent 4 3" xfId="112" xr:uid="{B6770F90-EA26-4DC5-9D8D-484A22E804FB}"/>
    <cellStyle name="Percent 4 4" xfId="161" xr:uid="{D508E2D7-A8F7-40C9-B54C-10190055B131}"/>
    <cellStyle name="Percent 5" xfId="19" xr:uid="{D03BC37B-61D3-463F-BB3E-0A7652DEE830}"/>
    <cellStyle name="Percent 6" xfId="14" xr:uid="{21D9E180-010F-42C4-B96B-A84782CCA04D}"/>
    <cellStyle name="Percent 6 2" xfId="58" xr:uid="{AD5FAE8E-618A-4F6B-9FE6-A52B17DD5F48}"/>
    <cellStyle name="Percent 6 3" xfId="103" xr:uid="{FAE3A823-6B4D-4D0F-BE93-43C8E2044983}"/>
    <cellStyle name="Percent 6 4" xfId="166" xr:uid="{62E2859A-A6B9-4569-AB9A-95E03E4BF26F}"/>
    <cellStyle name="Percent 7" xfId="2" xr:uid="{BF51488D-C02F-46C7-B42D-0F66D29C39C5}"/>
    <cellStyle name="Percent 7 2" xfId="167" xr:uid="{BAD5BB91-03F9-4114-82BD-D1C2D8850FBB}"/>
    <cellStyle name="Percent 8" xfId="193" xr:uid="{BE309700-0CFD-4E93-8BB4-60B57A9A6B66}"/>
    <cellStyle name="ปกติ_leased" xfId="319" xr:uid="{E2AEF20F-F675-4433-897E-282D30CF6E96}"/>
    <cellStyle name="常规 2" xfId="242" xr:uid="{E2E8871E-2368-49E9-B14D-98675C0E1849}"/>
    <cellStyle name="常规 2 2" xfId="243" xr:uid="{6C503C81-6183-40D7-9A3A-6D577693AD34}"/>
    <cellStyle name="货币 2" xfId="244" xr:uid="{18B89505-2BA6-4A15-AF10-433E5B3E42A2}"/>
  </cellStyles>
  <dxfs count="0"/>
  <tableStyles count="0" defaultTableStyle="TableStyleMedium2" defaultPivotStyle="PivotStyleLight16"/>
  <colors>
    <mruColors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8CBB9-5291-4C86-A663-7C891C8DBD35}">
  <dimension ref="A1:K158"/>
  <sheetViews>
    <sheetView topLeftCell="A140" zoomScale="85" zoomScaleNormal="85" zoomScaleSheetLayoutView="100" workbookViewId="0">
      <selection activeCell="Q152" sqref="Q152"/>
    </sheetView>
  </sheetViews>
  <sheetFormatPr defaultColWidth="9.140625" defaultRowHeight="20.100000000000001" customHeight="1"/>
  <cols>
    <col min="1" max="1" width="1.42578125" style="28" customWidth="1"/>
    <col min="2" max="2" width="42.28515625" style="28" customWidth="1"/>
    <col min="3" max="3" width="8.7109375" style="28" customWidth="1"/>
    <col min="4" max="4" width="0.85546875" style="28" customWidth="1"/>
    <col min="5" max="5" width="14.7109375" style="13" customWidth="1"/>
    <col min="6" max="6" width="0.85546875" style="13" customWidth="1"/>
    <col min="7" max="7" width="13.7109375" style="25" customWidth="1"/>
    <col min="8" max="8" width="0.85546875" style="25" customWidth="1"/>
    <col min="9" max="9" width="14.7109375" style="25" customWidth="1"/>
    <col min="10" max="10" width="0.85546875" style="25" customWidth="1"/>
    <col min="11" max="11" width="13.7109375" style="25" customWidth="1"/>
    <col min="12" max="16384" width="9.140625" style="28"/>
  </cols>
  <sheetData>
    <row r="1" spans="1:11" ht="21" customHeight="1">
      <c r="A1" s="16" t="s">
        <v>0</v>
      </c>
    </row>
    <row r="2" spans="1:11" ht="21" customHeight="1">
      <c r="A2" s="29" t="s">
        <v>189</v>
      </c>
      <c r="B2" s="29"/>
      <c r="C2" s="1"/>
      <c r="D2" s="1"/>
      <c r="E2" s="217"/>
      <c r="F2" s="217"/>
    </row>
    <row r="3" spans="1:11" ht="21" customHeight="1">
      <c r="A3" s="2" t="s">
        <v>171</v>
      </c>
      <c r="B3" s="2"/>
      <c r="C3" s="3"/>
      <c r="D3" s="3"/>
      <c r="E3" s="218"/>
      <c r="F3" s="218"/>
      <c r="G3" s="23"/>
      <c r="H3" s="23"/>
      <c r="I3" s="23"/>
      <c r="J3" s="23"/>
      <c r="K3" s="23"/>
    </row>
    <row r="4" spans="1:11" ht="18.600000000000001" customHeight="1">
      <c r="A4" s="29"/>
      <c r="B4" s="29"/>
      <c r="C4" s="1"/>
      <c r="D4" s="1"/>
      <c r="E4" s="217"/>
      <c r="F4" s="217"/>
      <c r="G4" s="4"/>
      <c r="H4" s="4"/>
      <c r="I4" s="4"/>
      <c r="J4" s="4"/>
      <c r="K4" s="4"/>
    </row>
    <row r="5" spans="1:11" ht="18.600000000000001" customHeight="1">
      <c r="A5" s="29"/>
      <c r="B5" s="29"/>
      <c r="C5" s="1"/>
      <c r="D5" s="1"/>
      <c r="E5" s="252" t="s">
        <v>1</v>
      </c>
      <c r="F5" s="252"/>
      <c r="G5" s="252"/>
      <c r="H5" s="217"/>
      <c r="I5" s="252" t="s">
        <v>2</v>
      </c>
      <c r="J5" s="252"/>
      <c r="K5" s="252"/>
    </row>
    <row r="6" spans="1:11" ht="18.600000000000001" customHeight="1">
      <c r="A6" s="29"/>
      <c r="B6" s="29"/>
      <c r="C6" s="1"/>
      <c r="D6" s="1"/>
      <c r="E6" s="27" t="s">
        <v>3</v>
      </c>
      <c r="F6" s="5"/>
      <c r="G6" s="27" t="s">
        <v>4</v>
      </c>
      <c r="H6" s="217"/>
      <c r="I6" s="27" t="s">
        <v>3</v>
      </c>
      <c r="J6" s="5"/>
      <c r="K6" s="27" t="s">
        <v>4</v>
      </c>
    </row>
    <row r="7" spans="1:11" ht="18.600000000000001" customHeight="1">
      <c r="A7" s="29"/>
      <c r="B7" s="29"/>
      <c r="C7" s="1"/>
      <c r="D7" s="1"/>
      <c r="E7" s="27" t="s">
        <v>138</v>
      </c>
      <c r="F7" s="5"/>
      <c r="G7" s="27" t="s">
        <v>5</v>
      </c>
      <c r="H7" s="217"/>
      <c r="I7" s="27" t="s">
        <v>138</v>
      </c>
      <c r="J7" s="5"/>
      <c r="K7" s="27" t="s">
        <v>5</v>
      </c>
    </row>
    <row r="8" spans="1:11" s="16" customFormat="1" ht="18.600000000000001" customHeight="1">
      <c r="C8" s="6"/>
      <c r="D8" s="6"/>
      <c r="E8" s="12" t="s">
        <v>172</v>
      </c>
      <c r="F8" s="219"/>
      <c r="G8" s="12" t="s">
        <v>139</v>
      </c>
      <c r="H8" s="220"/>
      <c r="I8" s="12" t="s">
        <v>172</v>
      </c>
      <c r="J8" s="219"/>
      <c r="K8" s="12" t="s">
        <v>139</v>
      </c>
    </row>
    <row r="9" spans="1:11" s="16" customFormat="1" ht="18.600000000000001" customHeight="1">
      <c r="C9" s="14" t="s">
        <v>6</v>
      </c>
      <c r="D9" s="7"/>
      <c r="E9" s="8" t="s">
        <v>7</v>
      </c>
      <c r="F9" s="221"/>
      <c r="G9" s="8" t="s">
        <v>7</v>
      </c>
      <c r="H9" s="9"/>
      <c r="I9" s="8" t="s">
        <v>7</v>
      </c>
      <c r="J9" s="9"/>
      <c r="K9" s="8" t="s">
        <v>7</v>
      </c>
    </row>
    <row r="10" spans="1:11" ht="3.95" customHeight="1">
      <c r="B10" s="16"/>
      <c r="C10" s="30"/>
      <c r="D10" s="30"/>
      <c r="E10" s="10"/>
      <c r="F10" s="22"/>
      <c r="H10" s="26"/>
      <c r="I10" s="10"/>
      <c r="J10" s="26"/>
    </row>
    <row r="11" spans="1:11" s="16" customFormat="1" ht="18.399999999999999" customHeight="1">
      <c r="A11" s="16" t="s">
        <v>8</v>
      </c>
      <c r="C11" s="6"/>
      <c r="D11" s="6"/>
      <c r="E11" s="222"/>
      <c r="F11" s="123"/>
      <c r="G11" s="96"/>
      <c r="H11" s="43"/>
      <c r="I11" s="222"/>
      <c r="J11" s="43"/>
      <c r="K11" s="96"/>
    </row>
    <row r="12" spans="1:11" ht="3.75" customHeight="1">
      <c r="B12" s="16"/>
      <c r="C12" s="30"/>
      <c r="D12" s="30"/>
      <c r="E12" s="222"/>
      <c r="F12" s="223"/>
      <c r="G12" s="96"/>
      <c r="H12" s="43"/>
      <c r="I12" s="222"/>
      <c r="J12" s="43"/>
      <c r="K12" s="96"/>
    </row>
    <row r="13" spans="1:11" ht="18.399999999999999" customHeight="1">
      <c r="A13" s="16" t="s">
        <v>9</v>
      </c>
      <c r="B13" s="16"/>
      <c r="C13" s="30"/>
      <c r="D13" s="30"/>
      <c r="E13" s="222"/>
      <c r="F13" s="223"/>
      <c r="G13" s="96"/>
      <c r="H13" s="43"/>
      <c r="I13" s="222"/>
      <c r="J13" s="43"/>
      <c r="K13" s="96"/>
    </row>
    <row r="14" spans="1:11" ht="3.75" customHeight="1">
      <c r="A14" s="16"/>
      <c r="B14" s="16"/>
      <c r="C14" s="30"/>
      <c r="D14" s="30"/>
      <c r="E14" s="222"/>
      <c r="F14" s="223"/>
      <c r="G14" s="96"/>
      <c r="H14" s="43"/>
      <c r="I14" s="222"/>
      <c r="J14" s="43"/>
      <c r="K14" s="96"/>
    </row>
    <row r="15" spans="1:11" ht="18.399999999999999" customHeight="1">
      <c r="A15" s="15" t="s">
        <v>10</v>
      </c>
      <c r="B15" s="15"/>
      <c r="C15" s="224"/>
      <c r="D15" s="30"/>
      <c r="E15" s="42">
        <v>469171882</v>
      </c>
      <c r="F15" s="43"/>
      <c r="G15" s="43">
        <v>479607108</v>
      </c>
      <c r="H15" s="43"/>
      <c r="I15" s="42">
        <v>393992994</v>
      </c>
      <c r="J15" s="43"/>
      <c r="K15" s="43">
        <v>361663826</v>
      </c>
    </row>
    <row r="16" spans="1:11" ht="18.399999999999999" customHeight="1">
      <c r="A16" s="15" t="s">
        <v>173</v>
      </c>
      <c r="B16" s="15"/>
      <c r="C16" s="224"/>
      <c r="D16" s="30"/>
      <c r="E16" s="42">
        <v>2333457</v>
      </c>
      <c r="F16" s="43"/>
      <c r="G16" s="43">
        <v>4596306</v>
      </c>
      <c r="H16" s="43"/>
      <c r="I16" s="42">
        <v>792209</v>
      </c>
      <c r="J16" s="43"/>
      <c r="K16" s="43">
        <v>4220744</v>
      </c>
    </row>
    <row r="17" spans="1:11" ht="18.399999999999999" customHeight="1">
      <c r="A17" s="15" t="s">
        <v>215</v>
      </c>
      <c r="B17" s="15"/>
      <c r="C17" s="224">
        <v>9</v>
      </c>
      <c r="D17" s="30"/>
      <c r="E17" s="42">
        <v>891474087</v>
      </c>
      <c r="F17" s="43"/>
      <c r="G17" s="43">
        <v>771549502</v>
      </c>
      <c r="H17" s="43"/>
      <c r="I17" s="42">
        <v>407492608</v>
      </c>
      <c r="J17" s="43"/>
      <c r="K17" s="43">
        <v>408840211</v>
      </c>
    </row>
    <row r="18" spans="1:11" ht="18.399999999999999" customHeight="1">
      <c r="A18" s="15" t="s">
        <v>209</v>
      </c>
      <c r="C18" s="224">
        <v>10</v>
      </c>
      <c r="D18" s="30"/>
      <c r="E18" s="42">
        <v>2092505071</v>
      </c>
      <c r="F18" s="43"/>
      <c r="G18" s="43">
        <v>2129560428</v>
      </c>
      <c r="H18" s="43"/>
      <c r="I18" s="42">
        <v>1641274211</v>
      </c>
      <c r="J18" s="43"/>
      <c r="K18" s="43">
        <v>1691248474</v>
      </c>
    </row>
    <row r="19" spans="1:11" ht="18.399999999999999" customHeight="1">
      <c r="A19" s="28" t="s">
        <v>174</v>
      </c>
      <c r="B19" s="15"/>
      <c r="C19" s="224"/>
      <c r="D19" s="30"/>
      <c r="E19" s="222"/>
      <c r="F19" s="43"/>
      <c r="G19" s="96"/>
      <c r="H19" s="43"/>
      <c r="I19" s="42"/>
      <c r="J19" s="43"/>
      <c r="K19" s="96"/>
    </row>
    <row r="20" spans="1:11" ht="18.399999999999999" customHeight="1">
      <c r="B20" s="28" t="s">
        <v>12</v>
      </c>
      <c r="C20" s="224"/>
      <c r="D20" s="30"/>
      <c r="E20" s="222">
        <v>28371570</v>
      </c>
      <c r="F20" s="43"/>
      <c r="G20" s="96">
        <v>11650128</v>
      </c>
      <c r="H20" s="43"/>
      <c r="I20" s="42">
        <v>11934225</v>
      </c>
      <c r="J20" s="43"/>
      <c r="K20" s="96">
        <v>11650128</v>
      </c>
    </row>
    <row r="21" spans="1:11" ht="18.399999999999999" customHeight="1">
      <c r="A21" s="28" t="s">
        <v>229</v>
      </c>
      <c r="C21" s="224"/>
      <c r="D21" s="30"/>
      <c r="E21" s="42"/>
      <c r="F21" s="43"/>
      <c r="G21" s="43"/>
      <c r="H21" s="43"/>
      <c r="I21" s="42"/>
      <c r="J21" s="43"/>
      <c r="K21" s="43"/>
    </row>
    <row r="22" spans="1:11" ht="18.399999999999999" customHeight="1">
      <c r="B22" s="28" t="s">
        <v>12</v>
      </c>
      <c r="C22" s="224">
        <v>21</v>
      </c>
      <c r="D22" s="30"/>
      <c r="E22" s="42">
        <v>0</v>
      </c>
      <c r="F22" s="43"/>
      <c r="G22" s="43">
        <v>0</v>
      </c>
      <c r="H22" s="43"/>
      <c r="I22" s="42">
        <v>6000000</v>
      </c>
      <c r="J22" s="43"/>
      <c r="K22" s="43">
        <v>24000000</v>
      </c>
    </row>
    <row r="23" spans="1:11" ht="18.399999999999999" customHeight="1">
      <c r="A23" s="28" t="s">
        <v>247</v>
      </c>
      <c r="C23" s="224">
        <v>21</v>
      </c>
      <c r="D23" s="30"/>
      <c r="E23" s="42">
        <v>0</v>
      </c>
      <c r="F23" s="43"/>
      <c r="G23" s="43">
        <v>0</v>
      </c>
      <c r="H23" s="43"/>
      <c r="I23" s="42">
        <v>12000000</v>
      </c>
      <c r="J23" s="43"/>
      <c r="K23" s="43">
        <v>0</v>
      </c>
    </row>
    <row r="24" spans="1:11" ht="18.399999999999999" customHeight="1">
      <c r="A24" s="15" t="s">
        <v>132</v>
      </c>
      <c r="B24" s="15"/>
      <c r="C24" s="224"/>
      <c r="D24" s="30"/>
      <c r="E24" s="42"/>
      <c r="F24" s="43"/>
      <c r="G24" s="43"/>
      <c r="H24" s="43"/>
      <c r="I24" s="42"/>
      <c r="J24" s="43"/>
      <c r="K24" s="43"/>
    </row>
    <row r="25" spans="1:11" ht="18.399999999999999" customHeight="1">
      <c r="A25" s="15"/>
      <c r="B25" s="15" t="s">
        <v>133</v>
      </c>
      <c r="C25" s="224"/>
      <c r="D25" s="30"/>
      <c r="E25" s="42">
        <v>29384929</v>
      </c>
      <c r="F25" s="43"/>
      <c r="G25" s="43">
        <v>12626542</v>
      </c>
      <c r="H25" s="43"/>
      <c r="I25" s="42">
        <v>29384929</v>
      </c>
      <c r="J25" s="43"/>
      <c r="K25" s="43">
        <v>12626542</v>
      </c>
    </row>
    <row r="26" spans="1:11" ht="18.399999999999999" customHeight="1">
      <c r="A26" s="15" t="s">
        <v>13</v>
      </c>
      <c r="B26" s="15"/>
      <c r="D26" s="30"/>
      <c r="E26" s="42">
        <v>55781226</v>
      </c>
      <c r="F26" s="43"/>
      <c r="G26" s="96">
        <v>93155483</v>
      </c>
      <c r="H26" s="43"/>
      <c r="I26" s="42">
        <v>26497909</v>
      </c>
      <c r="J26" s="43"/>
      <c r="K26" s="43">
        <v>38600412</v>
      </c>
    </row>
    <row r="27" spans="1:11" ht="18.399999999999999" customHeight="1">
      <c r="A27" s="15" t="s">
        <v>264</v>
      </c>
      <c r="B27" s="15"/>
      <c r="C27" s="224"/>
      <c r="D27" s="30"/>
      <c r="E27" s="42">
        <v>805736049</v>
      </c>
      <c r="F27" s="43"/>
      <c r="G27" s="43">
        <v>573355940</v>
      </c>
      <c r="H27" s="43"/>
      <c r="I27" s="42">
        <v>730800448</v>
      </c>
      <c r="J27" s="43"/>
      <c r="K27" s="43">
        <v>522393529</v>
      </c>
    </row>
    <row r="28" spans="1:11" ht="18.399999999999999" customHeight="1">
      <c r="A28" s="15" t="s">
        <v>14</v>
      </c>
      <c r="B28" s="15"/>
      <c r="C28" s="224"/>
      <c r="D28" s="30"/>
      <c r="E28" s="46">
        <v>138557592</v>
      </c>
      <c r="F28" s="43"/>
      <c r="G28" s="47">
        <v>144452797</v>
      </c>
      <c r="H28" s="43"/>
      <c r="I28" s="46">
        <v>70282366</v>
      </c>
      <c r="J28" s="43"/>
      <c r="K28" s="47">
        <v>93866321</v>
      </c>
    </row>
    <row r="29" spans="1:11" ht="3.75" customHeight="1">
      <c r="A29" s="15"/>
      <c r="B29" s="15"/>
      <c r="C29" s="30"/>
      <c r="D29" s="30"/>
      <c r="E29" s="42"/>
      <c r="F29" s="43"/>
      <c r="G29" s="43"/>
      <c r="H29" s="43"/>
      <c r="I29" s="42"/>
      <c r="J29" s="43"/>
      <c r="K29" s="43"/>
    </row>
    <row r="30" spans="1:11" ht="18.399999999999999" customHeight="1">
      <c r="A30" s="29" t="s">
        <v>15</v>
      </c>
      <c r="C30" s="30"/>
      <c r="D30" s="30"/>
      <c r="E30" s="46">
        <f>SUM(E15:E29)</f>
        <v>4513315863</v>
      </c>
      <c r="F30" s="43"/>
      <c r="G30" s="47">
        <f>SUM(G15:G29)</f>
        <v>4220554234</v>
      </c>
      <c r="H30" s="43"/>
      <c r="I30" s="46">
        <f>SUM(I15:I29)</f>
        <v>3330451899</v>
      </c>
      <c r="J30" s="43"/>
      <c r="K30" s="47">
        <f>SUM(K15:K29)</f>
        <v>3169110187</v>
      </c>
    </row>
    <row r="31" spans="1:11" ht="15" customHeight="1">
      <c r="A31" s="15"/>
      <c r="B31" s="15"/>
      <c r="C31" s="30"/>
      <c r="D31" s="30"/>
      <c r="E31" s="42"/>
      <c r="F31" s="43"/>
      <c r="G31" s="43"/>
      <c r="H31" s="43"/>
      <c r="I31" s="42"/>
      <c r="J31" s="43"/>
      <c r="K31" s="43"/>
    </row>
    <row r="32" spans="1:11" ht="18.600000000000001" customHeight="1">
      <c r="A32" s="29" t="s">
        <v>16</v>
      </c>
      <c r="B32" s="29"/>
      <c r="C32" s="30"/>
      <c r="D32" s="30"/>
      <c r="E32" s="222"/>
      <c r="F32" s="43"/>
      <c r="G32" s="96"/>
      <c r="H32" s="43"/>
      <c r="I32" s="222"/>
      <c r="J32" s="43"/>
      <c r="K32" s="96"/>
    </row>
    <row r="33" spans="1:11" ht="3.75" customHeight="1">
      <c r="A33" s="29"/>
      <c r="B33" s="29"/>
      <c r="C33" s="30"/>
      <c r="D33" s="30"/>
      <c r="E33" s="222"/>
      <c r="F33" s="43"/>
      <c r="G33" s="96"/>
      <c r="H33" s="43"/>
      <c r="I33" s="222"/>
      <c r="J33" s="43"/>
      <c r="K33" s="96"/>
    </row>
    <row r="34" spans="1:11" ht="18.399999999999999" customHeight="1">
      <c r="A34" s="15" t="s">
        <v>17</v>
      </c>
      <c r="B34" s="15"/>
      <c r="C34" s="224"/>
      <c r="D34" s="30"/>
      <c r="E34" s="42">
        <v>395622952</v>
      </c>
      <c r="F34" s="43"/>
      <c r="G34" s="43">
        <v>370758889</v>
      </c>
      <c r="H34" s="43"/>
      <c r="I34" s="42">
        <v>207001867</v>
      </c>
      <c r="J34" s="43"/>
      <c r="K34" s="43">
        <v>206311727</v>
      </c>
    </row>
    <row r="35" spans="1:11" ht="18.399999999999999" customHeight="1">
      <c r="A35" s="15" t="s">
        <v>175</v>
      </c>
      <c r="B35" s="15"/>
      <c r="C35" s="224"/>
      <c r="D35" s="30"/>
      <c r="E35" s="42">
        <v>68507270</v>
      </c>
      <c r="F35" s="43"/>
      <c r="G35" s="43">
        <v>37640830</v>
      </c>
      <c r="H35" s="43"/>
      <c r="I35" s="42">
        <v>34548599</v>
      </c>
      <c r="J35" s="43"/>
      <c r="K35" s="43">
        <v>37640830</v>
      </c>
    </row>
    <row r="36" spans="1:11" ht="18.399999999999999" customHeight="1">
      <c r="A36" s="15" t="s">
        <v>18</v>
      </c>
      <c r="B36" s="15"/>
      <c r="C36" s="224">
        <v>11</v>
      </c>
      <c r="D36" s="30"/>
      <c r="E36" s="42">
        <v>0</v>
      </c>
      <c r="F36" s="43"/>
      <c r="G36" s="43">
        <v>0</v>
      </c>
      <c r="H36" s="43"/>
      <c r="I36" s="42">
        <v>719438914</v>
      </c>
      <c r="J36" s="43"/>
      <c r="K36" s="43">
        <v>645024189</v>
      </c>
    </row>
    <row r="37" spans="1:11" ht="18.399999999999999" customHeight="1">
      <c r="A37" s="15" t="s">
        <v>19</v>
      </c>
      <c r="B37" s="15"/>
      <c r="C37" s="224">
        <v>11</v>
      </c>
      <c r="D37" s="30"/>
      <c r="E37" s="42">
        <v>955429383</v>
      </c>
      <c r="F37" s="43"/>
      <c r="G37" s="43">
        <v>918902386</v>
      </c>
      <c r="H37" s="43"/>
      <c r="I37" s="42">
        <v>436216697</v>
      </c>
      <c r="J37" s="43"/>
      <c r="K37" s="43">
        <v>422226697</v>
      </c>
    </row>
    <row r="38" spans="1:11" ht="18.399999999999999" customHeight="1">
      <c r="A38" s="15" t="s">
        <v>20</v>
      </c>
      <c r="B38" s="15"/>
      <c r="C38" s="224">
        <v>11</v>
      </c>
      <c r="D38" s="30"/>
      <c r="E38" s="42">
        <v>655618940</v>
      </c>
      <c r="F38" s="43"/>
      <c r="G38" s="43">
        <v>596538511</v>
      </c>
      <c r="H38" s="43"/>
      <c r="I38" s="42">
        <v>433954979</v>
      </c>
      <c r="J38" s="43"/>
      <c r="K38" s="43">
        <v>433954979</v>
      </c>
    </row>
    <row r="39" spans="1:11" ht="18.399999999999999" customHeight="1">
      <c r="A39" s="15" t="s">
        <v>176</v>
      </c>
      <c r="B39" s="15"/>
      <c r="C39" s="224"/>
      <c r="D39" s="30"/>
      <c r="E39" s="222"/>
      <c r="F39" s="43"/>
      <c r="G39" s="96"/>
      <c r="H39" s="43"/>
      <c r="I39" s="42"/>
      <c r="J39" s="43"/>
      <c r="K39" s="43"/>
    </row>
    <row r="40" spans="1:11" ht="18.399999999999999" customHeight="1">
      <c r="A40" s="15"/>
      <c r="B40" s="15" t="s">
        <v>177</v>
      </c>
      <c r="C40" s="224">
        <v>6</v>
      </c>
      <c r="D40" s="30"/>
      <c r="E40" s="222">
        <v>200000</v>
      </c>
      <c r="F40" s="43"/>
      <c r="G40" s="96">
        <v>200000</v>
      </c>
      <c r="H40" s="43"/>
      <c r="I40" s="42">
        <v>0</v>
      </c>
      <c r="J40" s="43"/>
      <c r="K40" s="43" t="s">
        <v>178</v>
      </c>
    </row>
    <row r="41" spans="1:11" ht="18.399999999999999" customHeight="1">
      <c r="A41" s="15" t="s">
        <v>179</v>
      </c>
      <c r="B41" s="15"/>
      <c r="C41" s="224" t="s">
        <v>271</v>
      </c>
      <c r="D41" s="30"/>
      <c r="E41" s="42">
        <v>96456000</v>
      </c>
      <c r="F41" s="43"/>
      <c r="G41" s="43">
        <v>170140250</v>
      </c>
      <c r="H41" s="43"/>
      <c r="I41" s="42">
        <v>96456000</v>
      </c>
      <c r="J41" s="43"/>
      <c r="K41" s="43">
        <v>170140250</v>
      </c>
    </row>
    <row r="42" spans="1:11" ht="18.399999999999999" customHeight="1">
      <c r="A42" s="15" t="s">
        <v>230</v>
      </c>
      <c r="B42" s="15"/>
      <c r="C42" s="224">
        <v>21</v>
      </c>
      <c r="D42" s="30"/>
      <c r="E42" s="42">
        <v>0</v>
      </c>
      <c r="F42" s="43"/>
      <c r="G42" s="43">
        <v>0</v>
      </c>
      <c r="H42" s="43"/>
      <c r="I42" s="42">
        <v>144000000</v>
      </c>
      <c r="J42" s="43"/>
      <c r="K42" s="43">
        <v>326000000</v>
      </c>
    </row>
    <row r="43" spans="1:11" ht="18.399999999999999" customHeight="1">
      <c r="A43" s="15" t="s">
        <v>130</v>
      </c>
      <c r="B43" s="15"/>
      <c r="C43" s="224"/>
      <c r="D43" s="30"/>
      <c r="E43" s="42">
        <v>71804093</v>
      </c>
      <c r="F43" s="43"/>
      <c r="G43" s="43">
        <v>7862451</v>
      </c>
      <c r="H43" s="43"/>
      <c r="I43" s="42">
        <v>71804093</v>
      </c>
      <c r="J43" s="43"/>
      <c r="K43" s="43">
        <v>7862451</v>
      </c>
    </row>
    <row r="44" spans="1:11" ht="18.399999999999999" customHeight="1">
      <c r="A44" s="15" t="s">
        <v>210</v>
      </c>
      <c r="B44" s="15"/>
      <c r="C44" s="224">
        <v>10</v>
      </c>
      <c r="D44" s="30"/>
      <c r="E44" s="42">
        <v>2044034516</v>
      </c>
      <c r="F44" s="43"/>
      <c r="G44" s="43">
        <v>2144377843</v>
      </c>
      <c r="H44" s="43"/>
      <c r="I44" s="42">
        <v>2028502428</v>
      </c>
      <c r="J44" s="43"/>
      <c r="K44" s="43">
        <v>2125052471</v>
      </c>
    </row>
    <row r="45" spans="1:11" ht="18.399999999999999" customHeight="1">
      <c r="A45" s="15" t="s">
        <v>180</v>
      </c>
      <c r="B45" s="225"/>
      <c r="C45" s="30">
        <v>12</v>
      </c>
      <c r="D45" s="30"/>
      <c r="E45" s="42">
        <v>1807603820</v>
      </c>
      <c r="F45" s="43"/>
      <c r="G45" s="43">
        <v>1867815635</v>
      </c>
      <c r="H45" s="43"/>
      <c r="I45" s="42">
        <v>1520312889</v>
      </c>
      <c r="J45" s="43"/>
      <c r="K45" s="43">
        <v>1570226597</v>
      </c>
    </row>
    <row r="46" spans="1:11" ht="18.399999999999999" customHeight="1">
      <c r="A46" s="15" t="s">
        <v>21</v>
      </c>
      <c r="B46" s="225"/>
      <c r="C46" s="224">
        <v>13</v>
      </c>
      <c r="D46" s="30"/>
      <c r="E46" s="42">
        <v>606009575</v>
      </c>
      <c r="F46" s="43"/>
      <c r="G46" s="43">
        <v>629500797</v>
      </c>
      <c r="H46" s="43"/>
      <c r="I46" s="42">
        <v>453151545</v>
      </c>
      <c r="J46" s="43"/>
      <c r="K46" s="43">
        <v>471534357</v>
      </c>
    </row>
    <row r="47" spans="1:11" ht="18.399999999999999" customHeight="1">
      <c r="A47" s="28" t="s">
        <v>22</v>
      </c>
      <c r="C47" s="224">
        <v>12</v>
      </c>
      <c r="D47" s="30"/>
      <c r="E47" s="42">
        <v>30929266</v>
      </c>
      <c r="F47" s="43"/>
      <c r="G47" s="43">
        <v>32734145</v>
      </c>
      <c r="H47" s="43"/>
      <c r="I47" s="42">
        <v>19480099</v>
      </c>
      <c r="J47" s="43"/>
      <c r="K47" s="43">
        <v>20525635</v>
      </c>
    </row>
    <row r="48" spans="1:11" ht="18.399999999999999" customHeight="1">
      <c r="A48" s="15" t="s">
        <v>23</v>
      </c>
      <c r="B48" s="15"/>
      <c r="C48" s="224">
        <v>14</v>
      </c>
      <c r="D48" s="30"/>
      <c r="E48" s="42">
        <v>401441895</v>
      </c>
      <c r="F48" s="43"/>
      <c r="G48" s="43">
        <v>401441895</v>
      </c>
      <c r="H48" s="43"/>
      <c r="I48" s="42">
        <v>0</v>
      </c>
      <c r="J48" s="43"/>
      <c r="K48" s="43" t="s">
        <v>178</v>
      </c>
    </row>
    <row r="49" spans="1:11" ht="18.399999999999999" customHeight="1">
      <c r="A49" s="28" t="s">
        <v>24</v>
      </c>
      <c r="C49" s="224"/>
      <c r="D49" s="30"/>
      <c r="E49" s="42">
        <v>59286950</v>
      </c>
      <c r="F49" s="43"/>
      <c r="G49" s="43">
        <v>72503318</v>
      </c>
      <c r="H49" s="43"/>
      <c r="I49" s="42">
        <v>0</v>
      </c>
      <c r="J49" s="43"/>
      <c r="K49" s="43">
        <v>12568327</v>
      </c>
    </row>
    <row r="50" spans="1:11" ht="18.399999999999999" customHeight="1">
      <c r="A50" s="28" t="s">
        <v>25</v>
      </c>
      <c r="C50" s="224"/>
      <c r="D50" s="30"/>
      <c r="E50" s="46">
        <v>84797864</v>
      </c>
      <c r="F50" s="96"/>
      <c r="G50" s="47">
        <v>18197705</v>
      </c>
      <c r="H50" s="96"/>
      <c r="I50" s="46">
        <v>76364600</v>
      </c>
      <c r="J50" s="96"/>
      <c r="K50" s="47">
        <v>7607703</v>
      </c>
    </row>
    <row r="51" spans="1:11" ht="3.75" customHeight="1">
      <c r="C51" s="30"/>
      <c r="D51" s="30"/>
      <c r="E51" s="42"/>
      <c r="F51" s="43"/>
      <c r="G51" s="43"/>
      <c r="H51" s="43"/>
      <c r="I51" s="42"/>
      <c r="J51" s="43"/>
      <c r="K51" s="43"/>
    </row>
    <row r="52" spans="1:11" ht="18.399999999999999" customHeight="1">
      <c r="A52" s="16" t="s">
        <v>26</v>
      </c>
      <c r="C52" s="30"/>
      <c r="D52" s="30"/>
      <c r="E52" s="46">
        <f>SUM(E34:E50)</f>
        <v>7277742524</v>
      </c>
      <c r="F52" s="96"/>
      <c r="G52" s="47">
        <f>SUM(G34:G50)</f>
        <v>7268614655</v>
      </c>
      <c r="H52" s="96"/>
      <c r="I52" s="46">
        <f>SUM(I34:I50)</f>
        <v>6241232710</v>
      </c>
      <c r="J52" s="43"/>
      <c r="K52" s="47">
        <f>SUM(K34:K50)</f>
        <v>6456676213</v>
      </c>
    </row>
    <row r="53" spans="1:11" ht="3.75" customHeight="1">
      <c r="C53" s="30"/>
      <c r="D53" s="30"/>
      <c r="E53" s="42"/>
      <c r="F53" s="96"/>
      <c r="G53" s="43"/>
      <c r="H53" s="96"/>
      <c r="I53" s="42"/>
      <c r="J53" s="43"/>
      <c r="K53" s="43"/>
    </row>
    <row r="54" spans="1:11" ht="18.600000000000001" customHeight="1" thickBot="1">
      <c r="A54" s="16" t="s">
        <v>27</v>
      </c>
      <c r="B54" s="16"/>
      <c r="C54" s="30"/>
      <c r="D54" s="30"/>
      <c r="E54" s="48">
        <f>SUM(E30+E52)</f>
        <v>11791058387</v>
      </c>
      <c r="F54" s="96"/>
      <c r="G54" s="202">
        <f>SUM(G30+G52)</f>
        <v>11489168889</v>
      </c>
      <c r="H54" s="96"/>
      <c r="I54" s="48">
        <f>SUM(I30+I52)</f>
        <v>9571684609</v>
      </c>
      <c r="J54" s="43"/>
      <c r="K54" s="202">
        <f>SUM(K30+K52)</f>
        <v>9625786400</v>
      </c>
    </row>
    <row r="55" spans="1:11" ht="15.75" customHeight="1" thickTop="1">
      <c r="C55" s="24"/>
      <c r="D55" s="24"/>
      <c r="E55" s="26"/>
      <c r="F55" s="22"/>
      <c r="G55" s="26"/>
      <c r="H55" s="26"/>
      <c r="I55" s="26"/>
      <c r="J55" s="26"/>
      <c r="K55" s="26"/>
    </row>
    <row r="56" spans="1:11" ht="22.15" customHeight="1">
      <c r="A56" s="253" t="s">
        <v>28</v>
      </c>
      <c r="B56" s="253"/>
      <c r="C56" s="253"/>
      <c r="D56" s="253"/>
      <c r="E56" s="253"/>
      <c r="F56" s="253"/>
      <c r="G56" s="253"/>
      <c r="H56" s="253"/>
      <c r="I56" s="253"/>
      <c r="J56" s="253"/>
      <c r="K56" s="253"/>
    </row>
    <row r="57" spans="1:11" s="16" customFormat="1" ht="21" customHeight="1">
      <c r="A57" s="29" t="str">
        <f>+A1</f>
        <v>บริษัท สกาย ไอซีที จำกัด (มหาชน)</v>
      </c>
      <c r="E57" s="21"/>
      <c r="F57" s="21"/>
      <c r="G57" s="21"/>
      <c r="H57" s="21"/>
      <c r="I57" s="21"/>
      <c r="J57" s="21"/>
      <c r="K57" s="21"/>
    </row>
    <row r="58" spans="1:11" ht="21" customHeight="1">
      <c r="A58" s="29" t="s">
        <v>189</v>
      </c>
      <c r="B58" s="29"/>
      <c r="C58" s="1"/>
      <c r="D58" s="1"/>
      <c r="E58" s="217"/>
      <c r="F58" s="217"/>
    </row>
    <row r="59" spans="1:11" ht="21" customHeight="1">
      <c r="A59" s="2" t="str">
        <f>A3</f>
        <v>ณ วันที่ 31 มีนาคม พ.ศ. 2567</v>
      </c>
      <c r="B59" s="2"/>
      <c r="C59" s="3"/>
      <c r="D59" s="3"/>
      <c r="E59" s="218"/>
      <c r="F59" s="218"/>
      <c r="G59" s="23"/>
      <c r="H59" s="23"/>
      <c r="I59" s="23"/>
      <c r="J59" s="23"/>
      <c r="K59" s="23"/>
    </row>
    <row r="60" spans="1:11" ht="21" customHeight="1">
      <c r="A60" s="29"/>
      <c r="B60" s="29"/>
      <c r="C60" s="1"/>
      <c r="D60" s="1"/>
      <c r="E60" s="217"/>
      <c r="F60" s="217"/>
      <c r="G60" s="4"/>
      <c r="H60" s="4"/>
      <c r="I60" s="4"/>
      <c r="J60" s="4"/>
      <c r="K60" s="4"/>
    </row>
    <row r="61" spans="1:11" ht="21" customHeight="1">
      <c r="A61" s="29"/>
      <c r="B61" s="29"/>
      <c r="C61" s="1"/>
      <c r="D61" s="1"/>
      <c r="E61" s="252" t="s">
        <v>1</v>
      </c>
      <c r="F61" s="252"/>
      <c r="G61" s="252"/>
      <c r="H61" s="217"/>
      <c r="I61" s="252" t="s">
        <v>2</v>
      </c>
      <c r="J61" s="252"/>
      <c r="K61" s="252"/>
    </row>
    <row r="62" spans="1:11" ht="21" customHeight="1">
      <c r="A62" s="29"/>
      <c r="B62" s="29"/>
      <c r="C62" s="1"/>
      <c r="D62" s="1"/>
      <c r="E62" s="27" t="s">
        <v>3</v>
      </c>
      <c r="F62" s="5"/>
      <c r="G62" s="27" t="s">
        <v>4</v>
      </c>
      <c r="H62" s="217"/>
      <c r="I62" s="27" t="s">
        <v>3</v>
      </c>
      <c r="J62" s="5"/>
      <c r="K62" s="27" t="s">
        <v>4</v>
      </c>
    </row>
    <row r="63" spans="1:11" ht="21" customHeight="1">
      <c r="A63" s="29"/>
      <c r="B63" s="29"/>
      <c r="C63" s="1"/>
      <c r="D63" s="1"/>
      <c r="E63" s="27" t="s">
        <v>138</v>
      </c>
      <c r="F63" s="5"/>
      <c r="G63" s="27" t="s">
        <v>5</v>
      </c>
      <c r="H63" s="217"/>
      <c r="I63" s="27" t="s">
        <v>138</v>
      </c>
      <c r="J63" s="5"/>
      <c r="K63" s="27" t="s">
        <v>5</v>
      </c>
    </row>
    <row r="64" spans="1:11" s="16" customFormat="1" ht="21" customHeight="1">
      <c r="C64" s="6"/>
      <c r="D64" s="6"/>
      <c r="E64" s="12" t="s">
        <v>172</v>
      </c>
      <c r="F64" s="219"/>
      <c r="G64" s="12" t="s">
        <v>139</v>
      </c>
      <c r="H64" s="220"/>
      <c r="I64" s="12" t="s">
        <v>172</v>
      </c>
      <c r="J64" s="219"/>
      <c r="K64" s="12" t="s">
        <v>139</v>
      </c>
    </row>
    <row r="65" spans="1:11" s="16" customFormat="1" ht="21" customHeight="1">
      <c r="C65" s="14" t="s">
        <v>6</v>
      </c>
      <c r="D65" s="7"/>
      <c r="E65" s="8" t="s">
        <v>7</v>
      </c>
      <c r="F65" s="221"/>
      <c r="G65" s="8" t="s">
        <v>7</v>
      </c>
      <c r="H65" s="9"/>
      <c r="I65" s="8" t="s">
        <v>7</v>
      </c>
      <c r="J65" s="9"/>
      <c r="K65" s="8" t="s">
        <v>7</v>
      </c>
    </row>
    <row r="66" spans="1:11" ht="6" customHeight="1">
      <c r="B66" s="29"/>
      <c r="C66" s="30"/>
      <c r="D66" s="30"/>
      <c r="E66" s="10"/>
      <c r="F66" s="22"/>
      <c r="H66" s="26"/>
      <c r="I66" s="10"/>
      <c r="J66" s="26"/>
    </row>
    <row r="67" spans="1:11" ht="19.5" customHeight="1">
      <c r="A67" s="29" t="s">
        <v>29</v>
      </c>
      <c r="B67" s="16"/>
      <c r="C67" s="6"/>
      <c r="D67" s="6"/>
      <c r="E67" s="222"/>
      <c r="F67" s="123"/>
      <c r="G67" s="96"/>
      <c r="H67" s="43"/>
      <c r="I67" s="222"/>
      <c r="J67" s="43"/>
      <c r="K67" s="96"/>
    </row>
    <row r="68" spans="1:11" ht="7.5" customHeight="1">
      <c r="B68" s="29"/>
      <c r="C68" s="30"/>
      <c r="D68" s="30"/>
      <c r="E68" s="222"/>
      <c r="F68" s="53"/>
      <c r="G68" s="96"/>
      <c r="H68" s="43"/>
      <c r="I68" s="222"/>
      <c r="J68" s="43"/>
      <c r="K68" s="96"/>
    </row>
    <row r="69" spans="1:11" ht="19.5" customHeight="1">
      <c r="A69" s="16" t="s">
        <v>30</v>
      </c>
      <c r="B69" s="16"/>
      <c r="C69" s="17"/>
      <c r="D69" s="17"/>
      <c r="E69" s="222"/>
      <c r="F69" s="53"/>
      <c r="G69" s="96"/>
      <c r="H69" s="43"/>
      <c r="I69" s="222"/>
      <c r="J69" s="43"/>
      <c r="K69" s="96"/>
    </row>
    <row r="70" spans="1:11" ht="7.5" customHeight="1">
      <c r="A70" s="16"/>
      <c r="B70" s="16"/>
      <c r="C70" s="17"/>
      <c r="D70" s="17"/>
      <c r="E70" s="222"/>
      <c r="F70" s="53"/>
      <c r="G70" s="96"/>
      <c r="H70" s="43"/>
      <c r="I70" s="222"/>
      <c r="J70" s="43"/>
      <c r="K70" s="96"/>
    </row>
    <row r="71" spans="1:11" ht="19.5" customHeight="1">
      <c r="A71" s="28" t="s">
        <v>219</v>
      </c>
      <c r="B71" s="16"/>
      <c r="C71" s="17"/>
      <c r="D71" s="17"/>
      <c r="E71" s="222">
        <v>53663545</v>
      </c>
      <c r="F71" s="53"/>
      <c r="G71" s="96">
        <v>0</v>
      </c>
      <c r="H71" s="43"/>
      <c r="I71" s="222">
        <v>53663545</v>
      </c>
      <c r="J71" s="43"/>
      <c r="K71" s="96">
        <v>0</v>
      </c>
    </row>
    <row r="72" spans="1:11" ht="19.5" customHeight="1">
      <c r="A72" s="28" t="s">
        <v>31</v>
      </c>
      <c r="B72" s="15"/>
      <c r="C72" s="230"/>
      <c r="D72" s="17"/>
      <c r="E72" s="42">
        <v>994535719</v>
      </c>
      <c r="F72" s="53"/>
      <c r="G72" s="43">
        <v>973972120</v>
      </c>
      <c r="H72" s="53"/>
      <c r="I72" s="42">
        <v>565149560</v>
      </c>
      <c r="J72" s="53"/>
      <c r="K72" s="43">
        <v>652829145</v>
      </c>
    </row>
    <row r="73" spans="1:11" ht="19.5" customHeight="1">
      <c r="A73" s="28" t="s">
        <v>131</v>
      </c>
      <c r="B73" s="15"/>
      <c r="C73" s="230">
        <v>21</v>
      </c>
      <c r="D73" s="17"/>
      <c r="E73" s="42">
        <v>20000000</v>
      </c>
      <c r="F73" s="53"/>
      <c r="G73" s="43">
        <v>20000000</v>
      </c>
      <c r="H73" s="53"/>
      <c r="I73" s="42">
        <v>4000000</v>
      </c>
      <c r="J73" s="53"/>
      <c r="K73" s="43">
        <v>4000000</v>
      </c>
    </row>
    <row r="74" spans="1:11" ht="19.5" customHeight="1">
      <c r="A74" s="28" t="s">
        <v>181</v>
      </c>
      <c r="B74" s="15"/>
      <c r="C74" s="230"/>
      <c r="D74" s="17"/>
      <c r="E74" s="42">
        <v>31672739</v>
      </c>
      <c r="F74" s="53"/>
      <c r="G74" s="43">
        <v>26300243</v>
      </c>
      <c r="H74" s="53"/>
      <c r="I74" s="42">
        <v>0</v>
      </c>
      <c r="J74" s="53"/>
      <c r="K74" s="43">
        <v>0</v>
      </c>
    </row>
    <row r="75" spans="1:11" ht="19.5" customHeight="1">
      <c r="A75" s="28" t="s">
        <v>211</v>
      </c>
      <c r="C75" s="17">
        <v>15</v>
      </c>
      <c r="D75" s="17"/>
      <c r="E75" s="42">
        <v>714106823</v>
      </c>
      <c r="F75" s="53"/>
      <c r="G75" s="43">
        <v>680566298</v>
      </c>
      <c r="H75" s="53"/>
      <c r="I75" s="42">
        <v>424920747</v>
      </c>
      <c r="J75" s="53"/>
      <c r="K75" s="43">
        <v>373895259</v>
      </c>
    </row>
    <row r="76" spans="1:11" ht="19.5" customHeight="1">
      <c r="A76" s="28" t="s">
        <v>212</v>
      </c>
      <c r="C76" s="230"/>
      <c r="D76" s="17"/>
      <c r="E76" s="42">
        <v>401441220</v>
      </c>
      <c r="F76" s="53"/>
      <c r="G76" s="43">
        <v>266011883</v>
      </c>
      <c r="H76" s="53"/>
      <c r="I76" s="42">
        <v>257620021</v>
      </c>
      <c r="J76" s="53"/>
      <c r="K76" s="43">
        <v>153695972</v>
      </c>
    </row>
    <row r="77" spans="1:11" ht="19.5" customHeight="1">
      <c r="A77" s="28" t="s">
        <v>169</v>
      </c>
      <c r="B77" s="15"/>
      <c r="C77" s="17"/>
      <c r="D77" s="17"/>
      <c r="E77" s="222"/>
      <c r="F77" s="53"/>
      <c r="G77" s="96"/>
      <c r="H77" s="53"/>
      <c r="I77" s="42"/>
      <c r="J77" s="53"/>
      <c r="K77" s="96"/>
    </row>
    <row r="78" spans="1:11" ht="19.5" customHeight="1">
      <c r="B78" s="15" t="s">
        <v>133</v>
      </c>
      <c r="C78" s="230"/>
      <c r="D78" s="17"/>
      <c r="E78" s="222">
        <v>0</v>
      </c>
      <c r="F78" s="53"/>
      <c r="G78" s="43">
        <v>552489</v>
      </c>
      <c r="H78" s="53"/>
      <c r="I78" s="42">
        <v>0</v>
      </c>
      <c r="J78" s="53"/>
      <c r="K78" s="43">
        <v>552489</v>
      </c>
    </row>
    <row r="79" spans="1:11" ht="19.5" customHeight="1">
      <c r="A79" s="15" t="s">
        <v>32</v>
      </c>
      <c r="B79" s="15"/>
      <c r="C79" s="30"/>
      <c r="D79" s="30"/>
      <c r="E79" s="42"/>
      <c r="F79" s="53"/>
      <c r="G79" s="96"/>
      <c r="H79" s="53"/>
      <c r="I79" s="226"/>
      <c r="J79" s="53"/>
      <c r="K79" s="96"/>
    </row>
    <row r="80" spans="1:11" ht="19.5" customHeight="1">
      <c r="A80" s="15"/>
      <c r="B80" s="15" t="s">
        <v>33</v>
      </c>
      <c r="C80" s="230">
        <v>16</v>
      </c>
      <c r="D80" s="17"/>
      <c r="E80" s="42">
        <v>853768655</v>
      </c>
      <c r="F80" s="53"/>
      <c r="G80" s="43">
        <v>696598536</v>
      </c>
      <c r="H80" s="53"/>
      <c r="I80" s="42">
        <v>793913814</v>
      </c>
      <c r="J80" s="53"/>
      <c r="K80" s="96">
        <v>686398536</v>
      </c>
    </row>
    <row r="81" spans="1:11" ht="19.5" customHeight="1">
      <c r="A81" s="15" t="s">
        <v>182</v>
      </c>
      <c r="B81" s="15"/>
      <c r="C81" s="230">
        <v>17</v>
      </c>
      <c r="D81" s="17"/>
      <c r="E81" s="42">
        <v>554204193</v>
      </c>
      <c r="F81" s="53"/>
      <c r="G81" s="43">
        <v>155603234</v>
      </c>
      <c r="H81" s="53"/>
      <c r="I81" s="42">
        <v>554204193</v>
      </c>
      <c r="J81" s="53"/>
      <c r="K81" s="43">
        <v>155603234</v>
      </c>
    </row>
    <row r="82" spans="1:11" ht="19.5" customHeight="1">
      <c r="A82" s="15" t="s">
        <v>183</v>
      </c>
      <c r="B82" s="15"/>
      <c r="C82" s="17"/>
      <c r="D82" s="17"/>
      <c r="E82" s="42"/>
      <c r="F82" s="53"/>
      <c r="G82" s="96"/>
      <c r="H82" s="53"/>
      <c r="I82" s="42"/>
      <c r="J82" s="53"/>
      <c r="K82" s="96"/>
    </row>
    <row r="83" spans="1:11" ht="19.5" customHeight="1">
      <c r="A83" s="15"/>
      <c r="B83" s="15" t="s">
        <v>33</v>
      </c>
      <c r="C83" s="230">
        <v>18</v>
      </c>
      <c r="D83" s="17"/>
      <c r="E83" s="222">
        <v>176708098</v>
      </c>
      <c r="F83" s="53"/>
      <c r="G83" s="43">
        <v>252863160</v>
      </c>
      <c r="H83" s="53"/>
      <c r="I83" s="42">
        <v>145128924</v>
      </c>
      <c r="J83" s="53"/>
      <c r="K83" s="43">
        <v>223031668</v>
      </c>
    </row>
    <row r="84" spans="1:11" ht="19.5" customHeight="1">
      <c r="A84" s="15" t="s">
        <v>213</v>
      </c>
      <c r="B84" s="15"/>
      <c r="C84" s="30"/>
      <c r="D84" s="30"/>
      <c r="E84" s="42">
        <v>15485696</v>
      </c>
      <c r="F84" s="53"/>
      <c r="G84" s="43">
        <v>15507145</v>
      </c>
      <c r="H84" s="53"/>
      <c r="I84" s="42">
        <v>0</v>
      </c>
      <c r="J84" s="96"/>
      <c r="K84" s="43" t="s">
        <v>178</v>
      </c>
    </row>
    <row r="85" spans="1:11" ht="19.5" customHeight="1">
      <c r="A85" s="15" t="s">
        <v>41</v>
      </c>
      <c r="B85" s="15"/>
      <c r="C85" s="24"/>
      <c r="D85" s="30"/>
      <c r="E85" s="42">
        <v>14179165</v>
      </c>
      <c r="F85" s="223"/>
      <c r="G85" s="43">
        <v>15491208</v>
      </c>
      <c r="H85" s="223"/>
      <c r="I85" s="42">
        <v>11579688</v>
      </c>
      <c r="J85" s="223"/>
      <c r="K85" s="43">
        <v>13823938</v>
      </c>
    </row>
    <row r="86" spans="1:11" ht="19.5" customHeight="1">
      <c r="A86" s="15" t="s">
        <v>34</v>
      </c>
      <c r="B86" s="15"/>
      <c r="C86" s="17"/>
      <c r="D86" s="17"/>
      <c r="E86" s="46">
        <v>110984696</v>
      </c>
      <c r="F86" s="53"/>
      <c r="G86" s="47">
        <v>89386142</v>
      </c>
      <c r="H86" s="53"/>
      <c r="I86" s="46">
        <v>34827810</v>
      </c>
      <c r="J86" s="53"/>
      <c r="K86" s="47">
        <v>26645387</v>
      </c>
    </row>
    <row r="87" spans="1:11" ht="8.1" customHeight="1">
      <c r="A87" s="16"/>
      <c r="B87" s="16"/>
      <c r="C87" s="17"/>
      <c r="D87" s="17"/>
      <c r="E87" s="222"/>
      <c r="F87" s="53"/>
      <c r="G87" s="96"/>
      <c r="H87" s="53"/>
      <c r="I87" s="222"/>
      <c r="J87" s="53"/>
      <c r="K87" s="96"/>
    </row>
    <row r="88" spans="1:11" ht="19.5" customHeight="1">
      <c r="A88" s="16" t="s">
        <v>35</v>
      </c>
      <c r="C88" s="17"/>
      <c r="D88" s="17"/>
      <c r="E88" s="46">
        <f>SUM(E71:E86)</f>
        <v>3940750549</v>
      </c>
      <c r="F88" s="53"/>
      <c r="G88" s="47">
        <f>SUM(G71:G86)</f>
        <v>3192852458</v>
      </c>
      <c r="H88" s="53"/>
      <c r="I88" s="46">
        <f>SUM(I71:I86)</f>
        <v>2845008302</v>
      </c>
      <c r="J88" s="53"/>
      <c r="K88" s="47">
        <f>SUM(K71:K86)</f>
        <v>2290475628</v>
      </c>
    </row>
    <row r="89" spans="1:11" ht="19.5" customHeight="1">
      <c r="C89" s="17"/>
      <c r="D89" s="17"/>
      <c r="E89" s="42"/>
      <c r="F89" s="53"/>
      <c r="G89" s="43"/>
      <c r="H89" s="53"/>
      <c r="I89" s="42"/>
      <c r="J89" s="53"/>
      <c r="K89" s="43"/>
    </row>
    <row r="90" spans="1:11" ht="19.5" customHeight="1">
      <c r="A90" s="29" t="s">
        <v>36</v>
      </c>
      <c r="B90" s="29"/>
      <c r="C90" s="17"/>
      <c r="D90" s="17"/>
      <c r="E90" s="42"/>
      <c r="F90" s="53"/>
      <c r="G90" s="43"/>
      <c r="H90" s="53"/>
      <c r="I90" s="42"/>
      <c r="J90" s="53"/>
      <c r="K90" s="43"/>
    </row>
    <row r="91" spans="1:11" ht="8.1" customHeight="1">
      <c r="B91" s="29"/>
      <c r="C91" s="30"/>
      <c r="D91" s="30"/>
      <c r="E91" s="222"/>
      <c r="F91" s="53"/>
      <c r="G91" s="96"/>
      <c r="H91" s="53"/>
      <c r="I91" s="222"/>
      <c r="J91" s="53"/>
      <c r="K91" s="96"/>
    </row>
    <row r="92" spans="1:11" ht="19.5" customHeight="1">
      <c r="A92" s="28" t="s">
        <v>214</v>
      </c>
      <c r="C92" s="230"/>
      <c r="D92" s="17"/>
      <c r="E92" s="42">
        <v>7140878</v>
      </c>
      <c r="F92" s="53"/>
      <c r="G92" s="43">
        <v>13783751</v>
      </c>
      <c r="H92" s="53"/>
      <c r="I92" s="42">
        <v>2016667</v>
      </c>
      <c r="J92" s="53"/>
      <c r="K92" s="43">
        <v>7508184</v>
      </c>
    </row>
    <row r="93" spans="1:11" ht="19.5" customHeight="1">
      <c r="A93" s="28" t="s">
        <v>136</v>
      </c>
      <c r="C93" s="230">
        <v>17</v>
      </c>
      <c r="D93" s="17"/>
      <c r="E93" s="42">
        <v>0</v>
      </c>
      <c r="F93" s="53"/>
      <c r="G93" s="43">
        <v>397621949</v>
      </c>
      <c r="H93" s="53"/>
      <c r="I93" s="42">
        <v>0</v>
      </c>
      <c r="J93" s="53"/>
      <c r="K93" s="43">
        <v>397621949</v>
      </c>
    </row>
    <row r="94" spans="1:11" ht="19.5" customHeight="1">
      <c r="A94" s="49" t="s">
        <v>149</v>
      </c>
      <c r="B94" s="15"/>
      <c r="C94" s="230"/>
      <c r="D94" s="30"/>
      <c r="E94" s="42">
        <v>869259</v>
      </c>
      <c r="F94" s="53"/>
      <c r="G94" s="43">
        <v>30997761</v>
      </c>
      <c r="H94" s="53"/>
      <c r="I94" s="42">
        <v>869259</v>
      </c>
      <c r="J94" s="53"/>
      <c r="K94" s="43">
        <v>30997761</v>
      </c>
    </row>
    <row r="95" spans="1:11" ht="19.5" customHeight="1">
      <c r="A95" s="15" t="s">
        <v>37</v>
      </c>
      <c r="B95" s="15"/>
      <c r="C95" s="230">
        <v>16</v>
      </c>
      <c r="D95" s="30"/>
      <c r="E95" s="42">
        <v>2487258275</v>
      </c>
      <c r="F95" s="53"/>
      <c r="G95" s="43">
        <v>2726790446</v>
      </c>
      <c r="H95" s="53"/>
      <c r="I95" s="42">
        <v>2396438139</v>
      </c>
      <c r="J95" s="53"/>
      <c r="K95" s="43">
        <v>2720590446</v>
      </c>
    </row>
    <row r="96" spans="1:11" ht="19.5" customHeight="1">
      <c r="A96" s="49" t="s">
        <v>38</v>
      </c>
      <c r="B96" s="15"/>
      <c r="C96" s="24">
        <v>18</v>
      </c>
      <c r="D96" s="30"/>
      <c r="E96" s="42">
        <v>154591530</v>
      </c>
      <c r="F96" s="53"/>
      <c r="G96" s="43">
        <v>165377053</v>
      </c>
      <c r="H96" s="53"/>
      <c r="I96" s="42">
        <v>49030244</v>
      </c>
      <c r="J96" s="53"/>
      <c r="K96" s="43">
        <v>53195303</v>
      </c>
    </row>
    <row r="97" spans="1:11" ht="19.5" customHeight="1">
      <c r="A97" s="15" t="s">
        <v>39</v>
      </c>
      <c r="B97" s="15"/>
      <c r="C97" s="24"/>
      <c r="D97" s="30"/>
      <c r="E97" s="42">
        <v>141249364</v>
      </c>
      <c r="F97" s="53"/>
      <c r="G97" s="43">
        <v>111629528</v>
      </c>
      <c r="H97" s="53"/>
      <c r="I97" s="42">
        <v>20551786</v>
      </c>
      <c r="J97" s="53"/>
      <c r="K97" s="43">
        <v>0</v>
      </c>
    </row>
    <row r="98" spans="1:11" ht="19.5" customHeight="1">
      <c r="A98" s="28" t="s">
        <v>40</v>
      </c>
      <c r="B98" s="15"/>
      <c r="C98" s="24"/>
      <c r="D98" s="30"/>
      <c r="E98" s="42">
        <v>126328926</v>
      </c>
      <c r="F98" s="53"/>
      <c r="G98" s="43">
        <v>123981434</v>
      </c>
      <c r="H98" s="53"/>
      <c r="I98" s="42">
        <v>8617662</v>
      </c>
      <c r="J98" s="53"/>
      <c r="K98" s="43">
        <v>8125278</v>
      </c>
    </row>
    <row r="99" spans="1:11" ht="19.5" customHeight="1">
      <c r="A99" s="28" t="s">
        <v>184</v>
      </c>
      <c r="B99" s="15"/>
      <c r="C99" s="30"/>
      <c r="D99" s="30"/>
      <c r="E99" s="42">
        <v>3840688</v>
      </c>
      <c r="F99" s="53"/>
      <c r="G99" s="43">
        <v>3818714</v>
      </c>
      <c r="H99" s="53"/>
      <c r="I99" s="42">
        <v>210120</v>
      </c>
      <c r="J99" s="53"/>
      <c r="K99" s="43">
        <v>210120</v>
      </c>
    </row>
    <row r="100" spans="1:11" ht="19.5" customHeight="1">
      <c r="A100" s="15" t="s">
        <v>42</v>
      </c>
      <c r="B100" s="15"/>
      <c r="C100" s="30"/>
      <c r="D100" s="30"/>
      <c r="E100" s="46">
        <v>2326770</v>
      </c>
      <c r="F100" s="53"/>
      <c r="G100" s="47">
        <v>2332770</v>
      </c>
      <c r="H100" s="53"/>
      <c r="I100" s="46">
        <v>0</v>
      </c>
      <c r="J100" s="53"/>
      <c r="K100" s="47">
        <v>0</v>
      </c>
    </row>
    <row r="101" spans="1:11" ht="7.5" customHeight="1">
      <c r="A101" s="16"/>
      <c r="B101" s="16"/>
      <c r="C101" s="17"/>
      <c r="D101" s="17"/>
      <c r="E101" s="222"/>
      <c r="F101" s="53"/>
      <c r="G101" s="96"/>
      <c r="H101" s="53"/>
      <c r="I101" s="222"/>
      <c r="J101" s="43"/>
      <c r="K101" s="96"/>
    </row>
    <row r="102" spans="1:11" ht="19.5" customHeight="1">
      <c r="A102" s="16" t="s">
        <v>43</v>
      </c>
      <c r="C102" s="17"/>
      <c r="D102" s="17"/>
      <c r="E102" s="46">
        <f>SUM(E92:E101)</f>
        <v>2923605690</v>
      </c>
      <c r="F102" s="53"/>
      <c r="G102" s="47">
        <f>SUM(G92:G101)</f>
        <v>3576333406</v>
      </c>
      <c r="H102" s="53"/>
      <c r="I102" s="46">
        <f>SUM(I92:I101)</f>
        <v>2477733877</v>
      </c>
      <c r="J102" s="43"/>
      <c r="K102" s="47">
        <f>SUM(K92:K101)</f>
        <v>3218249041</v>
      </c>
    </row>
    <row r="103" spans="1:11" ht="7.5" customHeight="1">
      <c r="A103" s="16"/>
      <c r="B103" s="16"/>
      <c r="C103" s="17"/>
      <c r="D103" s="17"/>
      <c r="E103" s="222"/>
      <c r="F103" s="53"/>
      <c r="G103" s="96"/>
      <c r="H103" s="53"/>
      <c r="I103" s="222"/>
      <c r="J103" s="43"/>
      <c r="K103" s="96"/>
    </row>
    <row r="104" spans="1:11" ht="19.5" customHeight="1">
      <c r="A104" s="16" t="s">
        <v>44</v>
      </c>
      <c r="C104" s="18"/>
      <c r="D104" s="18"/>
      <c r="E104" s="46">
        <f>SUM(E88+E102)</f>
        <v>6864356239</v>
      </c>
      <c r="F104" s="227"/>
      <c r="G104" s="47">
        <f>SUM(G88+G102)</f>
        <v>6769185864</v>
      </c>
      <c r="H104" s="227"/>
      <c r="I104" s="46">
        <f>SUM(I88+I102)</f>
        <v>5322742179</v>
      </c>
      <c r="J104" s="43"/>
      <c r="K104" s="47">
        <f>SUM(K88+K102)</f>
        <v>5508724669</v>
      </c>
    </row>
    <row r="105" spans="1:11" s="208" customFormat="1" ht="19.5" customHeight="1">
      <c r="A105" s="247"/>
      <c r="C105" s="248"/>
      <c r="D105" s="248"/>
      <c r="E105" s="43"/>
      <c r="F105" s="227"/>
      <c r="G105" s="43"/>
      <c r="H105" s="227"/>
      <c r="I105" s="43"/>
      <c r="J105" s="43"/>
      <c r="K105" s="43"/>
    </row>
    <row r="106" spans="1:11" s="208" customFormat="1" ht="19.5" customHeight="1">
      <c r="A106" s="247"/>
      <c r="C106" s="248"/>
      <c r="D106" s="248"/>
      <c r="E106" s="43"/>
      <c r="F106" s="227"/>
      <c r="G106" s="43"/>
      <c r="H106" s="227"/>
      <c r="I106" s="43"/>
      <c r="J106" s="43"/>
      <c r="K106" s="43"/>
    </row>
    <row r="107" spans="1:11" s="208" customFormat="1" ht="7.5" customHeight="1">
      <c r="A107" s="247"/>
      <c r="C107" s="248"/>
      <c r="D107" s="248"/>
      <c r="E107" s="26"/>
      <c r="F107" s="19"/>
      <c r="G107" s="26"/>
      <c r="H107" s="26"/>
      <c r="I107" s="26"/>
      <c r="J107" s="26"/>
      <c r="K107" s="26"/>
    </row>
    <row r="108" spans="1:11" ht="22.15" customHeight="1">
      <c r="A108" s="253" t="str">
        <f>A56</f>
        <v>หมายเหตุประกอบข้อมูลทางการเงินเป็นส่วนหนึ่งของข้อมูลทางการเงินระหว่างกาลนี้</v>
      </c>
      <c r="B108" s="253"/>
      <c r="C108" s="253"/>
      <c r="D108" s="253"/>
      <c r="E108" s="253"/>
      <c r="F108" s="253"/>
      <c r="G108" s="253"/>
      <c r="H108" s="253"/>
      <c r="I108" s="253"/>
      <c r="J108" s="253"/>
      <c r="K108" s="253"/>
    </row>
    <row r="109" spans="1:11" ht="21" customHeight="1">
      <c r="A109" s="16" t="str">
        <f>+A1</f>
        <v>บริษัท สกาย ไอซีที จำกัด (มหาชน)</v>
      </c>
      <c r="B109" s="11"/>
      <c r="C109" s="1"/>
      <c r="D109" s="1"/>
      <c r="E109" s="217"/>
      <c r="F109" s="217"/>
      <c r="G109" s="12"/>
      <c r="I109" s="12"/>
      <c r="K109" s="12"/>
    </row>
    <row r="110" spans="1:11" ht="21" customHeight="1">
      <c r="A110" s="29" t="s">
        <v>189</v>
      </c>
      <c r="B110" s="29"/>
      <c r="C110" s="1"/>
      <c r="D110" s="1"/>
      <c r="E110" s="217"/>
      <c r="F110" s="217"/>
    </row>
    <row r="111" spans="1:11" s="16" customFormat="1" ht="21" customHeight="1">
      <c r="A111" s="2" t="str">
        <f>A3</f>
        <v>ณ วันที่ 31 มีนาคม พ.ศ. 2567</v>
      </c>
      <c r="B111" s="2"/>
      <c r="C111" s="3"/>
      <c r="D111" s="3"/>
      <c r="E111" s="218"/>
      <c r="F111" s="218"/>
      <c r="G111" s="23"/>
      <c r="H111" s="23"/>
      <c r="I111" s="23"/>
      <c r="J111" s="23"/>
      <c r="K111" s="23"/>
    </row>
    <row r="112" spans="1:11" s="16" customFormat="1" ht="21" customHeight="1">
      <c r="A112" s="29"/>
      <c r="B112" s="29"/>
      <c r="C112" s="1"/>
      <c r="D112" s="1"/>
      <c r="E112" s="217"/>
      <c r="F112" s="217"/>
      <c r="G112" s="26"/>
      <c r="H112" s="26"/>
      <c r="I112" s="26"/>
      <c r="J112" s="26"/>
      <c r="K112" s="26"/>
    </row>
    <row r="113" spans="1:11" ht="21" customHeight="1">
      <c r="A113" s="29"/>
      <c r="B113" s="29"/>
      <c r="D113" s="1"/>
      <c r="E113" s="252" t="s">
        <v>1</v>
      </c>
      <c r="F113" s="252"/>
      <c r="G113" s="252"/>
      <c r="H113" s="217"/>
      <c r="I113" s="252" t="s">
        <v>2</v>
      </c>
      <c r="J113" s="252"/>
      <c r="K113" s="252"/>
    </row>
    <row r="114" spans="1:11" ht="21" customHeight="1">
      <c r="A114" s="29"/>
      <c r="B114" s="29"/>
      <c r="D114" s="1"/>
      <c r="E114" s="27" t="s">
        <v>3</v>
      </c>
      <c r="F114" s="5"/>
      <c r="G114" s="27" t="s">
        <v>4</v>
      </c>
      <c r="H114" s="217"/>
      <c r="I114" s="27" t="s">
        <v>3</v>
      </c>
      <c r="J114" s="5"/>
      <c r="K114" s="27" t="s">
        <v>4</v>
      </c>
    </row>
    <row r="115" spans="1:11" ht="21" customHeight="1">
      <c r="A115" s="29"/>
      <c r="B115" s="29"/>
      <c r="C115" s="1"/>
      <c r="D115" s="1"/>
      <c r="E115" s="27" t="s">
        <v>138</v>
      </c>
      <c r="F115" s="5"/>
      <c r="G115" s="27" t="s">
        <v>5</v>
      </c>
      <c r="H115" s="217"/>
      <c r="I115" s="27" t="s">
        <v>138</v>
      </c>
      <c r="J115" s="5"/>
      <c r="K115" s="27" t="s">
        <v>5</v>
      </c>
    </row>
    <row r="116" spans="1:11" s="16" customFormat="1" ht="21" customHeight="1">
      <c r="C116" s="6"/>
      <c r="D116" s="6"/>
      <c r="E116" s="12" t="s">
        <v>172</v>
      </c>
      <c r="F116" s="219"/>
      <c r="G116" s="12" t="s">
        <v>139</v>
      </c>
      <c r="H116" s="220"/>
      <c r="I116" s="12" t="s">
        <v>172</v>
      </c>
      <c r="J116" s="219"/>
      <c r="K116" s="12" t="s">
        <v>139</v>
      </c>
    </row>
    <row r="117" spans="1:11" s="16" customFormat="1" ht="21" customHeight="1">
      <c r="C117" s="14" t="s">
        <v>6</v>
      </c>
      <c r="D117" s="7"/>
      <c r="E117" s="8" t="s">
        <v>7</v>
      </c>
      <c r="F117" s="221"/>
      <c r="G117" s="8" t="s">
        <v>7</v>
      </c>
      <c r="H117" s="9"/>
      <c r="I117" s="8" t="s">
        <v>7</v>
      </c>
      <c r="J117" s="9"/>
      <c r="K117" s="8" t="s">
        <v>7</v>
      </c>
    </row>
    <row r="118" spans="1:11" ht="6" customHeight="1">
      <c r="C118" s="6"/>
      <c r="D118" s="6"/>
      <c r="E118" s="10"/>
      <c r="F118" s="219"/>
      <c r="H118" s="26"/>
      <c r="I118" s="10"/>
      <c r="J118" s="26"/>
    </row>
    <row r="119" spans="1:11" ht="20.45" customHeight="1">
      <c r="A119" s="29" t="s">
        <v>45</v>
      </c>
      <c r="C119" s="6"/>
      <c r="D119" s="6"/>
      <c r="E119" s="222"/>
      <c r="F119" s="123"/>
      <c r="G119" s="96"/>
      <c r="H119" s="43"/>
      <c r="I119" s="222"/>
      <c r="J119" s="43"/>
      <c r="K119" s="96"/>
    </row>
    <row r="120" spans="1:11" ht="7.5" customHeight="1">
      <c r="C120" s="6"/>
      <c r="D120" s="6"/>
      <c r="E120" s="222"/>
      <c r="F120" s="123"/>
      <c r="G120" s="96"/>
      <c r="H120" s="43"/>
      <c r="I120" s="222"/>
      <c r="J120" s="43"/>
      <c r="K120" s="96"/>
    </row>
    <row r="121" spans="1:11" ht="20.45" customHeight="1">
      <c r="A121" s="16" t="s">
        <v>46</v>
      </c>
      <c r="B121" s="16"/>
      <c r="C121" s="20"/>
      <c r="D121" s="20"/>
      <c r="E121" s="42"/>
      <c r="F121" s="227"/>
      <c r="G121" s="43"/>
      <c r="H121" s="43"/>
      <c r="I121" s="42"/>
      <c r="J121" s="43"/>
      <c r="K121" s="43"/>
    </row>
    <row r="122" spans="1:11" ht="7.5" customHeight="1">
      <c r="A122" s="16"/>
      <c r="B122" s="16"/>
      <c r="C122" s="20"/>
      <c r="D122" s="20"/>
      <c r="E122" s="42"/>
      <c r="F122" s="227"/>
      <c r="G122" s="43"/>
      <c r="H122" s="43"/>
      <c r="I122" s="42"/>
      <c r="J122" s="43"/>
      <c r="K122" s="43"/>
    </row>
    <row r="123" spans="1:11" ht="20.45" customHeight="1">
      <c r="A123" s="28" t="s">
        <v>47</v>
      </c>
      <c r="C123" s="24">
        <v>20</v>
      </c>
      <c r="D123" s="30"/>
      <c r="E123" s="42"/>
      <c r="F123" s="53"/>
      <c r="G123" s="43"/>
      <c r="H123" s="43"/>
      <c r="I123" s="42"/>
      <c r="J123" s="43"/>
      <c r="K123" s="43"/>
    </row>
    <row r="124" spans="1:11" ht="20.45" customHeight="1">
      <c r="B124" s="28" t="s">
        <v>48</v>
      </c>
      <c r="C124" s="30"/>
      <c r="D124" s="30"/>
      <c r="E124" s="228"/>
      <c r="F124" s="53"/>
      <c r="G124" s="54"/>
      <c r="H124" s="54"/>
      <c r="I124" s="228"/>
      <c r="J124" s="54"/>
      <c r="K124" s="54"/>
    </row>
    <row r="125" spans="1:11" ht="20.45" customHeight="1">
      <c r="B125" s="28" t="s">
        <v>185</v>
      </c>
      <c r="C125" s="30"/>
      <c r="D125" s="30"/>
      <c r="E125" s="42"/>
      <c r="F125" s="223"/>
      <c r="G125" s="43"/>
      <c r="H125" s="52"/>
      <c r="I125" s="42"/>
      <c r="J125" s="54"/>
      <c r="K125" s="43"/>
    </row>
    <row r="126" spans="1:11" ht="20.45" customHeight="1" thickBot="1">
      <c r="B126" s="28" t="s">
        <v>186</v>
      </c>
      <c r="C126" s="30"/>
      <c r="D126" s="30"/>
      <c r="E126" s="48">
        <v>357739952</v>
      </c>
      <c r="F126" s="223"/>
      <c r="G126" s="202">
        <v>357739952</v>
      </c>
      <c r="H126" s="223"/>
      <c r="I126" s="48">
        <v>357739952</v>
      </c>
      <c r="J126" s="52"/>
      <c r="K126" s="202">
        <v>357739952</v>
      </c>
    </row>
    <row r="127" spans="1:11" ht="7.5" customHeight="1" thickTop="1">
      <c r="C127" s="30"/>
      <c r="D127" s="30"/>
      <c r="E127" s="42"/>
      <c r="F127" s="53"/>
      <c r="G127" s="43"/>
      <c r="H127" s="53"/>
      <c r="I127" s="42"/>
      <c r="J127" s="53"/>
      <c r="K127" s="43"/>
    </row>
    <row r="128" spans="1:11" ht="20.45" customHeight="1">
      <c r="B128" s="28" t="s">
        <v>49</v>
      </c>
      <c r="C128" s="30"/>
      <c r="D128" s="30"/>
      <c r="E128" s="42"/>
      <c r="F128" s="53"/>
      <c r="G128" s="43"/>
      <c r="H128" s="53"/>
      <c r="I128" s="42"/>
      <c r="J128" s="53"/>
      <c r="K128" s="43"/>
    </row>
    <row r="129" spans="1:11" ht="20.45" customHeight="1">
      <c r="B129" s="28" t="s">
        <v>185</v>
      </c>
      <c r="C129" s="30"/>
      <c r="D129" s="30"/>
      <c r="E129" s="42"/>
      <c r="F129" s="53"/>
      <c r="G129" s="43"/>
      <c r="H129" s="53"/>
      <c r="I129" s="42"/>
      <c r="J129" s="53"/>
      <c r="K129" s="43"/>
    </row>
    <row r="130" spans="1:11" ht="20.45" customHeight="1">
      <c r="B130" s="28" t="s">
        <v>187</v>
      </c>
      <c r="C130" s="30"/>
      <c r="D130" s="30"/>
      <c r="E130" s="42">
        <v>357739952</v>
      </c>
      <c r="F130" s="223"/>
      <c r="G130" s="43">
        <v>357739952</v>
      </c>
      <c r="H130" s="223"/>
      <c r="I130" s="42">
        <v>357739952</v>
      </c>
      <c r="J130" s="223"/>
      <c r="K130" s="43">
        <v>357739952</v>
      </c>
    </row>
    <row r="131" spans="1:11" ht="20.45" customHeight="1">
      <c r="A131" s="15" t="s">
        <v>50</v>
      </c>
      <c r="B131" s="15"/>
      <c r="C131" s="24">
        <v>20</v>
      </c>
      <c r="D131" s="30"/>
      <c r="E131" s="42">
        <v>3037404360</v>
      </c>
      <c r="F131" s="53"/>
      <c r="G131" s="43">
        <v>3037404360</v>
      </c>
      <c r="H131" s="53"/>
      <c r="I131" s="42">
        <v>3037404360</v>
      </c>
      <c r="J131" s="53"/>
      <c r="K131" s="43">
        <v>3037404360</v>
      </c>
    </row>
    <row r="132" spans="1:11" ht="20.45" customHeight="1">
      <c r="A132" s="15" t="s">
        <v>188</v>
      </c>
      <c r="B132" s="15"/>
      <c r="C132" s="24">
        <v>22</v>
      </c>
      <c r="D132" s="30"/>
      <c r="E132" s="42">
        <v>38966362</v>
      </c>
      <c r="F132" s="53"/>
      <c r="G132" s="43">
        <v>33807267</v>
      </c>
      <c r="H132" s="53"/>
      <c r="I132" s="42">
        <v>1215095</v>
      </c>
      <c r="J132" s="53"/>
      <c r="K132" s="43">
        <v>0</v>
      </c>
    </row>
    <row r="133" spans="1:11" ht="20.45" customHeight="1">
      <c r="A133" s="15" t="s">
        <v>225</v>
      </c>
      <c r="B133" s="15"/>
      <c r="C133" s="24">
        <v>22</v>
      </c>
      <c r="D133" s="30"/>
      <c r="E133" s="42">
        <v>-3961472</v>
      </c>
      <c r="F133" s="53"/>
      <c r="G133" s="43">
        <v>0</v>
      </c>
      <c r="H133" s="53"/>
      <c r="I133" s="42">
        <v>-1300583</v>
      </c>
      <c r="J133" s="53"/>
      <c r="K133" s="43">
        <v>0</v>
      </c>
    </row>
    <row r="134" spans="1:11" ht="20.45" customHeight="1">
      <c r="A134" s="28" t="s">
        <v>51</v>
      </c>
      <c r="E134" s="42"/>
      <c r="F134" s="54"/>
      <c r="G134" s="43"/>
      <c r="H134" s="54"/>
      <c r="I134" s="42"/>
      <c r="J134" s="54"/>
      <c r="K134" s="43"/>
    </row>
    <row r="135" spans="1:11" ht="20.45" customHeight="1">
      <c r="B135" s="28" t="s">
        <v>52</v>
      </c>
      <c r="C135" s="24"/>
      <c r="D135" s="20"/>
      <c r="E135" s="42">
        <v>35773996</v>
      </c>
      <c r="F135" s="227"/>
      <c r="G135" s="43">
        <v>35773996</v>
      </c>
      <c r="H135" s="227"/>
      <c r="I135" s="42">
        <v>35773996</v>
      </c>
      <c r="J135" s="227"/>
      <c r="K135" s="43">
        <v>35773996</v>
      </c>
    </row>
    <row r="136" spans="1:11" ht="20.45" customHeight="1">
      <c r="B136" s="28" t="s">
        <v>53</v>
      </c>
      <c r="D136" s="30"/>
      <c r="E136" s="42">
        <v>1404955902</v>
      </c>
      <c r="F136" s="223"/>
      <c r="G136" s="43">
        <v>1286181401</v>
      </c>
      <c r="H136" s="223"/>
      <c r="I136" s="42">
        <v>737853800</v>
      </c>
      <c r="J136" s="223"/>
      <c r="K136" s="43">
        <v>694551046</v>
      </c>
    </row>
    <row r="137" spans="1:11" ht="19.149999999999999" customHeight="1">
      <c r="A137" s="15" t="s">
        <v>54</v>
      </c>
      <c r="C137" s="30"/>
      <c r="D137" s="30"/>
      <c r="E137" s="46">
        <v>21417775</v>
      </c>
      <c r="F137" s="53"/>
      <c r="G137" s="47">
        <v>-67245658</v>
      </c>
      <c r="H137" s="53"/>
      <c r="I137" s="46">
        <v>80255810</v>
      </c>
      <c r="J137" s="53"/>
      <c r="K137" s="47">
        <v>-8407623</v>
      </c>
    </row>
    <row r="138" spans="1:11" ht="7.5" customHeight="1">
      <c r="C138" s="30"/>
      <c r="D138" s="30"/>
      <c r="E138" s="42"/>
      <c r="F138" s="223"/>
      <c r="G138" s="43"/>
      <c r="H138" s="223"/>
      <c r="I138" s="42"/>
      <c r="J138" s="223"/>
      <c r="K138" s="43"/>
    </row>
    <row r="139" spans="1:11" ht="20.45" customHeight="1">
      <c r="A139" s="29" t="s">
        <v>55</v>
      </c>
      <c r="C139" s="30"/>
      <c r="D139" s="20"/>
      <c r="E139" s="42">
        <f>SUM(E130:E137)</f>
        <v>4892296875</v>
      </c>
      <c r="F139" s="227"/>
      <c r="G139" s="43">
        <f>SUM(G130:G137)</f>
        <v>4683661318</v>
      </c>
      <c r="H139" s="227"/>
      <c r="I139" s="42">
        <f>SUM(I130:I137)</f>
        <v>4248942430</v>
      </c>
      <c r="J139" s="227"/>
      <c r="K139" s="43">
        <f>SUM(K130:K137)</f>
        <v>4117061731</v>
      </c>
    </row>
    <row r="140" spans="1:11" ht="20.45" customHeight="1">
      <c r="A140" s="15" t="s">
        <v>56</v>
      </c>
      <c r="C140" s="24"/>
      <c r="D140" s="20"/>
      <c r="E140" s="46">
        <v>34405273</v>
      </c>
      <c r="F140" s="227"/>
      <c r="G140" s="47">
        <v>36321707</v>
      </c>
      <c r="H140" s="227"/>
      <c r="I140" s="46">
        <v>0</v>
      </c>
      <c r="J140" s="227"/>
      <c r="K140" s="47" t="s">
        <v>178</v>
      </c>
    </row>
    <row r="141" spans="1:11" ht="7.5" customHeight="1">
      <c r="C141" s="30"/>
      <c r="D141" s="30"/>
      <c r="E141" s="42"/>
      <c r="F141" s="223"/>
      <c r="G141" s="43"/>
      <c r="H141" s="223"/>
      <c r="I141" s="42"/>
      <c r="J141" s="43"/>
      <c r="K141" s="43"/>
    </row>
    <row r="142" spans="1:11" ht="20.45" customHeight="1">
      <c r="A142" s="29" t="s">
        <v>57</v>
      </c>
      <c r="C142" s="30"/>
      <c r="D142" s="20"/>
      <c r="E142" s="46">
        <f>SUM(E139:E141)</f>
        <v>4926702148</v>
      </c>
      <c r="F142" s="227"/>
      <c r="G142" s="47">
        <f>SUM(G139:G141)</f>
        <v>4719983025</v>
      </c>
      <c r="H142" s="227"/>
      <c r="I142" s="46">
        <f>SUM(I139:I141)</f>
        <v>4248942430</v>
      </c>
      <c r="J142" s="43"/>
      <c r="K142" s="47">
        <f>SUM(K139:K141)</f>
        <v>4117061731</v>
      </c>
    </row>
    <row r="143" spans="1:11" ht="7.5" customHeight="1">
      <c r="A143" s="29"/>
      <c r="B143" s="29"/>
      <c r="C143" s="30"/>
      <c r="D143" s="20"/>
      <c r="E143" s="42"/>
      <c r="F143" s="227"/>
      <c r="G143" s="43"/>
      <c r="H143" s="227"/>
      <c r="I143" s="42"/>
      <c r="J143" s="43"/>
      <c r="K143" s="43"/>
    </row>
    <row r="144" spans="1:11" ht="20.45" customHeight="1" thickBot="1">
      <c r="A144" s="29" t="s">
        <v>58</v>
      </c>
      <c r="B144" s="29"/>
      <c r="C144" s="30"/>
      <c r="D144" s="30"/>
      <c r="E144" s="48">
        <f>SUM(E104+E142)</f>
        <v>11791058387</v>
      </c>
      <c r="F144" s="53"/>
      <c r="G144" s="202">
        <f>SUM(G104+G142)</f>
        <v>11489168889</v>
      </c>
      <c r="H144" s="53"/>
      <c r="I144" s="48">
        <f>SUM(I104+I142)</f>
        <v>9571684609</v>
      </c>
      <c r="J144" s="43"/>
      <c r="K144" s="202">
        <f>SUM(K104+K142)</f>
        <v>9625786400</v>
      </c>
    </row>
    <row r="145" spans="1:11" ht="21" customHeight="1" thickTop="1">
      <c r="A145" s="29"/>
      <c r="B145" s="29"/>
      <c r="C145" s="30"/>
      <c r="D145" s="30"/>
      <c r="E145" s="22"/>
      <c r="F145" s="22"/>
      <c r="G145" s="22"/>
      <c r="H145" s="22"/>
      <c r="I145" s="22"/>
      <c r="J145" s="22"/>
      <c r="K145" s="22"/>
    </row>
    <row r="146" spans="1:11" ht="21" customHeight="1">
      <c r="A146" s="29"/>
      <c r="B146" s="29"/>
      <c r="C146" s="30"/>
      <c r="D146" s="30"/>
      <c r="E146" s="22"/>
      <c r="F146" s="22"/>
      <c r="G146" s="22"/>
      <c r="H146" s="22"/>
      <c r="I146" s="22"/>
      <c r="J146" s="22"/>
      <c r="K146" s="22"/>
    </row>
    <row r="147" spans="1:11" ht="21" customHeight="1">
      <c r="A147" s="29"/>
      <c r="B147" s="29"/>
      <c r="C147" s="30"/>
      <c r="D147" s="30"/>
      <c r="E147" s="22"/>
      <c r="F147" s="22"/>
      <c r="G147" s="22"/>
      <c r="H147" s="22"/>
      <c r="I147" s="22"/>
      <c r="J147" s="22"/>
      <c r="K147" s="22"/>
    </row>
    <row r="148" spans="1:11" ht="21" customHeight="1">
      <c r="A148" s="29"/>
      <c r="B148" s="29"/>
      <c r="C148" s="30"/>
      <c r="D148" s="30"/>
      <c r="E148" s="22"/>
      <c r="F148" s="22"/>
      <c r="G148" s="22"/>
      <c r="H148" s="22"/>
      <c r="I148" s="22"/>
      <c r="J148" s="22"/>
      <c r="K148" s="22"/>
    </row>
    <row r="149" spans="1:11" ht="21" customHeight="1">
      <c r="A149" s="29"/>
      <c r="B149" s="29"/>
      <c r="C149" s="30"/>
      <c r="D149" s="30"/>
      <c r="E149" s="22"/>
      <c r="F149" s="22"/>
      <c r="G149" s="22"/>
      <c r="H149" s="22"/>
      <c r="I149" s="22"/>
      <c r="J149" s="22"/>
      <c r="K149" s="22"/>
    </row>
    <row r="150" spans="1:11" ht="21" customHeight="1">
      <c r="A150" s="29"/>
      <c r="B150" s="29"/>
      <c r="C150" s="30"/>
      <c r="D150" s="30"/>
      <c r="E150" s="22"/>
      <c r="F150" s="22"/>
      <c r="G150" s="22"/>
      <c r="H150" s="22"/>
      <c r="I150" s="22"/>
      <c r="J150" s="22"/>
      <c r="K150" s="22"/>
    </row>
    <row r="151" spans="1:11" ht="21" customHeight="1">
      <c r="A151" s="29"/>
      <c r="B151" s="29"/>
      <c r="C151" s="30"/>
      <c r="D151" s="30"/>
      <c r="E151" s="22"/>
      <c r="F151" s="22"/>
      <c r="G151" s="22"/>
      <c r="H151" s="22"/>
      <c r="I151" s="22"/>
      <c r="J151" s="22"/>
      <c r="K151" s="22"/>
    </row>
    <row r="152" spans="1:11" ht="21" customHeight="1">
      <c r="A152" s="29"/>
      <c r="B152" s="29"/>
      <c r="C152" s="30"/>
      <c r="D152" s="30"/>
      <c r="E152" s="22"/>
      <c r="F152" s="22"/>
      <c r="G152" s="22"/>
      <c r="H152" s="22"/>
      <c r="I152" s="22"/>
      <c r="J152" s="22"/>
      <c r="K152" s="22"/>
    </row>
    <row r="153" spans="1:11" ht="21" customHeight="1">
      <c r="A153" s="29"/>
      <c r="B153" s="29"/>
      <c r="C153" s="30"/>
      <c r="D153" s="30"/>
      <c r="E153" s="22"/>
      <c r="F153" s="22"/>
      <c r="G153" s="22"/>
      <c r="H153" s="22"/>
      <c r="I153" s="22"/>
      <c r="J153" s="22"/>
      <c r="K153" s="22"/>
    </row>
    <row r="154" spans="1:11" ht="21" customHeight="1">
      <c r="A154" s="29"/>
      <c r="B154" s="29"/>
      <c r="C154" s="30"/>
      <c r="D154" s="30"/>
      <c r="E154" s="22"/>
      <c r="F154" s="22"/>
      <c r="G154" s="22"/>
      <c r="H154" s="22"/>
      <c r="I154" s="22"/>
      <c r="J154" s="22"/>
      <c r="K154" s="22"/>
    </row>
    <row r="155" spans="1:11" ht="21" customHeight="1">
      <c r="A155" s="29"/>
      <c r="B155" s="29"/>
      <c r="C155" s="30"/>
      <c r="D155" s="30"/>
      <c r="E155" s="22"/>
      <c r="F155" s="22"/>
      <c r="G155" s="22"/>
      <c r="H155" s="22"/>
      <c r="I155" s="22"/>
      <c r="J155" s="22"/>
      <c r="K155" s="22"/>
    </row>
    <row r="156" spans="1:11" ht="21" customHeight="1">
      <c r="A156" s="29"/>
      <c r="B156" s="29"/>
      <c r="C156" s="30"/>
      <c r="D156" s="30"/>
      <c r="E156" s="22"/>
      <c r="F156" s="22"/>
      <c r="G156" s="22"/>
      <c r="H156" s="22"/>
      <c r="I156" s="22"/>
      <c r="J156" s="22"/>
      <c r="K156" s="22"/>
    </row>
    <row r="157" spans="1:11" ht="13.5" customHeight="1">
      <c r="A157" s="29"/>
      <c r="B157" s="29"/>
      <c r="C157" s="30"/>
      <c r="D157" s="30"/>
      <c r="E157" s="22"/>
      <c r="F157" s="22"/>
      <c r="G157" s="22"/>
      <c r="H157" s="22"/>
      <c r="I157" s="22"/>
      <c r="J157" s="22"/>
      <c r="K157" s="22"/>
    </row>
    <row r="158" spans="1:11" ht="21" customHeight="1">
      <c r="A158" s="253" t="str">
        <f>A108</f>
        <v>หมายเหตุประกอบข้อมูลทางการเงินเป็นส่วนหนึ่งของข้อมูลทางการเงินระหว่างกาลนี้</v>
      </c>
      <c r="B158" s="253"/>
      <c r="C158" s="253"/>
      <c r="D158" s="253"/>
      <c r="E158" s="253"/>
      <c r="F158" s="253"/>
      <c r="G158" s="253"/>
      <c r="H158" s="253"/>
      <c r="I158" s="253"/>
      <c r="J158" s="253"/>
      <c r="K158" s="253"/>
    </row>
  </sheetData>
  <mergeCells count="9">
    <mergeCell ref="E113:G113"/>
    <mergeCell ref="I113:K113"/>
    <mergeCell ref="A158:K158"/>
    <mergeCell ref="E5:G5"/>
    <mergeCell ref="I5:K5"/>
    <mergeCell ref="A56:K56"/>
    <mergeCell ref="E61:G61"/>
    <mergeCell ref="I61:K61"/>
    <mergeCell ref="A108:K108"/>
  </mergeCells>
  <pageMargins left="0.8" right="0.5" top="0.5" bottom="0.6" header="0.49" footer="0.4"/>
  <pageSetup paperSize="9" scale="87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5B9B0-10D2-4B8E-BCB5-09767BFF377E}">
  <dimension ref="A1:L100"/>
  <sheetViews>
    <sheetView topLeftCell="A87" zoomScale="85" zoomScaleNormal="85" zoomScaleSheetLayoutView="100" workbookViewId="0">
      <selection activeCell="Q152" sqref="Q152"/>
    </sheetView>
  </sheetViews>
  <sheetFormatPr defaultColWidth="9.140625" defaultRowHeight="21.75" customHeight="1"/>
  <cols>
    <col min="1" max="2" width="1.85546875" style="32" customWidth="1"/>
    <col min="3" max="3" width="34.85546875" style="32" customWidth="1"/>
    <col min="4" max="4" width="8.5703125" style="32" customWidth="1"/>
    <col min="5" max="5" width="0.7109375" style="32" customWidth="1"/>
    <col min="6" max="6" width="14.7109375" style="54" customWidth="1"/>
    <col min="7" max="7" width="0.7109375" style="54" customWidth="1"/>
    <col min="8" max="8" width="14.7109375" style="54" customWidth="1"/>
    <col min="9" max="9" width="0.7109375" style="54" customWidth="1"/>
    <col min="10" max="10" width="14.7109375" style="54" customWidth="1"/>
    <col min="11" max="11" width="0.7109375" style="54" customWidth="1"/>
    <col min="12" max="12" width="14.7109375" style="54" customWidth="1"/>
    <col min="13" max="16384" width="9.140625" style="32"/>
  </cols>
  <sheetData>
    <row r="1" spans="1:12" ht="21.75" customHeight="1">
      <c r="A1" s="31" t="s">
        <v>0</v>
      </c>
      <c r="B1" s="31"/>
      <c r="C1" s="185"/>
      <c r="D1" s="186"/>
      <c r="E1" s="186"/>
      <c r="F1" s="187"/>
      <c r="G1" s="188"/>
      <c r="H1" s="187"/>
      <c r="I1" s="188"/>
      <c r="J1" s="187"/>
      <c r="K1" s="188"/>
      <c r="L1" s="187"/>
    </row>
    <row r="2" spans="1:12" ht="21.75" customHeight="1">
      <c r="A2" s="33" t="s">
        <v>59</v>
      </c>
      <c r="B2" s="33"/>
      <c r="C2" s="33"/>
      <c r="D2" s="186"/>
      <c r="E2" s="186"/>
      <c r="F2" s="188"/>
      <c r="G2" s="188"/>
      <c r="H2" s="188"/>
      <c r="I2" s="188"/>
      <c r="J2" s="188"/>
      <c r="K2" s="188"/>
      <c r="L2" s="188"/>
    </row>
    <row r="3" spans="1:12" ht="21.75" customHeight="1">
      <c r="A3" s="189" t="s">
        <v>190</v>
      </c>
      <c r="B3" s="189"/>
      <c r="C3" s="189"/>
      <c r="D3" s="190"/>
      <c r="E3" s="190"/>
      <c r="F3" s="191"/>
      <c r="G3" s="191"/>
      <c r="H3" s="191"/>
      <c r="I3" s="191"/>
      <c r="J3" s="191"/>
      <c r="K3" s="191"/>
      <c r="L3" s="191"/>
    </row>
    <row r="4" spans="1:12" ht="21.75" customHeight="1">
      <c r="A4" s="33"/>
      <c r="B4" s="33"/>
      <c r="C4" s="33"/>
      <c r="D4" s="186"/>
      <c r="E4" s="186"/>
      <c r="F4" s="192"/>
      <c r="G4" s="192"/>
      <c r="H4" s="192"/>
      <c r="I4" s="192"/>
      <c r="J4" s="192"/>
      <c r="K4" s="192"/>
      <c r="L4" s="192"/>
    </row>
    <row r="5" spans="1:12" ht="21.75" customHeight="1">
      <c r="A5" s="33"/>
      <c r="B5" s="33"/>
      <c r="C5" s="33"/>
      <c r="D5" s="186"/>
      <c r="E5" s="186"/>
      <c r="F5" s="254" t="s">
        <v>1</v>
      </c>
      <c r="G5" s="254"/>
      <c r="H5" s="254"/>
      <c r="I5" s="34"/>
      <c r="J5" s="254" t="s">
        <v>2</v>
      </c>
      <c r="K5" s="254"/>
      <c r="L5" s="254"/>
    </row>
    <row r="6" spans="1:12" ht="21.75" customHeight="1">
      <c r="A6" s="33"/>
      <c r="B6" s="33"/>
      <c r="C6" s="33"/>
      <c r="D6" s="186"/>
      <c r="E6" s="186"/>
      <c r="F6" s="35" t="s">
        <v>3</v>
      </c>
      <c r="G6" s="36"/>
      <c r="H6" s="35" t="s">
        <v>3</v>
      </c>
      <c r="I6" s="34"/>
      <c r="J6" s="35" t="s">
        <v>3</v>
      </c>
      <c r="K6" s="36"/>
      <c r="L6" s="35" t="s">
        <v>3</v>
      </c>
    </row>
    <row r="7" spans="1:12" ht="21.75" customHeight="1">
      <c r="A7" s="33"/>
      <c r="B7" s="33"/>
      <c r="C7" s="33"/>
      <c r="D7" s="186"/>
      <c r="E7" s="186"/>
      <c r="F7" s="35" t="s">
        <v>138</v>
      </c>
      <c r="G7" s="36"/>
      <c r="H7" s="35" t="s">
        <v>138</v>
      </c>
      <c r="I7" s="34"/>
      <c r="J7" s="35" t="s">
        <v>138</v>
      </c>
      <c r="K7" s="36"/>
      <c r="L7" s="35" t="s">
        <v>138</v>
      </c>
    </row>
    <row r="8" spans="1:12" ht="21.75" customHeight="1">
      <c r="A8" s="33"/>
      <c r="B8" s="33"/>
      <c r="C8" s="33"/>
      <c r="D8" s="186"/>
      <c r="E8" s="186"/>
      <c r="F8" s="37" t="s">
        <v>172</v>
      </c>
      <c r="G8" s="193"/>
      <c r="H8" s="134" t="s">
        <v>139</v>
      </c>
      <c r="I8" s="38"/>
      <c r="J8" s="37" t="s">
        <v>172</v>
      </c>
      <c r="K8" s="193"/>
      <c r="L8" s="134" t="s">
        <v>139</v>
      </c>
    </row>
    <row r="9" spans="1:12" ht="21.75" customHeight="1">
      <c r="D9" s="194" t="s">
        <v>6</v>
      </c>
      <c r="E9" s="195"/>
      <c r="F9" s="39" t="s">
        <v>7</v>
      </c>
      <c r="G9" s="40"/>
      <c r="H9" s="39" t="s">
        <v>7</v>
      </c>
      <c r="I9" s="40"/>
      <c r="J9" s="39" t="s">
        <v>7</v>
      </c>
      <c r="K9" s="40"/>
      <c r="L9" s="39" t="s">
        <v>7</v>
      </c>
    </row>
    <row r="10" spans="1:12" ht="21.75" customHeight="1">
      <c r="D10" s="196"/>
      <c r="E10" s="195"/>
      <c r="F10" s="197"/>
      <c r="G10" s="40"/>
      <c r="H10" s="35"/>
      <c r="I10" s="40"/>
      <c r="J10" s="197"/>
      <c r="K10" s="40"/>
      <c r="L10" s="35"/>
    </row>
    <row r="11" spans="1:12" ht="21.75" customHeight="1">
      <c r="A11" s="198" t="s">
        <v>60</v>
      </c>
      <c r="B11" s="198"/>
      <c r="C11" s="199"/>
      <c r="D11" s="41">
        <v>7</v>
      </c>
      <c r="E11" s="41"/>
      <c r="F11" s="42"/>
      <c r="G11" s="43"/>
      <c r="H11" s="43"/>
      <c r="I11" s="43"/>
      <c r="J11" s="42"/>
      <c r="K11" s="44"/>
      <c r="L11" s="43"/>
    </row>
    <row r="12" spans="1:12" ht="6" customHeight="1">
      <c r="A12" s="199"/>
      <c r="B12" s="199"/>
      <c r="C12" s="199"/>
      <c r="D12" s="41"/>
      <c r="E12" s="41"/>
      <c r="F12" s="42"/>
      <c r="G12" s="43"/>
      <c r="H12" s="43"/>
      <c r="I12" s="43"/>
      <c r="J12" s="42"/>
      <c r="K12" s="44"/>
      <c r="L12" s="43"/>
    </row>
    <row r="13" spans="1:12" ht="21.75" customHeight="1">
      <c r="A13" s="199" t="s">
        <v>140</v>
      </c>
      <c r="B13" s="199"/>
      <c r="C13" s="199"/>
      <c r="D13" s="41"/>
      <c r="E13" s="41"/>
      <c r="F13" s="42">
        <v>109400500</v>
      </c>
      <c r="G13" s="43"/>
      <c r="H13" s="43">
        <v>188471897</v>
      </c>
      <c r="I13" s="43"/>
      <c r="J13" s="42">
        <v>24459525</v>
      </c>
      <c r="K13" s="43"/>
      <c r="L13" s="43">
        <v>77493375</v>
      </c>
    </row>
    <row r="14" spans="1:12" ht="21.75" customHeight="1">
      <c r="A14" s="199" t="s">
        <v>61</v>
      </c>
      <c r="B14" s="199"/>
      <c r="C14" s="45"/>
      <c r="D14" s="41"/>
      <c r="E14" s="41"/>
      <c r="F14" s="42">
        <v>9070894</v>
      </c>
      <c r="G14" s="43"/>
      <c r="H14" s="43">
        <v>1314097</v>
      </c>
      <c r="I14" s="43"/>
      <c r="J14" s="42">
        <v>899760</v>
      </c>
      <c r="K14" s="43"/>
      <c r="L14" s="43">
        <v>0</v>
      </c>
    </row>
    <row r="15" spans="1:12" ht="21.75" customHeight="1">
      <c r="A15" s="199" t="s">
        <v>62</v>
      </c>
      <c r="B15" s="199"/>
      <c r="C15" s="45"/>
      <c r="D15" s="41"/>
      <c r="E15" s="41"/>
      <c r="F15" s="46">
        <v>1260386072</v>
      </c>
      <c r="G15" s="43"/>
      <c r="H15" s="47">
        <v>630205078</v>
      </c>
      <c r="I15" s="43"/>
      <c r="J15" s="46">
        <v>730708514</v>
      </c>
      <c r="K15" s="43"/>
      <c r="L15" s="47">
        <v>587873067</v>
      </c>
    </row>
    <row r="16" spans="1:12" ht="6" customHeight="1">
      <c r="A16" s="199"/>
      <c r="B16" s="199"/>
      <c r="C16" s="199"/>
      <c r="D16" s="41"/>
      <c r="E16" s="41"/>
      <c r="F16" s="42"/>
      <c r="G16" s="43"/>
      <c r="H16" s="43"/>
      <c r="I16" s="43"/>
      <c r="J16" s="42"/>
      <c r="K16" s="43"/>
      <c r="L16" s="43"/>
    </row>
    <row r="17" spans="1:12" ht="21.75" customHeight="1">
      <c r="A17" s="198" t="s">
        <v>63</v>
      </c>
      <c r="B17" s="198"/>
      <c r="C17" s="45"/>
      <c r="D17" s="41"/>
      <c r="E17" s="41"/>
      <c r="F17" s="46">
        <f>SUM(F13:F16)</f>
        <v>1378857466</v>
      </c>
      <c r="G17" s="43"/>
      <c r="H17" s="47">
        <f>SUM(H13:H16)</f>
        <v>819991072</v>
      </c>
      <c r="I17" s="43"/>
      <c r="J17" s="46">
        <f>SUM(J13:J16)</f>
        <v>756067799</v>
      </c>
      <c r="K17" s="43"/>
      <c r="L17" s="47">
        <f>SUM(L13:L16)</f>
        <v>665366442</v>
      </c>
    </row>
    <row r="18" spans="1:12" ht="21.75" customHeight="1">
      <c r="A18" s="199"/>
      <c r="B18" s="199"/>
      <c r="C18" s="198"/>
      <c r="D18" s="41"/>
      <c r="E18" s="41"/>
      <c r="F18" s="42"/>
      <c r="G18" s="43"/>
      <c r="H18" s="43"/>
      <c r="I18" s="43"/>
      <c r="J18" s="42"/>
      <c r="K18" s="43"/>
      <c r="L18" s="43"/>
    </row>
    <row r="19" spans="1:12" ht="21.75" customHeight="1">
      <c r="A19" s="198" t="s">
        <v>64</v>
      </c>
      <c r="B19" s="198"/>
      <c r="C19" s="198"/>
      <c r="D19" s="41"/>
      <c r="E19" s="41"/>
      <c r="F19" s="42"/>
      <c r="G19" s="43"/>
      <c r="H19" s="43"/>
      <c r="I19" s="43"/>
      <c r="J19" s="42"/>
      <c r="K19" s="43"/>
      <c r="L19" s="43"/>
    </row>
    <row r="20" spans="1:12" ht="6" customHeight="1">
      <c r="A20" s="199"/>
      <c r="B20" s="199"/>
      <c r="C20" s="199"/>
      <c r="D20" s="41"/>
      <c r="E20" s="41"/>
      <c r="F20" s="42"/>
      <c r="G20" s="43"/>
      <c r="H20" s="43"/>
      <c r="I20" s="43"/>
      <c r="J20" s="42"/>
      <c r="K20" s="43"/>
      <c r="L20" s="43"/>
    </row>
    <row r="21" spans="1:12" ht="21.75" customHeight="1">
      <c r="A21" s="199" t="s">
        <v>141</v>
      </c>
      <c r="B21" s="199"/>
      <c r="C21" s="199"/>
      <c r="D21" s="41"/>
      <c r="E21" s="41"/>
      <c r="F21" s="42">
        <v>-79655687</v>
      </c>
      <c r="G21" s="43"/>
      <c r="H21" s="43">
        <v>-154789669</v>
      </c>
      <c r="I21" s="43"/>
      <c r="J21" s="42">
        <v>-19938609</v>
      </c>
      <c r="K21" s="43"/>
      <c r="L21" s="43">
        <v>-63826516</v>
      </c>
    </row>
    <row r="22" spans="1:12" ht="21.75" customHeight="1">
      <c r="A22" s="199" t="s">
        <v>65</v>
      </c>
      <c r="B22" s="199"/>
      <c r="C22" s="199"/>
      <c r="D22" s="41"/>
      <c r="E22" s="41"/>
      <c r="F22" s="42">
        <v>-6214170</v>
      </c>
      <c r="G22" s="43"/>
      <c r="H22" s="43">
        <v>-419561</v>
      </c>
      <c r="I22" s="43"/>
      <c r="J22" s="42">
        <v>-513417</v>
      </c>
      <c r="K22" s="43"/>
      <c r="L22" s="43">
        <v>0</v>
      </c>
    </row>
    <row r="23" spans="1:12" ht="21.75" customHeight="1">
      <c r="A23" s="199" t="s">
        <v>66</v>
      </c>
      <c r="B23" s="199"/>
      <c r="C23" s="199"/>
      <c r="D23" s="41"/>
      <c r="E23" s="41"/>
      <c r="F23" s="46">
        <v>-970153143</v>
      </c>
      <c r="G23" s="43"/>
      <c r="H23" s="47">
        <v>-429692694</v>
      </c>
      <c r="I23" s="43"/>
      <c r="J23" s="46">
        <v>-519754593</v>
      </c>
      <c r="K23" s="43"/>
      <c r="L23" s="47">
        <v>-395737930</v>
      </c>
    </row>
    <row r="24" spans="1:12" ht="6" customHeight="1">
      <c r="A24" s="45"/>
      <c r="B24" s="45"/>
      <c r="C24" s="199"/>
      <c r="D24" s="41"/>
      <c r="E24" s="41"/>
      <c r="F24" s="42"/>
      <c r="G24" s="43"/>
      <c r="H24" s="43"/>
      <c r="I24" s="43"/>
      <c r="J24" s="42"/>
      <c r="K24" s="43"/>
      <c r="L24" s="43"/>
    </row>
    <row r="25" spans="1:12" s="31" customFormat="1" ht="21.75" customHeight="1">
      <c r="A25" s="198" t="s">
        <v>67</v>
      </c>
      <c r="B25" s="198"/>
      <c r="C25" s="200"/>
      <c r="D25" s="201"/>
      <c r="E25" s="201"/>
      <c r="F25" s="46">
        <f>SUM(F21:F23)</f>
        <v>-1056023000</v>
      </c>
      <c r="G25" s="43"/>
      <c r="H25" s="47">
        <f>SUM(H21:H23)</f>
        <v>-584901924</v>
      </c>
      <c r="I25" s="43"/>
      <c r="J25" s="46">
        <f>SUM(J21:J23)</f>
        <v>-540206619</v>
      </c>
      <c r="K25" s="43"/>
      <c r="L25" s="47">
        <f>SUM(L21:L23)</f>
        <v>-459564446</v>
      </c>
    </row>
    <row r="26" spans="1:12" s="31" customFormat="1" ht="21.75" customHeight="1">
      <c r="A26" s="198"/>
      <c r="B26" s="198"/>
      <c r="C26" s="198"/>
      <c r="D26" s="201"/>
      <c r="E26" s="201"/>
      <c r="F26" s="42"/>
      <c r="G26" s="43"/>
      <c r="H26" s="43"/>
      <c r="I26" s="43"/>
      <c r="J26" s="42"/>
      <c r="K26" s="43"/>
      <c r="L26" s="43"/>
    </row>
    <row r="27" spans="1:12" s="31" customFormat="1" ht="21.75" customHeight="1">
      <c r="A27" s="198" t="s">
        <v>236</v>
      </c>
      <c r="B27" s="198"/>
      <c r="C27" s="198"/>
      <c r="D27" s="41"/>
      <c r="E27" s="201"/>
      <c r="F27" s="42">
        <f>F17+F25</f>
        <v>322834466</v>
      </c>
      <c r="G27" s="43"/>
      <c r="H27" s="43">
        <f>SUM(H17+H25)</f>
        <v>235089148</v>
      </c>
      <c r="I27" s="43"/>
      <c r="J27" s="42">
        <f>SUM(J17+J25)</f>
        <v>215861180</v>
      </c>
      <c r="K27" s="43"/>
      <c r="L27" s="43">
        <f>SUM(L17+L25)</f>
        <v>205801996</v>
      </c>
    </row>
    <row r="28" spans="1:12" ht="21.75" customHeight="1">
      <c r="A28" s="199" t="s">
        <v>68</v>
      </c>
      <c r="B28" s="199"/>
      <c r="C28" s="199"/>
      <c r="D28" s="41"/>
      <c r="E28" s="251"/>
      <c r="F28" s="42">
        <v>4459822</v>
      </c>
      <c r="G28" s="43"/>
      <c r="H28" s="43">
        <v>1055347</v>
      </c>
      <c r="I28" s="43"/>
      <c r="J28" s="42">
        <v>8860058</v>
      </c>
      <c r="K28" s="43"/>
      <c r="L28" s="43">
        <v>2302722</v>
      </c>
    </row>
    <row r="29" spans="1:12" ht="21.75" customHeight="1">
      <c r="A29" s="199" t="s">
        <v>265</v>
      </c>
      <c r="B29" s="199"/>
      <c r="C29" s="199"/>
      <c r="D29" s="41">
        <v>8</v>
      </c>
      <c r="E29" s="41"/>
      <c r="F29" s="42">
        <v>-25408407</v>
      </c>
      <c r="G29" s="43"/>
      <c r="H29" s="43">
        <v>4567520</v>
      </c>
      <c r="I29" s="43"/>
      <c r="J29" s="42">
        <v>-25032333</v>
      </c>
      <c r="K29" s="43"/>
      <c r="L29" s="43">
        <v>4767717</v>
      </c>
    </row>
    <row r="30" spans="1:12" ht="21.75" customHeight="1">
      <c r="A30" s="199" t="s">
        <v>69</v>
      </c>
      <c r="B30" s="199"/>
      <c r="C30" s="199"/>
      <c r="D30" s="41"/>
      <c r="E30" s="41"/>
      <c r="F30" s="42">
        <v>-48755770</v>
      </c>
      <c r="G30" s="43"/>
      <c r="H30" s="43">
        <v>-33036016</v>
      </c>
      <c r="I30" s="43"/>
      <c r="J30" s="42">
        <v>-22706311</v>
      </c>
      <c r="K30" s="43"/>
      <c r="L30" s="43">
        <v>-16230490</v>
      </c>
    </row>
    <row r="31" spans="1:12" ht="21.75" customHeight="1">
      <c r="A31" s="45" t="s">
        <v>70</v>
      </c>
      <c r="B31" s="45"/>
      <c r="C31" s="199"/>
      <c r="D31" s="41"/>
      <c r="E31" s="41"/>
      <c r="F31" s="42">
        <v>-115153749</v>
      </c>
      <c r="G31" s="43"/>
      <c r="H31" s="43">
        <v>-92121642</v>
      </c>
      <c r="I31" s="43"/>
      <c r="J31" s="42">
        <v>-54871006</v>
      </c>
      <c r="K31" s="43"/>
      <c r="L31" s="43">
        <v>-67708667</v>
      </c>
    </row>
    <row r="32" spans="1:12" ht="21.75" customHeight="1">
      <c r="A32" s="45" t="s">
        <v>71</v>
      </c>
      <c r="B32" s="45"/>
      <c r="C32" s="199"/>
      <c r="D32" s="41"/>
      <c r="E32" s="41"/>
      <c r="F32" s="42">
        <v>-77943514</v>
      </c>
      <c r="G32" s="43"/>
      <c r="H32" s="43">
        <v>-68645467</v>
      </c>
      <c r="I32" s="43"/>
      <c r="J32" s="42">
        <v>-67854580</v>
      </c>
      <c r="K32" s="43"/>
      <c r="L32" s="43">
        <v>-66258305</v>
      </c>
    </row>
    <row r="33" spans="1:12" ht="21.75" customHeight="1">
      <c r="A33" s="199" t="s">
        <v>142</v>
      </c>
      <c r="B33" s="198"/>
      <c r="C33" s="200"/>
      <c r="D33" s="41"/>
      <c r="E33" s="45"/>
      <c r="F33" s="42"/>
      <c r="G33" s="43"/>
      <c r="H33" s="43"/>
      <c r="I33" s="43"/>
      <c r="J33" s="42"/>
      <c r="K33" s="43"/>
      <c r="L33" s="43"/>
    </row>
    <row r="34" spans="1:12" ht="21.75" customHeight="1">
      <c r="A34" s="199"/>
      <c r="B34" s="45" t="s">
        <v>143</v>
      </c>
      <c r="C34" s="45"/>
      <c r="D34" s="41">
        <v>11</v>
      </c>
      <c r="E34" s="41"/>
      <c r="F34" s="46">
        <v>81658774</v>
      </c>
      <c r="G34" s="43"/>
      <c r="H34" s="47">
        <v>53595964</v>
      </c>
      <c r="I34" s="43"/>
      <c r="J34" s="46">
        <v>0</v>
      </c>
      <c r="K34" s="43"/>
      <c r="L34" s="47">
        <v>0</v>
      </c>
    </row>
    <row r="35" spans="1:12" ht="6" customHeight="1">
      <c r="A35" s="199"/>
      <c r="B35" s="199"/>
      <c r="C35" s="199"/>
      <c r="D35" s="41"/>
      <c r="E35" s="41"/>
      <c r="F35" s="42"/>
      <c r="G35" s="43"/>
      <c r="H35" s="43"/>
      <c r="I35" s="43"/>
      <c r="J35" s="42"/>
      <c r="K35" s="43"/>
      <c r="L35" s="43"/>
    </row>
    <row r="36" spans="1:12" ht="21.75" customHeight="1">
      <c r="A36" s="198" t="s">
        <v>237</v>
      </c>
      <c r="B36" s="200"/>
      <c r="C36" s="45"/>
      <c r="E36" s="41"/>
      <c r="F36" s="42">
        <f>SUM(F27:F35)</f>
        <v>141691622</v>
      </c>
      <c r="G36" s="43"/>
      <c r="H36" s="43">
        <f>SUM(H27:H35)</f>
        <v>100504854</v>
      </c>
      <c r="I36" s="43"/>
      <c r="J36" s="42">
        <f>SUM(J27:J35)</f>
        <v>54257008</v>
      </c>
      <c r="K36" s="43"/>
      <c r="L36" s="43">
        <f>SUM(L27:L35)</f>
        <v>62674973</v>
      </c>
    </row>
    <row r="37" spans="1:12" ht="21.75" customHeight="1">
      <c r="A37" s="199" t="s">
        <v>238</v>
      </c>
      <c r="B37" s="199"/>
      <c r="C37" s="199"/>
      <c r="D37" s="41">
        <v>19</v>
      </c>
      <c r="E37" s="41"/>
      <c r="F37" s="46">
        <v>-24748219</v>
      </c>
      <c r="G37" s="43"/>
      <c r="H37" s="47">
        <v>-17184866</v>
      </c>
      <c r="I37" s="43"/>
      <c r="J37" s="46">
        <v>-10954254</v>
      </c>
      <c r="K37" s="43"/>
      <c r="L37" s="47">
        <v>-16779181</v>
      </c>
    </row>
    <row r="38" spans="1:12" ht="6" customHeight="1">
      <c r="A38" s="199"/>
      <c r="B38" s="199"/>
      <c r="C38" s="199"/>
      <c r="D38" s="41"/>
      <c r="E38" s="41"/>
      <c r="F38" s="42"/>
      <c r="G38" s="43"/>
      <c r="H38" s="43"/>
      <c r="I38" s="43"/>
      <c r="J38" s="42"/>
      <c r="K38" s="44"/>
      <c r="L38" s="43"/>
    </row>
    <row r="39" spans="1:12" ht="21.75" customHeight="1" thickBot="1">
      <c r="A39" s="198" t="s">
        <v>239</v>
      </c>
      <c r="B39" s="198"/>
      <c r="C39" s="200"/>
      <c r="D39" s="41"/>
      <c r="E39" s="45"/>
      <c r="F39" s="48">
        <f>SUM(F36:F37)</f>
        <v>116943403</v>
      </c>
      <c r="G39" s="43"/>
      <c r="H39" s="202">
        <f>SUM(H36:H37)</f>
        <v>83319988</v>
      </c>
      <c r="I39" s="43"/>
      <c r="J39" s="48">
        <f>SUM(J36:J37)</f>
        <v>43302754</v>
      </c>
      <c r="K39" s="44"/>
      <c r="L39" s="202">
        <f>SUM(L36:L37)</f>
        <v>45895792</v>
      </c>
    </row>
    <row r="40" spans="1:12" ht="21.75" customHeight="1" thickTop="1">
      <c r="A40" s="198"/>
      <c r="B40" s="198"/>
      <c r="C40" s="200"/>
      <c r="D40" s="41"/>
      <c r="E40" s="45"/>
      <c r="F40" s="43"/>
      <c r="G40" s="43"/>
      <c r="H40" s="43"/>
      <c r="I40" s="43"/>
      <c r="J40" s="43"/>
      <c r="K40" s="44"/>
      <c r="L40" s="43"/>
    </row>
    <row r="41" spans="1:12" s="232" customFormat="1" ht="21.75" customHeight="1">
      <c r="A41" s="198"/>
      <c r="B41" s="198"/>
      <c r="C41" s="200"/>
      <c r="D41" s="41"/>
      <c r="E41" s="45"/>
      <c r="F41" s="43"/>
      <c r="G41" s="43"/>
      <c r="H41" s="43"/>
      <c r="I41" s="43"/>
      <c r="J41" s="43"/>
      <c r="K41" s="44"/>
      <c r="L41" s="43"/>
    </row>
    <row r="42" spans="1:12" s="232" customFormat="1" ht="21.75" customHeight="1">
      <c r="A42" s="198"/>
      <c r="B42" s="198"/>
      <c r="C42" s="200"/>
      <c r="D42" s="41"/>
      <c r="E42" s="45"/>
      <c r="F42" s="43"/>
      <c r="G42" s="43"/>
      <c r="H42" s="43"/>
      <c r="I42" s="43"/>
      <c r="J42" s="43"/>
      <c r="K42" s="44"/>
      <c r="L42" s="43"/>
    </row>
    <row r="43" spans="1:12" s="232" customFormat="1" ht="21.75" customHeight="1">
      <c r="A43" s="198"/>
      <c r="B43" s="198"/>
      <c r="C43" s="200"/>
      <c r="D43" s="41"/>
      <c r="E43" s="45"/>
      <c r="F43" s="43"/>
      <c r="G43" s="43"/>
      <c r="H43" s="43"/>
      <c r="I43" s="43"/>
      <c r="J43" s="43"/>
      <c r="K43" s="44"/>
      <c r="L43" s="43"/>
    </row>
    <row r="44" spans="1:12" s="232" customFormat="1" ht="21.75" customHeight="1">
      <c r="A44" s="198"/>
      <c r="B44" s="198"/>
      <c r="C44" s="200"/>
      <c r="D44" s="41"/>
      <c r="E44" s="45"/>
      <c r="F44" s="43"/>
      <c r="G44" s="43"/>
      <c r="H44" s="43"/>
      <c r="I44" s="43"/>
      <c r="J44" s="43"/>
      <c r="K44" s="44"/>
      <c r="L44" s="43"/>
    </row>
    <row r="45" spans="1:12" s="232" customFormat="1" ht="18.75" customHeight="1">
      <c r="A45" s="198"/>
      <c r="B45" s="198"/>
      <c r="C45" s="200"/>
      <c r="D45" s="41"/>
      <c r="E45" s="45"/>
      <c r="F45" s="43"/>
      <c r="G45" s="43"/>
      <c r="H45" s="43"/>
      <c r="I45" s="43"/>
      <c r="J45" s="43"/>
      <c r="K45" s="44"/>
      <c r="L45" s="43"/>
    </row>
    <row r="46" spans="1:12" ht="21.95" customHeight="1">
      <c r="A46" s="255" t="s">
        <v>28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</row>
    <row r="47" spans="1:12" ht="21.75" customHeight="1">
      <c r="A47" s="31" t="s">
        <v>0</v>
      </c>
      <c r="B47" s="31"/>
      <c r="C47" s="185"/>
      <c r="D47" s="186"/>
      <c r="E47" s="186"/>
      <c r="F47" s="187"/>
      <c r="G47" s="188"/>
      <c r="H47" s="187"/>
      <c r="I47" s="188"/>
      <c r="J47" s="187"/>
      <c r="K47" s="188"/>
      <c r="L47" s="187"/>
    </row>
    <row r="48" spans="1:12" ht="21.75" customHeight="1">
      <c r="A48" s="33" t="s">
        <v>59</v>
      </c>
      <c r="B48" s="33"/>
      <c r="C48" s="33"/>
      <c r="D48" s="186"/>
      <c r="E48" s="186"/>
      <c r="F48" s="188"/>
      <c r="G48" s="188"/>
      <c r="H48" s="188"/>
      <c r="I48" s="188"/>
      <c r="J48" s="188"/>
      <c r="K48" s="188"/>
      <c r="L48" s="188"/>
    </row>
    <row r="49" spans="1:12" ht="21.75" customHeight="1">
      <c r="A49" s="189" t="str">
        <f>+A3</f>
        <v>สำหรับรอบระยะเวลาสามเดือนสิ้นสุดวันที่ 31 มีนาคม พ.ศ. 2567</v>
      </c>
      <c r="B49" s="189"/>
      <c r="C49" s="189"/>
      <c r="D49" s="190"/>
      <c r="E49" s="190"/>
      <c r="F49" s="191"/>
      <c r="G49" s="191"/>
      <c r="H49" s="191"/>
      <c r="I49" s="191"/>
      <c r="J49" s="191"/>
      <c r="K49" s="191"/>
      <c r="L49" s="191"/>
    </row>
    <row r="50" spans="1:12" ht="19.5" customHeight="1">
      <c r="A50" s="33"/>
      <c r="B50" s="33"/>
      <c r="C50" s="33"/>
      <c r="D50" s="186"/>
      <c r="E50" s="186"/>
      <c r="F50" s="192"/>
      <c r="G50" s="192"/>
      <c r="H50" s="192"/>
      <c r="I50" s="192"/>
      <c r="J50" s="192"/>
      <c r="K50" s="192"/>
      <c r="L50" s="192"/>
    </row>
    <row r="51" spans="1:12" ht="19.5" customHeight="1">
      <c r="A51" s="33"/>
      <c r="B51" s="33"/>
      <c r="C51" s="33"/>
      <c r="D51" s="186"/>
      <c r="E51" s="186"/>
      <c r="F51" s="254" t="s">
        <v>1</v>
      </c>
      <c r="G51" s="254"/>
      <c r="H51" s="254"/>
      <c r="I51" s="34"/>
      <c r="J51" s="254" t="s">
        <v>2</v>
      </c>
      <c r="K51" s="254"/>
      <c r="L51" s="254"/>
    </row>
    <row r="52" spans="1:12" ht="19.5" customHeight="1">
      <c r="A52" s="33"/>
      <c r="B52" s="33"/>
      <c r="C52" s="33"/>
      <c r="D52" s="186"/>
      <c r="E52" s="186"/>
      <c r="F52" s="35" t="s">
        <v>3</v>
      </c>
      <c r="G52" s="36"/>
      <c r="H52" s="35" t="s">
        <v>3</v>
      </c>
      <c r="I52" s="34"/>
      <c r="J52" s="35" t="s">
        <v>3</v>
      </c>
      <c r="K52" s="36"/>
      <c r="L52" s="35" t="s">
        <v>3</v>
      </c>
    </row>
    <row r="53" spans="1:12" ht="19.5" customHeight="1">
      <c r="A53" s="33"/>
      <c r="B53" s="33"/>
      <c r="C53" s="33"/>
      <c r="D53" s="186"/>
      <c r="E53" s="186"/>
      <c r="F53" s="35" t="s">
        <v>138</v>
      </c>
      <c r="G53" s="36"/>
      <c r="H53" s="35" t="s">
        <v>138</v>
      </c>
      <c r="I53" s="34"/>
      <c r="J53" s="35" t="s">
        <v>138</v>
      </c>
      <c r="K53" s="36"/>
      <c r="L53" s="35" t="s">
        <v>138</v>
      </c>
    </row>
    <row r="54" spans="1:12" ht="19.5" customHeight="1">
      <c r="A54" s="33"/>
      <c r="B54" s="33"/>
      <c r="C54" s="33"/>
      <c r="D54" s="186"/>
      <c r="E54" s="186"/>
      <c r="F54" s="37" t="s">
        <v>172</v>
      </c>
      <c r="G54" s="193"/>
      <c r="H54" s="134" t="s">
        <v>139</v>
      </c>
      <c r="I54" s="38"/>
      <c r="J54" s="37" t="s">
        <v>172</v>
      </c>
      <c r="K54" s="193"/>
      <c r="L54" s="134" t="s">
        <v>139</v>
      </c>
    </row>
    <row r="55" spans="1:12" ht="19.5" customHeight="1">
      <c r="D55" s="194" t="s">
        <v>6</v>
      </c>
      <c r="E55" s="195"/>
      <c r="F55" s="39" t="s">
        <v>7</v>
      </c>
      <c r="G55" s="40"/>
      <c r="H55" s="39" t="s">
        <v>7</v>
      </c>
      <c r="I55" s="40"/>
      <c r="J55" s="39" t="s">
        <v>7</v>
      </c>
      <c r="K55" s="40"/>
      <c r="L55" s="39" t="s">
        <v>7</v>
      </c>
    </row>
    <row r="56" spans="1:12" ht="6" customHeight="1">
      <c r="A56" s="49"/>
      <c r="B56" s="49"/>
      <c r="C56" s="49"/>
      <c r="D56" s="50"/>
      <c r="E56" s="50"/>
      <c r="F56" s="42"/>
      <c r="G56" s="43"/>
      <c r="H56" s="43"/>
      <c r="I56" s="43"/>
      <c r="J56" s="42"/>
      <c r="K56" s="43"/>
      <c r="L56" s="43"/>
    </row>
    <row r="57" spans="1:12" ht="19.5" customHeight="1">
      <c r="A57" s="33" t="s">
        <v>242</v>
      </c>
      <c r="B57" s="49"/>
      <c r="C57" s="49"/>
      <c r="D57" s="50"/>
      <c r="E57" s="50"/>
      <c r="F57" s="42"/>
      <c r="G57" s="43"/>
      <c r="H57" s="43"/>
      <c r="I57" s="43"/>
      <c r="J57" s="42"/>
      <c r="K57" s="43"/>
      <c r="L57" s="43"/>
    </row>
    <row r="58" spans="1:12" ht="6" customHeight="1">
      <c r="A58" s="33"/>
      <c r="B58" s="49"/>
      <c r="C58" s="49"/>
      <c r="D58" s="50"/>
      <c r="E58" s="50"/>
      <c r="F58" s="42"/>
      <c r="G58" s="43"/>
      <c r="H58" s="43"/>
      <c r="I58" s="43"/>
      <c r="J58" s="42"/>
      <c r="K58" s="43"/>
      <c r="L58" s="43"/>
    </row>
    <row r="59" spans="1:12" s="51" customFormat="1" ht="19.5" customHeight="1">
      <c r="A59" s="203"/>
      <c r="B59" s="203" t="s">
        <v>144</v>
      </c>
      <c r="D59" s="204"/>
      <c r="F59" s="42"/>
      <c r="G59" s="52"/>
      <c r="H59" s="43"/>
      <c r="I59" s="52"/>
      <c r="J59" s="42"/>
      <c r="K59" s="43"/>
      <c r="L59" s="43"/>
    </row>
    <row r="60" spans="1:12" s="51" customFormat="1" ht="19.5" customHeight="1">
      <c r="A60" s="203"/>
      <c r="B60" s="203"/>
      <c r="C60" s="205" t="s">
        <v>260</v>
      </c>
      <c r="D60" s="204"/>
      <c r="F60" s="42"/>
      <c r="G60" s="52"/>
      <c r="H60" s="43"/>
      <c r="I60" s="52"/>
      <c r="J60" s="42"/>
      <c r="K60" s="43"/>
      <c r="L60" s="43"/>
    </row>
    <row r="61" spans="1:12" s="51" customFormat="1" ht="19.5" customHeight="1">
      <c r="A61" s="203"/>
      <c r="B61" s="203"/>
      <c r="C61" s="51" t="s">
        <v>259</v>
      </c>
      <c r="D61" s="204"/>
      <c r="F61" s="42"/>
      <c r="G61" s="52"/>
      <c r="H61" s="43"/>
      <c r="I61" s="52"/>
      <c r="J61" s="42"/>
      <c r="K61" s="43"/>
      <c r="L61" s="43"/>
    </row>
    <row r="62" spans="1:12" s="51" customFormat="1" ht="19.5" customHeight="1">
      <c r="A62" s="203"/>
      <c r="B62" s="203"/>
      <c r="C62" s="51" t="s">
        <v>145</v>
      </c>
      <c r="D62" s="204"/>
      <c r="F62" s="42"/>
      <c r="G62" s="52"/>
      <c r="H62" s="43"/>
      <c r="I62" s="52"/>
      <c r="J62" s="42"/>
      <c r="K62" s="43"/>
      <c r="L62" s="43"/>
    </row>
    <row r="63" spans="1:12" s="51" customFormat="1" ht="19.5" customHeight="1">
      <c r="A63" s="203"/>
      <c r="B63" s="203"/>
      <c r="C63" s="51" t="s">
        <v>253</v>
      </c>
      <c r="D63" s="204"/>
      <c r="F63" s="42"/>
      <c r="G63" s="52"/>
      <c r="H63" s="43"/>
      <c r="I63" s="52"/>
      <c r="J63" s="42"/>
      <c r="K63" s="43"/>
      <c r="L63" s="43"/>
    </row>
    <row r="64" spans="1:12" s="51" customFormat="1" ht="19.5" customHeight="1">
      <c r="A64" s="203"/>
      <c r="B64" s="203"/>
      <c r="C64" s="51" t="s">
        <v>252</v>
      </c>
      <c r="D64" s="204">
        <v>11</v>
      </c>
      <c r="F64" s="46">
        <v>-85086</v>
      </c>
      <c r="G64" s="52"/>
      <c r="H64" s="47">
        <v>0</v>
      </c>
      <c r="I64" s="52"/>
      <c r="J64" s="46">
        <v>0</v>
      </c>
      <c r="K64" s="52"/>
      <c r="L64" s="47">
        <v>0</v>
      </c>
    </row>
    <row r="65" spans="1:12" s="51" customFormat="1" ht="3.95" customHeight="1">
      <c r="A65" s="206"/>
      <c r="B65" s="206"/>
      <c r="C65" s="206"/>
      <c r="D65" s="204"/>
      <c r="E65" s="204"/>
      <c r="F65" s="42"/>
      <c r="G65" s="53"/>
      <c r="H65" s="43"/>
      <c r="I65" s="53"/>
      <c r="J65" s="42"/>
      <c r="K65" s="43"/>
      <c r="L65" s="43"/>
    </row>
    <row r="66" spans="1:12" s="51" customFormat="1" ht="19.5" customHeight="1">
      <c r="A66" s="203"/>
      <c r="B66" s="206" t="s">
        <v>146</v>
      </c>
      <c r="D66" s="204"/>
      <c r="F66" s="42"/>
      <c r="G66" s="52"/>
      <c r="H66" s="43"/>
      <c r="I66" s="52"/>
      <c r="J66" s="42"/>
      <c r="K66" s="52"/>
      <c r="L66" s="43"/>
    </row>
    <row r="67" spans="1:12" s="51" customFormat="1" ht="19.5" customHeight="1">
      <c r="A67" s="203"/>
      <c r="B67" s="206"/>
      <c r="C67" s="51" t="s">
        <v>261</v>
      </c>
      <c r="D67" s="204"/>
      <c r="F67" s="46">
        <f>F64</f>
        <v>-85086</v>
      </c>
      <c r="G67" s="52"/>
      <c r="H67" s="47">
        <v>0</v>
      </c>
      <c r="I67" s="52"/>
      <c r="J67" s="46">
        <v>0</v>
      </c>
      <c r="K67" s="52"/>
      <c r="L67" s="47">
        <v>0</v>
      </c>
    </row>
    <row r="68" spans="1:12" s="51" customFormat="1" ht="3.95" customHeight="1">
      <c r="A68" s="203"/>
      <c r="B68" s="203"/>
      <c r="D68" s="204"/>
      <c r="F68" s="42"/>
      <c r="G68" s="52"/>
      <c r="H68" s="43"/>
      <c r="I68" s="52"/>
      <c r="J68" s="42"/>
      <c r="K68" s="52"/>
      <c r="L68" s="43"/>
    </row>
    <row r="69" spans="1:12" ht="19.5" customHeight="1">
      <c r="A69" s="33"/>
      <c r="B69" s="33" t="s">
        <v>72</v>
      </c>
      <c r="D69" s="50"/>
      <c r="E69" s="50"/>
      <c r="F69" s="42"/>
      <c r="G69" s="43"/>
      <c r="H69" s="43"/>
      <c r="I69" s="43"/>
      <c r="J69" s="42"/>
      <c r="K69" s="43"/>
      <c r="L69" s="43"/>
    </row>
    <row r="70" spans="1:12" ht="19.5" customHeight="1">
      <c r="A70" s="33"/>
      <c r="B70" s="33"/>
      <c r="C70" s="31" t="s">
        <v>262</v>
      </c>
      <c r="D70" s="50"/>
      <c r="E70" s="50"/>
      <c r="F70" s="42"/>
      <c r="G70" s="43"/>
      <c r="H70" s="43"/>
      <c r="I70" s="43"/>
      <c r="J70" s="42"/>
      <c r="K70" s="43"/>
      <c r="L70" s="43"/>
    </row>
    <row r="71" spans="1:12" ht="19.5" customHeight="1">
      <c r="A71" s="33"/>
      <c r="B71" s="33"/>
      <c r="C71" s="32" t="s">
        <v>73</v>
      </c>
      <c r="D71" s="50"/>
      <c r="E71" s="50"/>
      <c r="F71" s="42">
        <v>170743435</v>
      </c>
      <c r="G71" s="43"/>
      <c r="H71" s="43">
        <v>-42329586</v>
      </c>
      <c r="I71" s="43"/>
      <c r="J71" s="42">
        <v>170743435</v>
      </c>
      <c r="K71" s="43"/>
      <c r="L71" s="43">
        <v>-42329586</v>
      </c>
    </row>
    <row r="72" spans="1:12" ht="19.5" customHeight="1">
      <c r="A72" s="33"/>
      <c r="B72" s="33"/>
      <c r="C72" s="32" t="s">
        <v>74</v>
      </c>
      <c r="D72" s="50"/>
      <c r="E72" s="50"/>
      <c r="F72" s="42">
        <v>-59914144</v>
      </c>
      <c r="G72" s="43"/>
      <c r="H72" s="43">
        <v>37208459</v>
      </c>
      <c r="I72" s="43"/>
      <c r="J72" s="42">
        <v>-59914144</v>
      </c>
      <c r="K72" s="43"/>
      <c r="L72" s="43">
        <v>37208459</v>
      </c>
    </row>
    <row r="73" spans="1:12" ht="19.5" customHeight="1">
      <c r="A73" s="33"/>
      <c r="B73" s="33"/>
      <c r="C73" s="32" t="s">
        <v>75</v>
      </c>
      <c r="D73" s="50"/>
      <c r="E73" s="50"/>
      <c r="F73" s="42"/>
      <c r="G73" s="43"/>
      <c r="H73" s="43"/>
      <c r="I73" s="43"/>
      <c r="J73" s="42"/>
      <c r="K73" s="43"/>
      <c r="L73" s="43"/>
    </row>
    <row r="74" spans="1:12" ht="19.5" customHeight="1">
      <c r="A74" s="33"/>
      <c r="B74" s="33"/>
      <c r="C74" s="32" t="s">
        <v>263</v>
      </c>
      <c r="D74" s="50"/>
      <c r="E74" s="50"/>
      <c r="F74" s="46">
        <v>-22165858</v>
      </c>
      <c r="G74" s="43"/>
      <c r="H74" s="47">
        <v>1024225</v>
      </c>
      <c r="I74" s="43"/>
      <c r="J74" s="46">
        <v>-22165858</v>
      </c>
      <c r="K74" s="43"/>
      <c r="L74" s="47">
        <v>1024225</v>
      </c>
    </row>
    <row r="75" spans="1:12" ht="5.45" customHeight="1">
      <c r="A75" s="33"/>
      <c r="B75" s="33"/>
      <c r="D75" s="50"/>
      <c r="E75" s="50"/>
      <c r="F75" s="42"/>
      <c r="G75" s="43"/>
      <c r="H75" s="43"/>
      <c r="I75" s="43"/>
      <c r="J75" s="42"/>
      <c r="K75" s="43"/>
      <c r="L75" s="43"/>
    </row>
    <row r="76" spans="1:12" ht="19.5" customHeight="1">
      <c r="A76" s="29"/>
      <c r="B76" s="15" t="s">
        <v>158</v>
      </c>
      <c r="C76" s="28"/>
      <c r="D76" s="50"/>
      <c r="E76" s="50"/>
      <c r="F76" s="42"/>
      <c r="G76" s="43"/>
      <c r="H76" s="43"/>
      <c r="I76" s="43"/>
      <c r="J76" s="42"/>
      <c r="K76" s="43"/>
      <c r="L76" s="43"/>
    </row>
    <row r="77" spans="1:12" s="169" customFormat="1" ht="19.5" customHeight="1">
      <c r="A77" s="207"/>
      <c r="B77" s="143"/>
      <c r="C77" s="208" t="s">
        <v>260</v>
      </c>
      <c r="E77" s="176"/>
      <c r="F77" s="46">
        <f>SUM(F71:F74)</f>
        <v>88663433</v>
      </c>
      <c r="G77" s="43"/>
      <c r="H77" s="47">
        <f>SUM(H71:H74)</f>
        <v>-4096902</v>
      </c>
      <c r="I77" s="43"/>
      <c r="J77" s="46">
        <f>SUM(J71:J74)</f>
        <v>88663433</v>
      </c>
      <c r="K77" s="43"/>
      <c r="L77" s="47">
        <f>SUM(L71:L74)</f>
        <v>-4096902</v>
      </c>
    </row>
    <row r="78" spans="1:12" s="28" customFormat="1" ht="3.75" customHeight="1">
      <c r="A78" s="29"/>
      <c r="B78" s="29"/>
      <c r="D78" s="30"/>
      <c r="F78" s="42"/>
      <c r="G78" s="52"/>
      <c r="H78" s="43"/>
      <c r="I78" s="52"/>
      <c r="J78" s="42"/>
      <c r="K78" s="52"/>
      <c r="L78" s="43"/>
    </row>
    <row r="79" spans="1:12" s="169" customFormat="1" ht="20.100000000000001" customHeight="1">
      <c r="A79" s="144" t="s">
        <v>272</v>
      </c>
      <c r="E79" s="176"/>
      <c r="F79" s="42"/>
      <c r="G79" s="43"/>
      <c r="H79" s="43"/>
      <c r="I79" s="43"/>
      <c r="J79" s="42"/>
      <c r="K79" s="43"/>
      <c r="L79" s="43"/>
    </row>
    <row r="80" spans="1:12" s="169" customFormat="1" ht="20.100000000000001" customHeight="1">
      <c r="A80" s="144"/>
      <c r="B80" s="249" t="s">
        <v>251</v>
      </c>
      <c r="E80" s="176"/>
      <c r="F80" s="46">
        <f>SUM(F77,F67)</f>
        <v>88578347</v>
      </c>
      <c r="G80" s="209"/>
      <c r="H80" s="47">
        <f>SUM(H77)</f>
        <v>-4096902</v>
      </c>
      <c r="I80" s="209"/>
      <c r="J80" s="46">
        <f>SUM(J77)</f>
        <v>88663433</v>
      </c>
      <c r="K80" s="209"/>
      <c r="L80" s="47">
        <f>SUM(L77)</f>
        <v>-4096902</v>
      </c>
    </row>
    <row r="81" spans="1:12" s="28" customFormat="1" ht="3.75" customHeight="1">
      <c r="A81" s="29"/>
      <c r="B81" s="29"/>
      <c r="C81" s="29"/>
      <c r="D81" s="30"/>
      <c r="E81" s="30"/>
      <c r="F81" s="42"/>
      <c r="G81" s="53"/>
      <c r="H81" s="43"/>
      <c r="I81" s="53"/>
      <c r="J81" s="42"/>
      <c r="K81" s="53"/>
      <c r="L81" s="43"/>
    </row>
    <row r="82" spans="1:12" ht="19.5" customHeight="1" thickBot="1">
      <c r="A82" s="33" t="s">
        <v>257</v>
      </c>
      <c r="B82" s="49"/>
      <c r="C82" s="49"/>
      <c r="D82" s="50"/>
      <c r="E82" s="50"/>
      <c r="F82" s="48">
        <f>F39+F80</f>
        <v>205521750</v>
      </c>
      <c r="G82" s="43"/>
      <c r="H82" s="202">
        <f>H39+H80</f>
        <v>79223086</v>
      </c>
      <c r="I82" s="43"/>
      <c r="J82" s="48">
        <f>J39+J80</f>
        <v>131966187</v>
      </c>
      <c r="K82" s="43"/>
      <c r="L82" s="202">
        <f>L39+L80</f>
        <v>41798890</v>
      </c>
    </row>
    <row r="83" spans="1:12" ht="12" customHeight="1" thickTop="1">
      <c r="A83" s="49"/>
      <c r="B83" s="49"/>
      <c r="C83" s="49"/>
      <c r="D83" s="50"/>
      <c r="E83" s="50"/>
      <c r="F83" s="42"/>
      <c r="G83" s="43"/>
      <c r="H83" s="43"/>
      <c r="I83" s="43"/>
      <c r="J83" s="42"/>
      <c r="K83" s="43"/>
      <c r="L83" s="43"/>
    </row>
    <row r="84" spans="1:12" ht="19.5" customHeight="1">
      <c r="A84" s="31" t="s">
        <v>164</v>
      </c>
      <c r="E84" s="50"/>
      <c r="F84" s="42"/>
      <c r="G84" s="43"/>
      <c r="H84" s="43"/>
      <c r="I84" s="43"/>
      <c r="J84" s="42"/>
      <c r="K84" s="43"/>
      <c r="L84" s="43"/>
    </row>
    <row r="85" spans="1:12" ht="19.5" customHeight="1">
      <c r="B85" s="32" t="s">
        <v>76</v>
      </c>
      <c r="E85" s="50"/>
      <c r="F85" s="42">
        <f>F88-F86</f>
        <v>118859587</v>
      </c>
      <c r="G85" s="43"/>
      <c r="H85" s="43">
        <v>83891519</v>
      </c>
      <c r="I85" s="43"/>
      <c r="J85" s="42">
        <f>J88-J86</f>
        <v>43302754</v>
      </c>
      <c r="K85" s="43"/>
      <c r="L85" s="43">
        <v>45895792</v>
      </c>
    </row>
    <row r="86" spans="1:12" ht="19.5" customHeight="1">
      <c r="B86" s="32" t="s">
        <v>77</v>
      </c>
      <c r="E86" s="50"/>
      <c r="F86" s="46">
        <v>-1916184</v>
      </c>
      <c r="G86" s="43"/>
      <c r="H86" s="47">
        <v>-571531</v>
      </c>
      <c r="I86" s="43"/>
      <c r="J86" s="46">
        <v>0</v>
      </c>
      <c r="K86" s="43"/>
      <c r="L86" s="47">
        <v>0</v>
      </c>
    </row>
    <row r="87" spans="1:12" ht="6" customHeight="1">
      <c r="E87" s="50"/>
      <c r="F87" s="42"/>
      <c r="G87" s="43"/>
      <c r="H87" s="43"/>
      <c r="I87" s="43"/>
      <c r="J87" s="42"/>
      <c r="K87" s="43"/>
      <c r="L87" s="43"/>
    </row>
    <row r="88" spans="1:12" ht="19.5" customHeight="1" thickBot="1">
      <c r="E88" s="50"/>
      <c r="F88" s="48">
        <f>F39</f>
        <v>116943403</v>
      </c>
      <c r="G88" s="43"/>
      <c r="H88" s="202">
        <f>SUM(H85:H86)</f>
        <v>83319988</v>
      </c>
      <c r="I88" s="43"/>
      <c r="J88" s="48">
        <f>J39</f>
        <v>43302754</v>
      </c>
      <c r="K88" s="43"/>
      <c r="L88" s="202">
        <f>SUM(L85:L86)</f>
        <v>45895792</v>
      </c>
    </row>
    <row r="89" spans="1:12" ht="12" customHeight="1" thickTop="1">
      <c r="A89" s="49"/>
      <c r="B89" s="49"/>
      <c r="C89" s="49"/>
      <c r="D89" s="50"/>
      <c r="E89" s="50"/>
      <c r="F89" s="42"/>
      <c r="G89" s="43"/>
      <c r="H89" s="43"/>
      <c r="I89" s="43"/>
      <c r="J89" s="42"/>
      <c r="K89" s="43"/>
      <c r="L89" s="43"/>
    </row>
    <row r="90" spans="1:12" ht="19.5" customHeight="1">
      <c r="A90" s="31" t="s">
        <v>266</v>
      </c>
      <c r="E90" s="50"/>
      <c r="F90" s="42"/>
      <c r="G90" s="43"/>
      <c r="H90" s="43"/>
      <c r="I90" s="43"/>
      <c r="J90" s="42"/>
      <c r="K90" s="43"/>
      <c r="L90" s="43"/>
    </row>
    <row r="91" spans="1:12" ht="19.5" customHeight="1">
      <c r="B91" s="32" t="s">
        <v>76</v>
      </c>
      <c r="E91" s="50"/>
      <c r="F91" s="42">
        <f>F94-F92</f>
        <v>207437934</v>
      </c>
      <c r="G91" s="43"/>
      <c r="H91" s="43">
        <v>79794617</v>
      </c>
      <c r="I91" s="43"/>
      <c r="J91" s="42">
        <v>131966187</v>
      </c>
      <c r="K91" s="43"/>
      <c r="L91" s="43">
        <v>41798890</v>
      </c>
    </row>
    <row r="92" spans="1:12" ht="19.5" customHeight="1">
      <c r="B92" s="32" t="s">
        <v>77</v>
      </c>
      <c r="E92" s="50"/>
      <c r="F92" s="46">
        <v>-1916184</v>
      </c>
      <c r="G92" s="43"/>
      <c r="H92" s="47">
        <v>-571531</v>
      </c>
      <c r="I92" s="43"/>
      <c r="J92" s="46">
        <v>0</v>
      </c>
      <c r="K92" s="43"/>
      <c r="L92" s="47">
        <v>0</v>
      </c>
    </row>
    <row r="93" spans="1:12" ht="6" customHeight="1">
      <c r="E93" s="50"/>
      <c r="F93" s="42"/>
      <c r="G93" s="43"/>
      <c r="H93" s="43"/>
      <c r="I93" s="43"/>
      <c r="J93" s="42"/>
      <c r="K93" s="43"/>
      <c r="L93" s="43"/>
    </row>
    <row r="94" spans="1:12" ht="19.5" customHeight="1" thickBot="1">
      <c r="E94" s="50"/>
      <c r="F94" s="48">
        <f>F82</f>
        <v>205521750</v>
      </c>
      <c r="G94" s="43"/>
      <c r="H94" s="202">
        <f>SUM(H91:H92)</f>
        <v>79223086</v>
      </c>
      <c r="I94" s="43"/>
      <c r="J94" s="48">
        <f>SUM(J91:J92)</f>
        <v>131966187</v>
      </c>
      <c r="K94" s="43"/>
      <c r="L94" s="202">
        <f>SUM(L91:L92)</f>
        <v>41798890</v>
      </c>
    </row>
    <row r="95" spans="1:12" ht="12" customHeight="1" thickTop="1">
      <c r="E95" s="50"/>
      <c r="F95" s="42"/>
      <c r="G95" s="43"/>
      <c r="H95" s="43"/>
      <c r="I95" s="43"/>
      <c r="J95" s="42"/>
      <c r="K95" s="43"/>
      <c r="L95" s="43"/>
    </row>
    <row r="96" spans="1:12" ht="19.5" customHeight="1">
      <c r="A96" s="210" t="s">
        <v>241</v>
      </c>
      <c r="D96" s="50"/>
      <c r="E96" s="50"/>
      <c r="F96" s="42"/>
      <c r="G96" s="43"/>
      <c r="H96" s="43"/>
      <c r="I96" s="43"/>
      <c r="J96" s="42"/>
      <c r="K96" s="43"/>
      <c r="L96" s="43"/>
    </row>
    <row r="97" spans="1:12" ht="19.5" customHeight="1">
      <c r="A97" s="45" t="s">
        <v>240</v>
      </c>
      <c r="D97" s="50"/>
      <c r="E97" s="50"/>
      <c r="F97" s="211">
        <v>0.18</v>
      </c>
      <c r="G97" s="212"/>
      <c r="H97" s="213">
        <v>0.14000000000000001</v>
      </c>
      <c r="I97" s="212"/>
      <c r="J97" s="211">
        <v>0.06</v>
      </c>
      <c r="K97" s="213"/>
      <c r="L97" s="213">
        <v>7.0000000000000007E-2</v>
      </c>
    </row>
    <row r="98" spans="1:12" ht="20.100000000000001" customHeight="1">
      <c r="A98" s="45"/>
      <c r="D98" s="50"/>
      <c r="E98" s="50"/>
      <c r="F98" s="212"/>
      <c r="G98" s="212"/>
      <c r="H98" s="212"/>
      <c r="I98" s="212"/>
      <c r="J98" s="212"/>
      <c r="K98" s="212"/>
      <c r="L98" s="212"/>
    </row>
    <row r="99" spans="1:12" s="232" customFormat="1" ht="9.75" customHeight="1">
      <c r="A99" s="45"/>
      <c r="D99" s="50"/>
      <c r="E99" s="50"/>
      <c r="F99" s="212"/>
      <c r="G99" s="212"/>
      <c r="H99" s="212"/>
      <c r="I99" s="212"/>
      <c r="J99" s="212"/>
      <c r="K99" s="212"/>
      <c r="L99" s="212"/>
    </row>
    <row r="100" spans="1:12" ht="21.95" customHeight="1">
      <c r="A100" s="214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00" s="214"/>
      <c r="C100" s="214"/>
      <c r="D100" s="214"/>
      <c r="E100" s="214"/>
      <c r="F100" s="215"/>
      <c r="G100" s="215"/>
      <c r="H100" s="215"/>
      <c r="I100" s="215"/>
      <c r="J100" s="215"/>
      <c r="K100" s="215"/>
      <c r="L100" s="215"/>
    </row>
  </sheetData>
  <mergeCells count="5"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5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66301-1A36-4D52-B85A-5DBBC15F4C44}">
  <dimension ref="A1:AA42"/>
  <sheetViews>
    <sheetView topLeftCell="A18" zoomScale="70" zoomScaleNormal="70" zoomScaleSheetLayoutView="100" workbookViewId="0">
      <selection activeCell="Q152" sqref="Q152"/>
    </sheetView>
  </sheetViews>
  <sheetFormatPr defaultColWidth="9.140625" defaultRowHeight="21.75" customHeight="1"/>
  <cols>
    <col min="1" max="1" width="1.85546875" style="55" customWidth="1"/>
    <col min="2" max="2" width="43.85546875" style="55" customWidth="1"/>
    <col min="3" max="3" width="7.85546875" style="56" customWidth="1"/>
    <col min="4" max="4" width="0.7109375" style="57" customWidth="1"/>
    <col min="5" max="5" width="12.42578125" style="58" customWidth="1"/>
    <col min="6" max="6" width="0.85546875" style="58" customWidth="1"/>
    <col min="7" max="7" width="13" style="58" customWidth="1"/>
    <col min="8" max="8" width="0.85546875" style="58" customWidth="1"/>
    <col min="9" max="9" width="12.85546875" style="58" customWidth="1"/>
    <col min="10" max="10" width="0.85546875" style="58" customWidth="1"/>
    <col min="11" max="11" width="11.85546875" style="58" customWidth="1"/>
    <col min="12" max="12" width="0.85546875" style="58" customWidth="1"/>
    <col min="13" max="13" width="11.5703125" style="59" customWidth="1"/>
    <col min="14" max="14" width="0.85546875" style="59" customWidth="1"/>
    <col min="15" max="15" width="13.140625" style="60" customWidth="1"/>
    <col min="16" max="16" width="0.85546875" style="61" customWidth="1"/>
    <col min="17" max="17" width="14.85546875" style="61" customWidth="1"/>
    <col min="18" max="18" width="0.85546875" style="59" customWidth="1"/>
    <col min="19" max="19" width="12.140625" style="59" customWidth="1"/>
    <col min="20" max="20" width="0.85546875" style="59" customWidth="1"/>
    <col min="21" max="21" width="13" style="60" customWidth="1"/>
    <col min="22" max="22" width="0.85546875" style="61" customWidth="1"/>
    <col min="23" max="23" width="13.5703125" style="58" customWidth="1"/>
    <col min="24" max="24" width="0.85546875" style="61" customWidth="1"/>
    <col min="25" max="25" width="11.7109375" style="60" customWidth="1"/>
    <col min="26" max="26" width="0.85546875" style="61" customWidth="1"/>
    <col min="27" max="27" width="12.85546875" style="58" customWidth="1"/>
    <col min="28" max="16384" width="9.140625" style="57"/>
  </cols>
  <sheetData>
    <row r="1" spans="1:27" s="147" customFormat="1" ht="21.75" customHeight="1">
      <c r="A1" s="144" t="s">
        <v>78</v>
      </c>
      <c r="B1" s="145"/>
      <c r="C1" s="146"/>
      <c r="E1" s="148"/>
      <c r="F1" s="148"/>
      <c r="G1" s="148"/>
      <c r="H1" s="148"/>
      <c r="I1" s="148"/>
      <c r="J1" s="148"/>
      <c r="K1" s="148"/>
      <c r="L1" s="148"/>
      <c r="M1" s="59"/>
      <c r="N1" s="59"/>
      <c r="O1" s="60"/>
      <c r="P1" s="141"/>
      <c r="Q1" s="141"/>
      <c r="R1" s="59"/>
      <c r="S1" s="59"/>
      <c r="T1" s="59"/>
      <c r="U1" s="60"/>
      <c r="V1" s="141"/>
      <c r="W1" s="62"/>
      <c r="X1" s="141"/>
      <c r="Y1" s="60"/>
      <c r="Z1" s="141"/>
      <c r="AA1" s="62"/>
    </row>
    <row r="2" spans="1:27" s="147" customFormat="1" ht="21.75" customHeight="1">
      <c r="A2" s="149" t="s">
        <v>191</v>
      </c>
      <c r="B2" s="149"/>
      <c r="C2" s="136"/>
      <c r="D2" s="150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67"/>
      <c r="P2" s="67"/>
      <c r="Q2" s="67"/>
      <c r="R2" s="151"/>
      <c r="S2" s="151"/>
      <c r="T2" s="151"/>
      <c r="U2" s="67"/>
      <c r="V2" s="67"/>
      <c r="W2" s="68"/>
      <c r="X2" s="67"/>
      <c r="Y2" s="67"/>
      <c r="Z2" s="67"/>
      <c r="AA2" s="68"/>
    </row>
    <row r="3" spans="1:27" s="147" customFormat="1" ht="21.75" customHeight="1">
      <c r="A3" s="152" t="s">
        <v>190</v>
      </c>
      <c r="B3" s="152"/>
      <c r="C3" s="153"/>
      <c r="D3" s="154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72"/>
      <c r="P3" s="72"/>
      <c r="Q3" s="72"/>
      <c r="R3" s="155"/>
      <c r="S3" s="155"/>
      <c r="T3" s="155"/>
      <c r="U3" s="72"/>
      <c r="V3" s="72"/>
      <c r="W3" s="73"/>
      <c r="X3" s="72"/>
      <c r="Y3" s="72"/>
      <c r="Z3" s="72"/>
      <c r="AA3" s="73"/>
    </row>
    <row r="4" spans="1:27" s="147" customFormat="1" ht="21.75" customHeight="1">
      <c r="A4" s="156"/>
      <c r="B4" s="156"/>
      <c r="C4" s="157"/>
      <c r="D4" s="158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77"/>
      <c r="P4" s="67"/>
      <c r="Q4" s="67"/>
      <c r="R4" s="159"/>
      <c r="S4" s="159"/>
      <c r="T4" s="159"/>
      <c r="U4" s="77"/>
      <c r="V4" s="67"/>
      <c r="W4" s="78"/>
      <c r="X4" s="67"/>
      <c r="Y4" s="77"/>
      <c r="Z4" s="67"/>
      <c r="AA4" s="78"/>
    </row>
    <row r="5" spans="1:27" s="147" customFormat="1" ht="18.95" customHeight="1">
      <c r="A5" s="160"/>
      <c r="B5" s="160"/>
      <c r="C5" s="136"/>
      <c r="D5" s="136"/>
      <c r="E5" s="256" t="s">
        <v>79</v>
      </c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</row>
    <row r="6" spans="1:27" s="147" customFormat="1" ht="18.95" customHeight="1">
      <c r="A6" s="160"/>
      <c r="B6" s="160"/>
      <c r="C6" s="136"/>
      <c r="D6" s="136"/>
      <c r="E6" s="257" t="s">
        <v>80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161"/>
      <c r="Y6" s="161"/>
      <c r="Z6" s="161"/>
      <c r="AA6" s="161"/>
    </row>
    <row r="7" spans="1:27" s="147" customFormat="1" ht="18.95" customHeight="1">
      <c r="A7" s="160"/>
      <c r="B7" s="160"/>
      <c r="C7" s="136"/>
      <c r="D7" s="136"/>
      <c r="E7" s="162"/>
      <c r="F7" s="162"/>
      <c r="G7" s="162"/>
      <c r="H7" s="162"/>
      <c r="I7" s="162"/>
      <c r="J7" s="162"/>
      <c r="K7" s="162"/>
      <c r="L7" s="162"/>
      <c r="M7" s="179"/>
      <c r="N7" s="179"/>
      <c r="O7" s="179"/>
      <c r="P7" s="162"/>
      <c r="Q7" s="257" t="s">
        <v>54</v>
      </c>
      <c r="R7" s="257"/>
      <c r="S7" s="257"/>
      <c r="T7" s="257"/>
      <c r="U7" s="257"/>
      <c r="V7" s="162"/>
      <c r="W7" s="162"/>
      <c r="X7" s="161"/>
      <c r="Y7" s="161"/>
      <c r="Z7" s="161"/>
      <c r="AA7" s="161"/>
    </row>
    <row r="8" spans="1:27" s="147" customFormat="1" ht="18.95" customHeight="1">
      <c r="A8" s="160"/>
      <c r="B8" s="160"/>
      <c r="C8" s="136"/>
      <c r="D8" s="136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257" t="s">
        <v>258</v>
      </c>
      <c r="S8" s="257"/>
      <c r="T8" s="257"/>
      <c r="U8" s="257"/>
      <c r="V8" s="162"/>
      <c r="W8" s="162"/>
      <c r="X8" s="161"/>
      <c r="Y8" s="161"/>
      <c r="Z8" s="161"/>
      <c r="AA8" s="161"/>
    </row>
    <row r="9" spans="1:27" s="136" customFormat="1" ht="18.95" customHeight="1">
      <c r="A9" s="160"/>
      <c r="B9" s="160"/>
      <c r="D9" s="137"/>
      <c r="E9" s="82"/>
      <c r="F9" s="83"/>
      <c r="G9" s="82"/>
      <c r="H9" s="83"/>
      <c r="I9" s="82"/>
      <c r="J9" s="83"/>
      <c r="K9" s="82"/>
      <c r="L9" s="82"/>
      <c r="M9" s="256" t="s">
        <v>51</v>
      </c>
      <c r="N9" s="256"/>
      <c r="O9" s="256"/>
      <c r="P9" s="139"/>
      <c r="Q9" s="236" t="s">
        <v>150</v>
      </c>
      <c r="R9" s="161"/>
      <c r="S9" s="161"/>
      <c r="T9" s="161"/>
      <c r="U9" s="161"/>
      <c r="V9" s="139"/>
      <c r="W9" s="139"/>
      <c r="X9" s="139"/>
      <c r="Y9" s="139"/>
      <c r="Z9" s="139"/>
      <c r="AA9" s="139"/>
    </row>
    <row r="10" spans="1:27" s="136" customFormat="1" ht="18.95" customHeight="1">
      <c r="A10" s="160"/>
      <c r="B10" s="160"/>
      <c r="D10" s="137"/>
      <c r="E10" s="82"/>
      <c r="F10" s="83"/>
      <c r="G10" s="161"/>
      <c r="H10" s="83"/>
      <c r="I10" s="236" t="s">
        <v>197</v>
      </c>
      <c r="J10" s="83"/>
      <c r="K10" s="237"/>
      <c r="L10" s="82"/>
      <c r="M10" s="236" t="s">
        <v>81</v>
      </c>
      <c r="N10" s="161"/>
      <c r="O10" s="139"/>
      <c r="P10" s="139"/>
      <c r="Q10" s="236" t="s">
        <v>151</v>
      </c>
      <c r="R10" s="139"/>
      <c r="S10" s="139" t="s">
        <v>82</v>
      </c>
      <c r="T10" s="139"/>
      <c r="U10" s="139" t="s">
        <v>83</v>
      </c>
      <c r="V10" s="139"/>
      <c r="W10" s="139" t="s">
        <v>84</v>
      </c>
      <c r="X10" s="139"/>
      <c r="Y10" s="139" t="s">
        <v>85</v>
      </c>
      <c r="Z10" s="139"/>
      <c r="AA10" s="139"/>
    </row>
    <row r="11" spans="1:27" s="136" customFormat="1" ht="18.95" customHeight="1">
      <c r="A11" s="160"/>
      <c r="B11" s="160"/>
      <c r="D11" s="137"/>
      <c r="E11" s="236" t="s">
        <v>86</v>
      </c>
      <c r="F11" s="83"/>
      <c r="G11" s="236" t="s">
        <v>87</v>
      </c>
      <c r="H11" s="83"/>
      <c r="I11" s="236" t="s">
        <v>198</v>
      </c>
      <c r="J11" s="83"/>
      <c r="K11" s="236" t="s">
        <v>226</v>
      </c>
      <c r="L11" s="82"/>
      <c r="M11" s="236" t="s">
        <v>88</v>
      </c>
      <c r="N11" s="139"/>
      <c r="O11" s="139"/>
      <c r="P11" s="139"/>
      <c r="Q11" s="236" t="s">
        <v>152</v>
      </c>
      <c r="R11" s="139"/>
      <c r="S11" s="139" t="s">
        <v>89</v>
      </c>
      <c r="T11" s="139"/>
      <c r="U11" s="139" t="s">
        <v>82</v>
      </c>
      <c r="V11" s="139"/>
      <c r="W11" s="139" t="s">
        <v>90</v>
      </c>
      <c r="X11" s="139"/>
      <c r="Y11" s="139" t="s">
        <v>91</v>
      </c>
      <c r="Z11" s="139"/>
      <c r="AA11" s="139" t="s">
        <v>84</v>
      </c>
    </row>
    <row r="12" spans="1:27" s="136" customFormat="1" ht="18.95" customHeight="1">
      <c r="A12" s="160"/>
      <c r="B12" s="160"/>
      <c r="D12" s="137"/>
      <c r="E12" s="236" t="s">
        <v>92</v>
      </c>
      <c r="F12" s="83"/>
      <c r="G12" s="236" t="s">
        <v>93</v>
      </c>
      <c r="H12" s="83"/>
      <c r="I12" s="236" t="s">
        <v>199</v>
      </c>
      <c r="J12" s="83"/>
      <c r="K12" s="236" t="s">
        <v>227</v>
      </c>
      <c r="L12" s="82"/>
      <c r="M12" s="236" t="s">
        <v>137</v>
      </c>
      <c r="N12" s="139"/>
      <c r="O12" s="236" t="s">
        <v>94</v>
      </c>
      <c r="P12" s="139"/>
      <c r="Q12" s="236" t="s">
        <v>153</v>
      </c>
      <c r="R12" s="139"/>
      <c r="S12" s="139" t="s">
        <v>95</v>
      </c>
      <c r="T12" s="139"/>
      <c r="U12" s="139" t="s">
        <v>96</v>
      </c>
      <c r="V12" s="139"/>
      <c r="W12" s="139" t="s">
        <v>97</v>
      </c>
      <c r="X12" s="139"/>
      <c r="Y12" s="139" t="s">
        <v>98</v>
      </c>
      <c r="Z12" s="139"/>
      <c r="AA12" s="139" t="s">
        <v>99</v>
      </c>
    </row>
    <row r="13" spans="1:27" s="136" customFormat="1" ht="18.95" customHeight="1">
      <c r="A13" s="160"/>
      <c r="B13" s="160"/>
      <c r="C13" s="153" t="s">
        <v>6</v>
      </c>
      <c r="D13" s="137"/>
      <c r="E13" s="86" t="s">
        <v>7</v>
      </c>
      <c r="F13" s="83"/>
      <c r="G13" s="86" t="s">
        <v>7</v>
      </c>
      <c r="H13" s="83"/>
      <c r="I13" s="86" t="s">
        <v>7</v>
      </c>
      <c r="J13" s="83"/>
      <c r="K13" s="86" t="s">
        <v>7</v>
      </c>
      <c r="L13" s="82"/>
      <c r="M13" s="140" t="s">
        <v>7</v>
      </c>
      <c r="N13" s="139"/>
      <c r="O13" s="140" t="s">
        <v>7</v>
      </c>
      <c r="P13" s="139"/>
      <c r="Q13" s="140" t="s">
        <v>7</v>
      </c>
      <c r="R13" s="139"/>
      <c r="S13" s="140" t="s">
        <v>7</v>
      </c>
      <c r="T13" s="139"/>
      <c r="U13" s="140" t="s">
        <v>7</v>
      </c>
      <c r="V13" s="139"/>
      <c r="W13" s="140" t="s">
        <v>7</v>
      </c>
      <c r="X13" s="139"/>
      <c r="Y13" s="140" t="s">
        <v>7</v>
      </c>
      <c r="Z13" s="139"/>
      <c r="AA13" s="140" t="s">
        <v>7</v>
      </c>
    </row>
    <row r="14" spans="1:27" s="136" customFormat="1" ht="18.95" customHeight="1">
      <c r="A14" s="160"/>
      <c r="B14" s="160"/>
      <c r="D14" s="137"/>
      <c r="E14" s="82"/>
      <c r="F14" s="83"/>
      <c r="G14" s="82"/>
      <c r="H14" s="83"/>
      <c r="I14" s="82"/>
      <c r="J14" s="83"/>
      <c r="K14" s="82"/>
      <c r="L14" s="82"/>
      <c r="M14" s="82"/>
      <c r="N14" s="82"/>
      <c r="O14" s="139"/>
      <c r="P14" s="139"/>
      <c r="Q14" s="82"/>
      <c r="R14" s="82"/>
      <c r="S14" s="82"/>
      <c r="T14" s="82"/>
      <c r="U14" s="139"/>
      <c r="V14" s="139"/>
      <c r="W14" s="139"/>
      <c r="X14" s="139"/>
      <c r="Y14" s="139"/>
      <c r="Z14" s="139"/>
      <c r="AA14" s="139"/>
    </row>
    <row r="15" spans="1:27" s="93" customFormat="1" ht="18.95" customHeight="1">
      <c r="A15" s="163" t="s">
        <v>192</v>
      </c>
      <c r="B15" s="88"/>
      <c r="C15" s="89"/>
      <c r="D15" s="90"/>
      <c r="E15" s="91">
        <v>312133288</v>
      </c>
      <c r="F15" s="91"/>
      <c r="G15" s="91">
        <v>1669237748</v>
      </c>
      <c r="H15" s="91"/>
      <c r="I15" s="91">
        <v>0</v>
      </c>
      <c r="J15" s="91"/>
      <c r="K15" s="91">
        <v>0</v>
      </c>
      <c r="L15" s="91"/>
      <c r="M15" s="91">
        <v>31213329</v>
      </c>
      <c r="N15" s="91"/>
      <c r="O15" s="91">
        <v>752066096</v>
      </c>
      <c r="P15" s="92"/>
      <c r="Q15" s="91">
        <v>-58366129</v>
      </c>
      <c r="R15" s="92"/>
      <c r="S15" s="91">
        <v>226446630</v>
      </c>
      <c r="T15" s="92"/>
      <c r="U15" s="43">
        <v>-264070253</v>
      </c>
      <c r="V15" s="92"/>
      <c r="W15" s="91">
        <f>SUM(E15:U15)</f>
        <v>2668660709</v>
      </c>
      <c r="X15" s="238"/>
      <c r="Y15" s="91">
        <v>1626130</v>
      </c>
      <c r="Z15" s="92"/>
      <c r="AA15" s="43">
        <f>SUM(W15:Y15)</f>
        <v>2670286839</v>
      </c>
    </row>
    <row r="16" spans="1:27" s="167" customFormat="1" ht="3.75" customHeight="1">
      <c r="A16" s="87"/>
      <c r="B16" s="94"/>
      <c r="C16" s="166"/>
      <c r="D16" s="95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96"/>
      <c r="Q16" s="43"/>
      <c r="R16" s="96"/>
      <c r="S16" s="141"/>
      <c r="T16" s="96"/>
      <c r="U16" s="141"/>
      <c r="V16" s="96"/>
      <c r="W16" s="141"/>
      <c r="X16" s="96"/>
      <c r="Y16" s="43"/>
      <c r="Z16" s="96"/>
      <c r="AA16" s="141"/>
    </row>
    <row r="17" spans="1:27" s="93" customFormat="1" ht="18.95" customHeight="1">
      <c r="A17" s="164" t="s">
        <v>193</v>
      </c>
      <c r="B17" s="88"/>
      <c r="C17" s="89"/>
      <c r="D17" s="90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2"/>
      <c r="Q17" s="91"/>
      <c r="R17" s="92"/>
      <c r="S17" s="91"/>
      <c r="T17" s="92"/>
      <c r="U17" s="43"/>
      <c r="V17" s="92"/>
      <c r="W17" s="91"/>
      <c r="X17" s="238"/>
      <c r="Y17" s="91"/>
      <c r="Z17" s="92"/>
      <c r="AA17" s="43"/>
    </row>
    <row r="18" spans="1:27" s="93" customFormat="1" ht="18.95" customHeight="1">
      <c r="A18" s="164" t="s">
        <v>155</v>
      </c>
      <c r="B18" s="184"/>
      <c r="C18" s="99"/>
      <c r="D18" s="90"/>
      <c r="E18" s="91">
        <v>0</v>
      </c>
      <c r="F18" s="91"/>
      <c r="G18" s="91">
        <v>0</v>
      </c>
      <c r="H18" s="91"/>
      <c r="I18" s="91">
        <v>0</v>
      </c>
      <c r="J18" s="91"/>
      <c r="K18" s="91">
        <v>0</v>
      </c>
      <c r="L18" s="91"/>
      <c r="M18" s="91">
        <v>0</v>
      </c>
      <c r="N18" s="91"/>
      <c r="O18" s="91">
        <v>0</v>
      </c>
      <c r="P18" s="92"/>
      <c r="Q18" s="91">
        <v>0</v>
      </c>
      <c r="R18" s="91"/>
      <c r="S18" s="91">
        <v>0</v>
      </c>
      <c r="T18" s="91"/>
      <c r="U18" s="91">
        <v>0</v>
      </c>
      <c r="V18" s="92"/>
      <c r="W18" s="91">
        <v>0</v>
      </c>
      <c r="X18" s="92"/>
      <c r="Y18" s="91">
        <v>14526075</v>
      </c>
      <c r="Z18" s="92"/>
      <c r="AA18" s="43">
        <v>14526075</v>
      </c>
    </row>
    <row r="19" spans="1:27" s="93" customFormat="1" ht="18.95" customHeight="1">
      <c r="A19" s="164" t="s">
        <v>156</v>
      </c>
      <c r="B19" s="184"/>
      <c r="C19" s="99"/>
      <c r="D19" s="90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2"/>
      <c r="Q19" s="91"/>
      <c r="R19" s="91"/>
      <c r="S19" s="91"/>
      <c r="T19" s="91"/>
      <c r="U19" s="91"/>
      <c r="V19" s="92"/>
      <c r="W19" s="91"/>
      <c r="X19" s="92"/>
      <c r="Y19" s="91"/>
      <c r="Z19" s="92"/>
      <c r="AA19" s="43"/>
    </row>
    <row r="20" spans="1:27" s="93" customFormat="1" ht="18.95" customHeight="1">
      <c r="A20" s="164"/>
      <c r="B20" s="184" t="s">
        <v>154</v>
      </c>
      <c r="C20" s="99"/>
      <c r="D20" s="90"/>
      <c r="E20" s="91">
        <v>0</v>
      </c>
      <c r="F20" s="91"/>
      <c r="G20" s="91">
        <v>0</v>
      </c>
      <c r="H20" s="91"/>
      <c r="I20" s="91">
        <v>0</v>
      </c>
      <c r="J20" s="91"/>
      <c r="K20" s="91">
        <v>0</v>
      </c>
      <c r="L20" s="91"/>
      <c r="M20" s="91">
        <v>0</v>
      </c>
      <c r="N20" s="91"/>
      <c r="O20" s="91">
        <v>0</v>
      </c>
      <c r="P20" s="92"/>
      <c r="Q20" s="91">
        <v>0</v>
      </c>
      <c r="R20" s="91"/>
      <c r="S20" s="91">
        <v>0</v>
      </c>
      <c r="T20" s="91"/>
      <c r="U20" s="91">
        <v>0</v>
      </c>
      <c r="V20" s="92"/>
      <c r="W20" s="91">
        <v>0</v>
      </c>
      <c r="X20" s="92"/>
      <c r="Y20" s="91">
        <v>-14526075</v>
      </c>
      <c r="Z20" s="92"/>
      <c r="AA20" s="43">
        <v>-14526075</v>
      </c>
    </row>
    <row r="21" spans="1:27" s="93" customFormat="1" ht="18.95" customHeight="1">
      <c r="A21" s="164" t="s">
        <v>157</v>
      </c>
      <c r="B21" s="184"/>
      <c r="C21" s="99"/>
      <c r="D21" s="90"/>
      <c r="E21" s="91">
        <v>0</v>
      </c>
      <c r="F21" s="91"/>
      <c r="G21" s="91">
        <v>0</v>
      </c>
      <c r="H21" s="91"/>
      <c r="I21" s="91">
        <v>0</v>
      </c>
      <c r="J21" s="91"/>
      <c r="K21" s="91">
        <v>0</v>
      </c>
      <c r="L21" s="91"/>
      <c r="M21" s="91">
        <v>0</v>
      </c>
      <c r="N21" s="91"/>
      <c r="O21" s="91">
        <v>0</v>
      </c>
      <c r="P21" s="92"/>
      <c r="Q21" s="91">
        <v>0</v>
      </c>
      <c r="R21" s="91"/>
      <c r="S21" s="91">
        <v>0</v>
      </c>
      <c r="T21" s="91"/>
      <c r="U21" s="91">
        <v>0</v>
      </c>
      <c r="V21" s="92"/>
      <c r="W21" s="91">
        <v>0</v>
      </c>
      <c r="X21" s="92"/>
      <c r="Y21" s="91">
        <v>250</v>
      </c>
      <c r="Z21" s="92"/>
      <c r="AA21" s="43">
        <v>250</v>
      </c>
    </row>
    <row r="22" spans="1:27" s="97" customFormat="1" ht="18.95" customHeight="1">
      <c r="A22" s="164" t="s">
        <v>257</v>
      </c>
      <c r="B22" s="98"/>
      <c r="C22" s="99"/>
      <c r="D22" s="95"/>
      <c r="E22" s="142">
        <v>0</v>
      </c>
      <c r="F22" s="43"/>
      <c r="G22" s="142">
        <v>0</v>
      </c>
      <c r="H22" s="43"/>
      <c r="I22" s="142">
        <v>0</v>
      </c>
      <c r="J22" s="43"/>
      <c r="K22" s="142">
        <v>0</v>
      </c>
      <c r="L22" s="43"/>
      <c r="M22" s="142">
        <v>0</v>
      </c>
      <c r="N22" s="43"/>
      <c r="O22" s="142">
        <v>83891519</v>
      </c>
      <c r="P22" s="96"/>
      <c r="Q22" s="142">
        <v>0</v>
      </c>
      <c r="R22" s="67"/>
      <c r="S22" s="142">
        <v>-33863669</v>
      </c>
      <c r="T22" s="67"/>
      <c r="U22" s="142">
        <v>29766767</v>
      </c>
      <c r="V22" s="96"/>
      <c r="W22" s="47">
        <v>79794617</v>
      </c>
      <c r="X22" s="96"/>
      <c r="Y22" s="142">
        <v>-571531</v>
      </c>
      <c r="Z22" s="96"/>
      <c r="AA22" s="142">
        <v>79223086</v>
      </c>
    </row>
    <row r="23" spans="1:27" s="97" customFormat="1" ht="6" customHeight="1">
      <c r="A23" s="100"/>
      <c r="B23" s="100"/>
      <c r="C23" s="95"/>
      <c r="D23" s="95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96"/>
      <c r="Q23" s="43"/>
      <c r="R23" s="43"/>
      <c r="S23" s="43"/>
      <c r="T23" s="43"/>
      <c r="U23" s="43"/>
      <c r="V23" s="96"/>
      <c r="W23" s="43"/>
      <c r="X23" s="96"/>
      <c r="Y23" s="43"/>
      <c r="Z23" s="96"/>
      <c r="AA23" s="43"/>
    </row>
    <row r="24" spans="1:27" s="93" customFormat="1" ht="18.95" customHeight="1" thickBot="1">
      <c r="A24" s="165" t="s">
        <v>194</v>
      </c>
      <c r="B24" s="102"/>
      <c r="C24" s="103"/>
      <c r="D24" s="90"/>
      <c r="E24" s="104">
        <f>SUM(E15:E22)</f>
        <v>312133288</v>
      </c>
      <c r="F24" s="91"/>
      <c r="G24" s="104">
        <f>SUM(G15:G22)</f>
        <v>1669237748</v>
      </c>
      <c r="H24" s="91"/>
      <c r="I24" s="104">
        <f>SUM(I15:I22)</f>
        <v>0</v>
      </c>
      <c r="J24" s="91"/>
      <c r="K24" s="104">
        <f>SUM(K15:K22)</f>
        <v>0</v>
      </c>
      <c r="L24" s="91"/>
      <c r="M24" s="104">
        <f>SUM(M15:M22)</f>
        <v>31213329</v>
      </c>
      <c r="N24" s="91"/>
      <c r="O24" s="104">
        <f>SUM(O15:O22)</f>
        <v>835957615</v>
      </c>
      <c r="P24" s="91"/>
      <c r="Q24" s="104">
        <f>SUM(Q15:Q22)</f>
        <v>-58366129</v>
      </c>
      <c r="R24" s="91"/>
      <c r="S24" s="104">
        <f>SUM(S15:S22)</f>
        <v>192582961</v>
      </c>
      <c r="T24" s="91"/>
      <c r="U24" s="104">
        <f>SUM(U15:U22)</f>
        <v>-234303486</v>
      </c>
      <c r="V24" s="91"/>
      <c r="W24" s="104">
        <f>SUM(W15:W22)</f>
        <v>2748455326</v>
      </c>
      <c r="X24" s="91"/>
      <c r="Y24" s="104">
        <f>SUM(Y15:Y22)</f>
        <v>1054849</v>
      </c>
      <c r="Z24" s="91"/>
      <c r="AA24" s="104">
        <f>SUM(AA15:AA22)</f>
        <v>2749510175</v>
      </c>
    </row>
    <row r="25" spans="1:27" s="93" customFormat="1" ht="18.95" customHeight="1" thickTop="1">
      <c r="A25" s="165"/>
      <c r="B25" s="102"/>
      <c r="C25" s="103"/>
      <c r="D25" s="90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</row>
    <row r="26" spans="1:27" s="93" customFormat="1" ht="18.95" customHeight="1">
      <c r="A26" s="163" t="s">
        <v>195</v>
      </c>
      <c r="B26" s="88"/>
      <c r="C26" s="89"/>
      <c r="D26" s="90"/>
      <c r="E26" s="105">
        <v>357739952</v>
      </c>
      <c r="F26" s="91"/>
      <c r="G26" s="105">
        <v>3037404360</v>
      </c>
      <c r="H26" s="91"/>
      <c r="I26" s="105">
        <v>33807267</v>
      </c>
      <c r="J26" s="91"/>
      <c r="K26" s="105">
        <v>0</v>
      </c>
      <c r="L26" s="91"/>
      <c r="M26" s="105">
        <v>35773996</v>
      </c>
      <c r="N26" s="91"/>
      <c r="O26" s="105">
        <v>1286181401</v>
      </c>
      <c r="P26" s="92"/>
      <c r="Q26" s="105">
        <v>-58838035</v>
      </c>
      <c r="R26" s="92"/>
      <c r="S26" s="105">
        <v>181823501</v>
      </c>
      <c r="T26" s="92"/>
      <c r="U26" s="42">
        <v>-190231124</v>
      </c>
      <c r="V26" s="92"/>
      <c r="W26" s="105">
        <f>SUM(E26:U26)</f>
        <v>4683661318</v>
      </c>
      <c r="X26" s="238"/>
      <c r="Y26" s="105">
        <v>36321707</v>
      </c>
      <c r="Z26" s="92"/>
      <c r="AA26" s="42">
        <f>SUM(W26:Y26)</f>
        <v>4719983025</v>
      </c>
    </row>
    <row r="27" spans="1:27" s="167" customFormat="1" ht="3.75" customHeight="1">
      <c r="A27" s="87"/>
      <c r="B27" s="94"/>
      <c r="C27" s="166"/>
      <c r="D27" s="95"/>
      <c r="E27" s="42"/>
      <c r="F27" s="43"/>
      <c r="G27" s="42"/>
      <c r="H27" s="43"/>
      <c r="I27" s="42"/>
      <c r="J27" s="43"/>
      <c r="K27" s="42"/>
      <c r="L27" s="43"/>
      <c r="M27" s="42"/>
      <c r="N27" s="43"/>
      <c r="O27" s="42"/>
      <c r="P27" s="96"/>
      <c r="Q27" s="42"/>
      <c r="R27" s="96"/>
      <c r="S27" s="168"/>
      <c r="T27" s="96"/>
      <c r="U27" s="168"/>
      <c r="V27" s="96"/>
      <c r="W27" s="105">
        <f t="shared" ref="W27:W30" si="0">SUM(E27:U27)</f>
        <v>0</v>
      </c>
      <c r="X27" s="96"/>
      <c r="Y27" s="42"/>
      <c r="Z27" s="96"/>
      <c r="AA27" s="168"/>
    </row>
    <row r="28" spans="1:27" s="93" customFormat="1" ht="18.95" customHeight="1">
      <c r="A28" s="164" t="s">
        <v>193</v>
      </c>
      <c r="B28" s="88"/>
      <c r="C28" s="89"/>
      <c r="D28" s="90"/>
      <c r="E28" s="105"/>
      <c r="F28" s="91"/>
      <c r="G28" s="105"/>
      <c r="H28" s="91"/>
      <c r="I28" s="105"/>
      <c r="J28" s="91"/>
      <c r="K28" s="105"/>
      <c r="L28" s="91"/>
      <c r="M28" s="105"/>
      <c r="N28" s="91"/>
      <c r="O28" s="105"/>
      <c r="P28" s="92"/>
      <c r="Q28" s="105"/>
      <c r="R28" s="92"/>
      <c r="S28" s="105"/>
      <c r="T28" s="92"/>
      <c r="U28" s="42"/>
      <c r="V28" s="92"/>
      <c r="W28" s="105"/>
      <c r="X28" s="238"/>
      <c r="Y28" s="105"/>
      <c r="Z28" s="92"/>
      <c r="AA28" s="42"/>
    </row>
    <row r="29" spans="1:27" s="93" customFormat="1" ht="18.95" customHeight="1">
      <c r="A29" s="15" t="s">
        <v>225</v>
      </c>
      <c r="B29" s="88"/>
      <c r="C29" s="99">
        <v>22</v>
      </c>
      <c r="D29" s="90"/>
      <c r="E29" s="105">
        <v>0</v>
      </c>
      <c r="F29" s="91"/>
      <c r="G29" s="105">
        <v>0</v>
      </c>
      <c r="H29" s="91"/>
      <c r="I29" s="105">
        <v>0</v>
      </c>
      <c r="J29" s="91"/>
      <c r="K29" s="105">
        <v>-3961472</v>
      </c>
      <c r="L29" s="91"/>
      <c r="M29" s="105">
        <v>0</v>
      </c>
      <c r="N29" s="91"/>
      <c r="O29" s="105">
        <v>0</v>
      </c>
      <c r="P29" s="92"/>
      <c r="Q29" s="105">
        <v>0</v>
      </c>
      <c r="R29" s="92"/>
      <c r="S29" s="105">
        <v>0</v>
      </c>
      <c r="T29" s="92"/>
      <c r="U29" s="42">
        <v>0</v>
      </c>
      <c r="V29" s="92"/>
      <c r="W29" s="105">
        <f t="shared" si="0"/>
        <v>-3961472</v>
      </c>
      <c r="X29" s="238"/>
      <c r="Y29" s="105">
        <v>0</v>
      </c>
      <c r="Z29" s="92"/>
      <c r="AA29" s="42">
        <f>SUM(W29:Y29)</f>
        <v>-3961472</v>
      </c>
    </row>
    <row r="30" spans="1:27" s="93" customFormat="1" ht="18.95" customHeight="1">
      <c r="A30" s="164" t="s">
        <v>200</v>
      </c>
      <c r="B30" s="184"/>
      <c r="C30" s="99">
        <v>22</v>
      </c>
      <c r="D30" s="90"/>
      <c r="E30" s="105">
        <v>0</v>
      </c>
      <c r="F30" s="91"/>
      <c r="G30" s="105">
        <v>0</v>
      </c>
      <c r="H30" s="91"/>
      <c r="I30" s="105">
        <v>5159095</v>
      </c>
      <c r="J30" s="91"/>
      <c r="K30" s="105">
        <v>0</v>
      </c>
      <c r="L30" s="91"/>
      <c r="M30" s="105">
        <v>0</v>
      </c>
      <c r="N30" s="91"/>
      <c r="O30" s="105">
        <v>0</v>
      </c>
      <c r="P30" s="92"/>
      <c r="Q30" s="105">
        <v>0</v>
      </c>
      <c r="R30" s="91"/>
      <c r="S30" s="105">
        <v>0</v>
      </c>
      <c r="T30" s="91"/>
      <c r="U30" s="105">
        <v>0</v>
      </c>
      <c r="V30" s="92"/>
      <c r="W30" s="105">
        <f t="shared" si="0"/>
        <v>5159095</v>
      </c>
      <c r="X30" s="92"/>
      <c r="Y30" s="105">
        <v>-250</v>
      </c>
      <c r="Z30" s="92"/>
      <c r="AA30" s="42">
        <f>SUM(W30:Y30)</f>
        <v>5158845</v>
      </c>
    </row>
    <row r="31" spans="1:27" s="97" customFormat="1" ht="18.95" customHeight="1">
      <c r="A31" s="164" t="s">
        <v>257</v>
      </c>
      <c r="B31" s="98"/>
      <c r="C31" s="99"/>
      <c r="D31" s="95"/>
      <c r="E31" s="106">
        <v>0</v>
      </c>
      <c r="F31" s="43"/>
      <c r="G31" s="106">
        <v>0</v>
      </c>
      <c r="H31" s="43"/>
      <c r="I31" s="106">
        <v>0</v>
      </c>
      <c r="J31" s="43"/>
      <c r="K31" s="106">
        <v>0</v>
      </c>
      <c r="L31" s="43"/>
      <c r="M31" s="106">
        <v>0</v>
      </c>
      <c r="N31" s="43"/>
      <c r="O31" s="106">
        <v>118774501</v>
      </c>
      <c r="P31" s="96"/>
      <c r="Q31" s="106">
        <v>0</v>
      </c>
      <c r="R31" s="67"/>
      <c r="S31" s="106">
        <v>136594748</v>
      </c>
      <c r="T31" s="67"/>
      <c r="U31" s="106">
        <v>-47931315</v>
      </c>
      <c r="V31" s="96"/>
      <c r="W31" s="239">
        <f>SUM(E31:U31)</f>
        <v>207437934</v>
      </c>
      <c r="X31" s="96"/>
      <c r="Y31" s="106">
        <v>-1916184</v>
      </c>
      <c r="Z31" s="96"/>
      <c r="AA31" s="46">
        <f>SUM(W31:Y31)</f>
        <v>205521750</v>
      </c>
    </row>
    <row r="32" spans="1:27" s="97" customFormat="1" ht="6" customHeight="1">
      <c r="A32" s="100"/>
      <c r="B32" s="100"/>
      <c r="C32" s="95"/>
      <c r="D32" s="95"/>
      <c r="E32" s="42"/>
      <c r="F32" s="43"/>
      <c r="G32" s="42"/>
      <c r="H32" s="43"/>
      <c r="I32" s="42"/>
      <c r="J32" s="43"/>
      <c r="K32" s="42"/>
      <c r="L32" s="43"/>
      <c r="M32" s="42"/>
      <c r="N32" s="43"/>
      <c r="O32" s="42"/>
      <c r="P32" s="96"/>
      <c r="Q32" s="42"/>
      <c r="R32" s="43"/>
      <c r="S32" s="42"/>
      <c r="T32" s="43"/>
      <c r="U32" s="42"/>
      <c r="V32" s="96"/>
      <c r="W32" s="42"/>
      <c r="X32" s="96"/>
      <c r="Y32" s="42"/>
      <c r="Z32" s="96"/>
      <c r="AA32" s="42"/>
    </row>
    <row r="33" spans="1:27" s="93" customFormat="1" ht="18.95" customHeight="1" thickBot="1">
      <c r="A33" s="165" t="s">
        <v>196</v>
      </c>
      <c r="B33" s="102"/>
      <c r="C33" s="103"/>
      <c r="D33" s="90"/>
      <c r="E33" s="107">
        <f>SUM(E26:E31)</f>
        <v>357739952</v>
      </c>
      <c r="F33" s="91"/>
      <c r="G33" s="107">
        <f>SUM(G26:G31)</f>
        <v>3037404360</v>
      </c>
      <c r="H33" s="91"/>
      <c r="I33" s="107">
        <f>SUM(I26:I31)</f>
        <v>38966362</v>
      </c>
      <c r="J33" s="91"/>
      <c r="K33" s="107">
        <f>SUM(K26:K31)</f>
        <v>-3961472</v>
      </c>
      <c r="L33" s="91"/>
      <c r="M33" s="107">
        <f>SUM(M26:M31)</f>
        <v>35773996</v>
      </c>
      <c r="N33" s="91"/>
      <c r="O33" s="107">
        <f>SUM(O26:O31)</f>
        <v>1404955902</v>
      </c>
      <c r="P33" s="91"/>
      <c r="Q33" s="107">
        <f>SUM(Q26:Q31)</f>
        <v>-58838035</v>
      </c>
      <c r="R33" s="91"/>
      <c r="S33" s="107">
        <f>SUM(S26:S31)</f>
        <v>318418249</v>
      </c>
      <c r="T33" s="91"/>
      <c r="U33" s="107">
        <f>SUM(U26:U31)</f>
        <v>-238162439</v>
      </c>
      <c r="V33" s="91"/>
      <c r="W33" s="107">
        <f>SUM(W26:W31)</f>
        <v>4892296875</v>
      </c>
      <c r="X33" s="91"/>
      <c r="Y33" s="107">
        <f>SUM(Y26:Y31)</f>
        <v>34405273</v>
      </c>
      <c r="Z33" s="91"/>
      <c r="AA33" s="107">
        <f>SUM(AA26:AA31)</f>
        <v>4926702148</v>
      </c>
    </row>
    <row r="34" spans="1:27" s="93" customFormat="1" ht="18.95" customHeight="1" thickTop="1">
      <c r="A34" s="165"/>
      <c r="B34" s="102"/>
      <c r="C34" s="103"/>
      <c r="D34" s="90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</row>
    <row r="35" spans="1:27" s="93" customFormat="1" ht="18.95" customHeight="1">
      <c r="A35" s="165"/>
      <c r="B35" s="102"/>
      <c r="C35" s="103"/>
      <c r="D35" s="90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</row>
    <row r="36" spans="1:27" s="93" customFormat="1" ht="18.95" customHeight="1">
      <c r="A36" s="165"/>
      <c r="B36" s="102"/>
      <c r="C36" s="103"/>
      <c r="D36" s="90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</row>
    <row r="37" spans="1:27" s="93" customFormat="1" ht="18.95" customHeight="1">
      <c r="A37" s="165"/>
      <c r="B37" s="102"/>
      <c r="C37" s="103"/>
      <c r="D37" s="90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</row>
    <row r="41" spans="1:27" ht="18.75" customHeight="1"/>
    <row r="42" spans="1:27" ht="21.95" customHeight="1">
      <c r="A42" s="258" t="str">
        <f>+'5-6 (3m)'!A46:L46</f>
        <v>หมายเหตุประกอบข้อมูลทางการเงินเป็นส่วนหนึ่งของข้อมูลทางการเงินระหว่างกาลนี้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Q42" s="258"/>
      <c r="R42" s="258"/>
      <c r="S42" s="258"/>
      <c r="T42" s="258"/>
      <c r="U42" s="258"/>
      <c r="V42" s="258"/>
      <c r="W42" s="258"/>
      <c r="X42" s="258"/>
      <c r="Y42" s="258"/>
      <c r="Z42" s="258"/>
      <c r="AA42" s="258"/>
    </row>
  </sheetData>
  <mergeCells count="6">
    <mergeCell ref="E5:AA5"/>
    <mergeCell ref="E6:W6"/>
    <mergeCell ref="M9:O9"/>
    <mergeCell ref="A42:AA42"/>
    <mergeCell ref="Q7:U7"/>
    <mergeCell ref="R8:U8"/>
  </mergeCells>
  <pageMargins left="0.3" right="0.3" top="0.5" bottom="0.6" header="0.49" footer="0.4"/>
  <pageSetup paperSize="9" scale="72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46A28-5BE0-49C8-8F90-DC0FAA78963E}">
  <dimension ref="A1:U33"/>
  <sheetViews>
    <sheetView topLeftCell="A9" zoomScale="85" zoomScaleNormal="85" zoomScaleSheetLayoutView="90" workbookViewId="0">
      <selection activeCell="Q152" sqref="Q152"/>
    </sheetView>
  </sheetViews>
  <sheetFormatPr defaultColWidth="9.140625" defaultRowHeight="21.75" customHeight="1"/>
  <cols>
    <col min="1" max="1" width="1.85546875" style="55" customWidth="1"/>
    <col min="2" max="2" width="44.5703125" style="55" customWidth="1"/>
    <col min="3" max="3" width="8" style="57" customWidth="1"/>
    <col min="4" max="4" width="0.7109375" style="57" customWidth="1"/>
    <col min="5" max="5" width="12.42578125" style="58" customWidth="1"/>
    <col min="6" max="6" width="0.85546875" style="58" customWidth="1"/>
    <col min="7" max="7" width="13" style="58" customWidth="1"/>
    <col min="8" max="8" width="0.85546875" style="58" customWidth="1"/>
    <col min="9" max="9" width="12.5703125" style="58" customWidth="1"/>
    <col min="10" max="10" width="0.85546875" style="58" customWidth="1"/>
    <col min="11" max="11" width="12.140625" style="58" customWidth="1"/>
    <col min="12" max="12" width="0.85546875" style="58" customWidth="1"/>
    <col min="13" max="13" width="12.140625" style="59" customWidth="1"/>
    <col min="14" max="14" width="0.85546875" style="59" customWidth="1"/>
    <col min="15" max="15" width="13.28515625" style="60" customWidth="1"/>
    <col min="16" max="16" width="0.85546875" style="61" customWidth="1"/>
    <col min="17" max="17" width="14.140625" style="59" customWidth="1"/>
    <col min="18" max="18" width="0.85546875" style="59" customWidth="1"/>
    <col min="19" max="19" width="12.5703125" style="60" customWidth="1"/>
    <col min="20" max="20" width="0.85546875" style="61" customWidth="1"/>
    <col min="21" max="21" width="13" style="58" customWidth="1"/>
    <col min="22" max="16384" width="9.140625" style="57"/>
  </cols>
  <sheetData>
    <row r="1" spans="1:21" ht="21.75" customHeight="1">
      <c r="A1" s="31" t="s">
        <v>0</v>
      </c>
      <c r="U1" s="62"/>
    </row>
    <row r="2" spans="1:21" ht="21.75" customHeight="1">
      <c r="A2" s="63" t="s">
        <v>191</v>
      </c>
      <c r="B2" s="63"/>
      <c r="C2" s="108"/>
      <c r="D2" s="65"/>
      <c r="E2" s="66"/>
      <c r="F2" s="66"/>
      <c r="G2" s="66"/>
      <c r="H2" s="66"/>
      <c r="I2" s="66"/>
      <c r="J2" s="66"/>
      <c r="K2" s="66"/>
      <c r="L2" s="66"/>
      <c r="M2" s="66"/>
      <c r="N2" s="66"/>
      <c r="O2" s="67"/>
      <c r="P2" s="67"/>
      <c r="Q2" s="66"/>
      <c r="R2" s="66"/>
      <c r="S2" s="67"/>
      <c r="T2" s="67"/>
      <c r="U2" s="68"/>
    </row>
    <row r="3" spans="1:21" ht="21.75" customHeight="1">
      <c r="A3" s="69" t="s">
        <v>190</v>
      </c>
      <c r="B3" s="69"/>
      <c r="C3" s="109"/>
      <c r="D3" s="70"/>
      <c r="E3" s="71"/>
      <c r="F3" s="71"/>
      <c r="G3" s="71"/>
      <c r="H3" s="71"/>
      <c r="I3" s="71"/>
      <c r="J3" s="71"/>
      <c r="K3" s="71"/>
      <c r="L3" s="71"/>
      <c r="M3" s="71"/>
      <c r="N3" s="71"/>
      <c r="O3" s="72"/>
      <c r="P3" s="72"/>
      <c r="Q3" s="71"/>
      <c r="R3" s="71"/>
      <c r="S3" s="72"/>
      <c r="T3" s="72"/>
      <c r="U3" s="73"/>
    </row>
    <row r="4" spans="1:21" ht="21.75" customHeight="1">
      <c r="A4" s="74"/>
      <c r="B4" s="74"/>
      <c r="C4" s="110"/>
      <c r="D4" s="75"/>
      <c r="E4" s="76"/>
      <c r="F4" s="76"/>
      <c r="G4" s="76"/>
      <c r="H4" s="76"/>
      <c r="I4" s="76"/>
      <c r="J4" s="76"/>
      <c r="K4" s="76"/>
      <c r="L4" s="76"/>
      <c r="M4" s="76"/>
      <c r="N4" s="76"/>
      <c r="O4" s="77"/>
      <c r="P4" s="67"/>
      <c r="Q4" s="76"/>
      <c r="R4" s="76"/>
      <c r="S4" s="77"/>
      <c r="T4" s="67"/>
      <c r="U4" s="78"/>
    </row>
    <row r="5" spans="1:21" ht="21.75" customHeight="1">
      <c r="A5" s="79"/>
      <c r="B5" s="79"/>
      <c r="D5" s="64"/>
      <c r="E5" s="259" t="s">
        <v>100</v>
      </c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</row>
    <row r="6" spans="1:21" ht="21.75" customHeight="1">
      <c r="A6" s="79"/>
      <c r="B6" s="79"/>
      <c r="D6" s="64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60" t="s">
        <v>54</v>
      </c>
      <c r="R6" s="260"/>
      <c r="S6" s="260"/>
      <c r="T6" s="250"/>
      <c r="U6" s="250"/>
    </row>
    <row r="7" spans="1:21" s="64" customFormat="1" ht="21.75" customHeight="1">
      <c r="A7" s="79"/>
      <c r="B7" s="79"/>
      <c r="D7" s="81"/>
      <c r="E7" s="82"/>
      <c r="F7" s="83"/>
      <c r="G7" s="82"/>
      <c r="H7" s="83"/>
      <c r="I7" s="82"/>
      <c r="J7" s="83"/>
      <c r="K7" s="82"/>
      <c r="L7" s="82"/>
      <c r="M7" s="259" t="s">
        <v>51</v>
      </c>
      <c r="N7" s="259"/>
      <c r="O7" s="259"/>
      <c r="P7" s="84"/>
      <c r="Q7" s="259" t="s">
        <v>258</v>
      </c>
      <c r="R7" s="259"/>
      <c r="S7" s="259"/>
      <c r="T7" s="84"/>
      <c r="U7" s="84"/>
    </row>
    <row r="8" spans="1:21" s="64" customFormat="1" ht="21.75" customHeight="1">
      <c r="A8" s="79"/>
      <c r="B8" s="79"/>
      <c r="D8" s="81"/>
      <c r="E8" s="82"/>
      <c r="F8" s="83"/>
      <c r="G8" s="82"/>
      <c r="H8" s="83"/>
      <c r="I8" s="82" t="s">
        <v>197</v>
      </c>
      <c r="J8" s="83"/>
      <c r="K8" s="82"/>
      <c r="L8" s="82"/>
      <c r="M8" s="84" t="s">
        <v>81</v>
      </c>
      <c r="N8" s="80"/>
      <c r="O8" s="84"/>
      <c r="P8" s="84"/>
      <c r="Q8" s="84" t="s">
        <v>82</v>
      </c>
      <c r="R8" s="80"/>
      <c r="S8" s="84" t="s">
        <v>83</v>
      </c>
      <c r="T8" s="84"/>
      <c r="U8" s="84"/>
    </row>
    <row r="9" spans="1:21" s="64" customFormat="1" ht="21.75" customHeight="1">
      <c r="A9" s="79"/>
      <c r="B9" s="79"/>
      <c r="D9" s="81"/>
      <c r="E9" s="82" t="s">
        <v>86</v>
      </c>
      <c r="F9" s="83"/>
      <c r="G9" s="82" t="s">
        <v>87</v>
      </c>
      <c r="H9" s="83"/>
      <c r="I9" s="82" t="s">
        <v>198</v>
      </c>
      <c r="J9" s="83"/>
      <c r="K9" s="236" t="s">
        <v>226</v>
      </c>
      <c r="L9" s="82"/>
      <c r="M9" s="85" t="s">
        <v>88</v>
      </c>
      <c r="N9" s="84"/>
      <c r="O9" s="84"/>
      <c r="P9" s="84"/>
      <c r="Q9" s="84" t="s">
        <v>96</v>
      </c>
      <c r="R9" s="84"/>
      <c r="S9" s="84" t="s">
        <v>82</v>
      </c>
      <c r="T9" s="84"/>
      <c r="U9" s="84" t="s">
        <v>84</v>
      </c>
    </row>
    <row r="10" spans="1:21" s="64" customFormat="1" ht="21.75" customHeight="1">
      <c r="A10" s="79"/>
      <c r="B10" s="79"/>
      <c r="C10" s="136"/>
      <c r="D10" s="137"/>
      <c r="E10" s="82" t="s">
        <v>92</v>
      </c>
      <c r="F10" s="83"/>
      <c r="G10" s="82" t="s">
        <v>93</v>
      </c>
      <c r="H10" s="83"/>
      <c r="I10" s="82" t="s">
        <v>199</v>
      </c>
      <c r="J10" s="83"/>
      <c r="K10" s="82" t="s">
        <v>227</v>
      </c>
      <c r="L10" s="82"/>
      <c r="M10" s="138" t="s">
        <v>137</v>
      </c>
      <c r="N10" s="139"/>
      <c r="O10" s="139" t="s">
        <v>94</v>
      </c>
      <c r="P10" s="139"/>
      <c r="Q10" s="139" t="s">
        <v>101</v>
      </c>
      <c r="R10" s="139"/>
      <c r="S10" s="139" t="s">
        <v>96</v>
      </c>
      <c r="T10" s="139"/>
      <c r="U10" s="139" t="s">
        <v>99</v>
      </c>
    </row>
    <row r="11" spans="1:21" s="64" customFormat="1" ht="21.75" customHeight="1">
      <c r="A11" s="79"/>
      <c r="B11" s="79"/>
      <c r="C11" s="153" t="s">
        <v>6</v>
      </c>
      <c r="D11" s="137"/>
      <c r="E11" s="86" t="s">
        <v>7</v>
      </c>
      <c r="F11" s="83"/>
      <c r="G11" s="86" t="s">
        <v>7</v>
      </c>
      <c r="H11" s="83"/>
      <c r="I11" s="86" t="s">
        <v>7</v>
      </c>
      <c r="J11" s="83"/>
      <c r="K11" s="86" t="s">
        <v>7</v>
      </c>
      <c r="L11" s="82"/>
      <c r="M11" s="140" t="s">
        <v>7</v>
      </c>
      <c r="N11" s="139"/>
      <c r="O11" s="140" t="s">
        <v>7</v>
      </c>
      <c r="P11" s="139"/>
      <c r="Q11" s="140" t="s">
        <v>7</v>
      </c>
      <c r="R11" s="139"/>
      <c r="S11" s="140" t="s">
        <v>7</v>
      </c>
      <c r="T11" s="139"/>
      <c r="U11" s="140" t="s">
        <v>7</v>
      </c>
    </row>
    <row r="12" spans="1:21" s="64" customFormat="1" ht="21.75" customHeight="1">
      <c r="A12" s="79"/>
      <c r="B12" s="79"/>
      <c r="C12" s="136"/>
      <c r="D12" s="137"/>
      <c r="E12" s="43"/>
      <c r="F12" s="83"/>
      <c r="G12" s="43"/>
      <c r="H12" s="83"/>
      <c r="I12" s="43"/>
      <c r="J12" s="83"/>
      <c r="K12" s="43"/>
      <c r="L12" s="82"/>
      <c r="M12" s="43"/>
      <c r="N12" s="82"/>
      <c r="O12" s="43"/>
      <c r="P12" s="139"/>
      <c r="Q12" s="43"/>
      <c r="R12" s="82"/>
      <c r="S12" s="43"/>
      <c r="T12" s="139"/>
      <c r="U12" s="43"/>
    </row>
    <row r="13" spans="1:21" s="97" customFormat="1" ht="21.75" customHeight="1">
      <c r="A13" s="87" t="s">
        <v>192</v>
      </c>
      <c r="B13" s="94"/>
      <c r="C13" s="111"/>
      <c r="D13" s="95"/>
      <c r="E13" s="43">
        <v>312133288</v>
      </c>
      <c r="F13" s="43"/>
      <c r="G13" s="43">
        <v>1669237748</v>
      </c>
      <c r="H13" s="43"/>
      <c r="I13" s="43">
        <v>0</v>
      </c>
      <c r="J13" s="43"/>
      <c r="K13" s="43">
        <v>0</v>
      </c>
      <c r="L13" s="43"/>
      <c r="M13" s="43">
        <v>31213329</v>
      </c>
      <c r="N13" s="43"/>
      <c r="O13" s="43">
        <v>517223301</v>
      </c>
      <c r="P13" s="96"/>
      <c r="Q13" s="43">
        <v>226446630</v>
      </c>
      <c r="R13" s="43"/>
      <c r="S13" s="43">
        <v>-264070253</v>
      </c>
      <c r="T13" s="96"/>
      <c r="U13" s="43">
        <f>SUM(S13,Q13,O13,M13,G13,E13)</f>
        <v>2492184043</v>
      </c>
    </row>
    <row r="14" spans="1:21" s="167" customFormat="1" ht="3.75" customHeight="1">
      <c r="A14" s="87"/>
      <c r="B14" s="94"/>
      <c r="C14" s="166"/>
      <c r="D14" s="95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96"/>
      <c r="Q14" s="43"/>
      <c r="R14" s="96"/>
      <c r="S14" s="43"/>
      <c r="T14" s="96"/>
      <c r="U14" s="141"/>
    </row>
    <row r="15" spans="1:21" s="167" customFormat="1" ht="20.100000000000001" customHeight="1">
      <c r="A15" s="229" t="s">
        <v>193</v>
      </c>
      <c r="B15" s="98"/>
      <c r="C15" s="95"/>
      <c r="D15" s="95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96"/>
      <c r="Q15" s="43"/>
      <c r="R15" s="96"/>
      <c r="S15" s="43"/>
      <c r="T15" s="96"/>
      <c r="U15" s="43"/>
    </row>
    <row r="16" spans="1:21" s="97" customFormat="1" ht="21.75" customHeight="1">
      <c r="A16" s="55" t="s">
        <v>257</v>
      </c>
      <c r="B16" s="100"/>
      <c r="C16" s="99"/>
      <c r="D16" s="95"/>
      <c r="E16" s="142">
        <v>0</v>
      </c>
      <c r="F16" s="112"/>
      <c r="G16" s="142">
        <v>0</v>
      </c>
      <c r="H16" s="112"/>
      <c r="I16" s="142">
        <v>0</v>
      </c>
      <c r="J16" s="112"/>
      <c r="K16" s="142">
        <v>0</v>
      </c>
      <c r="L16" s="112"/>
      <c r="M16" s="142">
        <v>0</v>
      </c>
      <c r="N16" s="67"/>
      <c r="O16" s="142">
        <v>45895792</v>
      </c>
      <c r="P16" s="139"/>
      <c r="Q16" s="142">
        <v>-33863669</v>
      </c>
      <c r="R16" s="67"/>
      <c r="S16" s="142">
        <v>29766767</v>
      </c>
      <c r="T16" s="139"/>
      <c r="U16" s="47">
        <f>SUM(S16,Q16,O16,M16,G16,E16)</f>
        <v>41798890</v>
      </c>
    </row>
    <row r="17" spans="1:21" s="97" customFormat="1" ht="6" customHeight="1">
      <c r="A17" s="100"/>
      <c r="B17" s="100"/>
      <c r="C17" s="99"/>
      <c r="D17" s="95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96"/>
      <c r="Q17" s="43"/>
      <c r="R17" s="43"/>
      <c r="S17" s="43"/>
      <c r="T17" s="96"/>
      <c r="U17" s="43"/>
    </row>
    <row r="18" spans="1:21" s="93" customFormat="1" ht="21.75" customHeight="1" thickBot="1">
      <c r="A18" s="101" t="s">
        <v>194</v>
      </c>
      <c r="B18" s="102"/>
      <c r="C18" s="113"/>
      <c r="D18" s="90"/>
      <c r="E18" s="104">
        <f>SUM(E13:E16)</f>
        <v>312133288</v>
      </c>
      <c r="F18" s="91"/>
      <c r="G18" s="104">
        <f>SUM(G13:G16)</f>
        <v>1669237748</v>
      </c>
      <c r="H18" s="91"/>
      <c r="I18" s="104">
        <f>SUM(I13:I16)</f>
        <v>0</v>
      </c>
      <c r="J18" s="91"/>
      <c r="K18" s="104">
        <f>SUM(K13:K16)</f>
        <v>0</v>
      </c>
      <c r="L18" s="91"/>
      <c r="M18" s="104">
        <f>SUM(M13:M16)</f>
        <v>31213329</v>
      </c>
      <c r="N18" s="91"/>
      <c r="O18" s="104">
        <f>SUM(O13:O16)</f>
        <v>563119093</v>
      </c>
      <c r="P18" s="91"/>
      <c r="Q18" s="104">
        <f>SUM(Q13:Q16)</f>
        <v>192582961</v>
      </c>
      <c r="R18" s="91"/>
      <c r="S18" s="104">
        <f>SUM(S13:S16)</f>
        <v>-234303486</v>
      </c>
      <c r="T18" s="91"/>
      <c r="U18" s="104">
        <f>SUM(U13:U16)</f>
        <v>2533982933</v>
      </c>
    </row>
    <row r="19" spans="1:21" s="93" customFormat="1" ht="21.75" customHeight="1" thickTop="1">
      <c r="A19" s="101"/>
      <c r="B19" s="102"/>
      <c r="C19" s="113"/>
      <c r="D19" s="90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</row>
    <row r="20" spans="1:21" s="97" customFormat="1" ht="21.75" customHeight="1">
      <c r="A20" s="87" t="s">
        <v>195</v>
      </c>
      <c r="B20" s="94"/>
      <c r="C20" s="111"/>
      <c r="D20" s="95"/>
      <c r="E20" s="42">
        <v>357739952</v>
      </c>
      <c r="F20" s="43"/>
      <c r="G20" s="42">
        <v>3037404360</v>
      </c>
      <c r="H20" s="43"/>
      <c r="I20" s="42">
        <v>0</v>
      </c>
      <c r="J20" s="43"/>
      <c r="K20" s="42">
        <v>0</v>
      </c>
      <c r="L20" s="43"/>
      <c r="M20" s="42">
        <v>35773996</v>
      </c>
      <c r="N20" s="43"/>
      <c r="O20" s="42">
        <v>694551046</v>
      </c>
      <c r="P20" s="96"/>
      <c r="Q20" s="42">
        <v>181823501</v>
      </c>
      <c r="R20" s="43"/>
      <c r="S20" s="42">
        <v>-190231124</v>
      </c>
      <c r="T20" s="96"/>
      <c r="U20" s="42">
        <f>SUM(S20,Q20,O20,M20,G20,E20)</f>
        <v>4117061731</v>
      </c>
    </row>
    <row r="21" spans="1:21" s="167" customFormat="1" ht="3.75" customHeight="1">
      <c r="A21" s="87"/>
      <c r="B21" s="94"/>
      <c r="C21" s="166"/>
      <c r="D21" s="95"/>
      <c r="E21" s="42"/>
      <c r="F21" s="43"/>
      <c r="G21" s="42"/>
      <c r="H21" s="43"/>
      <c r="I21" s="42"/>
      <c r="J21" s="43"/>
      <c r="K21" s="42"/>
      <c r="L21" s="43"/>
      <c r="M21" s="42"/>
      <c r="N21" s="43"/>
      <c r="O21" s="42"/>
      <c r="P21" s="96"/>
      <c r="Q21" s="42"/>
      <c r="R21" s="96"/>
      <c r="S21" s="42"/>
      <c r="T21" s="96"/>
      <c r="U21" s="42"/>
    </row>
    <row r="22" spans="1:21" s="167" customFormat="1" ht="20.100000000000001" customHeight="1">
      <c r="A22" s="229" t="s">
        <v>193</v>
      </c>
      <c r="B22" s="98"/>
      <c r="C22" s="95"/>
      <c r="D22" s="95"/>
      <c r="E22" s="42"/>
      <c r="F22" s="43"/>
      <c r="G22" s="42"/>
      <c r="H22" s="43"/>
      <c r="I22" s="42"/>
      <c r="J22" s="43"/>
      <c r="K22" s="42"/>
      <c r="L22" s="43"/>
      <c r="M22" s="42"/>
      <c r="N22" s="43"/>
      <c r="O22" s="42"/>
      <c r="P22" s="96"/>
      <c r="Q22" s="42"/>
      <c r="R22" s="96"/>
      <c r="S22" s="42"/>
      <c r="T22" s="96"/>
      <c r="U22" s="42"/>
    </row>
    <row r="23" spans="1:21" s="167" customFormat="1" ht="20.100000000000001" customHeight="1">
      <c r="A23" s="15" t="s">
        <v>225</v>
      </c>
      <c r="B23" s="98"/>
      <c r="C23" s="231">
        <v>22</v>
      </c>
      <c r="D23" s="95"/>
      <c r="E23" s="42">
        <v>0</v>
      </c>
      <c r="F23" s="43"/>
      <c r="G23" s="42">
        <v>0</v>
      </c>
      <c r="H23" s="43"/>
      <c r="I23" s="42">
        <v>0</v>
      </c>
      <c r="J23" s="43"/>
      <c r="K23" s="42">
        <v>-1300583</v>
      </c>
      <c r="L23" s="43"/>
      <c r="M23" s="42">
        <v>0</v>
      </c>
      <c r="N23" s="43"/>
      <c r="O23" s="42">
        <v>0</v>
      </c>
      <c r="P23" s="96"/>
      <c r="Q23" s="42">
        <v>0</v>
      </c>
      <c r="R23" s="96"/>
      <c r="S23" s="42">
        <v>0</v>
      </c>
      <c r="T23" s="96"/>
      <c r="U23" s="42">
        <f>SUM(S23,Q23,O23,M23,G23,E23,I23,K23)</f>
        <v>-1300583</v>
      </c>
    </row>
    <row r="24" spans="1:21" s="167" customFormat="1" ht="20.100000000000001" customHeight="1">
      <c r="A24" s="229" t="s">
        <v>188</v>
      </c>
      <c r="B24" s="98"/>
      <c r="C24" s="231">
        <v>22</v>
      </c>
      <c r="D24" s="95"/>
      <c r="E24" s="42">
        <v>0</v>
      </c>
      <c r="F24" s="43"/>
      <c r="G24" s="42">
        <v>0</v>
      </c>
      <c r="H24" s="43"/>
      <c r="I24" s="42">
        <v>1215095</v>
      </c>
      <c r="J24" s="43"/>
      <c r="K24" s="42">
        <v>0</v>
      </c>
      <c r="L24" s="43"/>
      <c r="M24" s="42">
        <v>0</v>
      </c>
      <c r="N24" s="43"/>
      <c r="O24" s="42">
        <v>0</v>
      </c>
      <c r="P24" s="96"/>
      <c r="Q24" s="42">
        <v>0</v>
      </c>
      <c r="R24" s="96"/>
      <c r="S24" s="42">
        <v>0</v>
      </c>
      <c r="T24" s="96"/>
      <c r="U24" s="42">
        <f>SUM(S24,Q24,O24,M24,G24,E24,I24)</f>
        <v>1215095</v>
      </c>
    </row>
    <row r="25" spans="1:21" s="97" customFormat="1" ht="21.75" customHeight="1">
      <c r="A25" s="55" t="s">
        <v>257</v>
      </c>
      <c r="B25" s="100"/>
      <c r="C25" s="99"/>
      <c r="D25" s="95"/>
      <c r="E25" s="106">
        <v>0</v>
      </c>
      <c r="F25" s="112"/>
      <c r="G25" s="106">
        <v>0</v>
      </c>
      <c r="H25" s="112"/>
      <c r="I25" s="106">
        <v>0</v>
      </c>
      <c r="J25" s="112"/>
      <c r="K25" s="106">
        <v>0</v>
      </c>
      <c r="L25" s="112"/>
      <c r="M25" s="106">
        <v>0</v>
      </c>
      <c r="N25" s="67"/>
      <c r="O25" s="106">
        <v>43302754</v>
      </c>
      <c r="P25" s="84"/>
      <c r="Q25" s="106">
        <v>136594748</v>
      </c>
      <c r="R25" s="67"/>
      <c r="S25" s="106">
        <v>-47931315</v>
      </c>
      <c r="T25" s="84"/>
      <c r="U25" s="46">
        <f>SUM(S25,Q25,O25,M25,G25,E25,I25)</f>
        <v>131966187</v>
      </c>
    </row>
    <row r="26" spans="1:21" s="97" customFormat="1" ht="6" customHeight="1">
      <c r="A26" s="100"/>
      <c r="B26" s="100"/>
      <c r="C26" s="99"/>
      <c r="D26" s="95"/>
      <c r="E26" s="42"/>
      <c r="F26" s="43"/>
      <c r="G26" s="42"/>
      <c r="H26" s="43"/>
      <c r="I26" s="42"/>
      <c r="J26" s="43"/>
      <c r="K26" s="42"/>
      <c r="L26" s="43"/>
      <c r="M26" s="42"/>
      <c r="N26" s="43"/>
      <c r="O26" s="42"/>
      <c r="P26" s="96"/>
      <c r="Q26" s="42"/>
      <c r="R26" s="43"/>
      <c r="S26" s="42"/>
      <c r="T26" s="96"/>
      <c r="U26" s="42"/>
    </row>
    <row r="27" spans="1:21" s="93" customFormat="1" ht="21.75" customHeight="1" thickBot="1">
      <c r="A27" s="101" t="s">
        <v>196</v>
      </c>
      <c r="B27" s="102"/>
      <c r="C27" s="113"/>
      <c r="D27" s="90"/>
      <c r="E27" s="107">
        <f>SUM(E20:E25)</f>
        <v>357739952</v>
      </c>
      <c r="F27" s="91"/>
      <c r="G27" s="107">
        <f>SUM(G20:G25)</f>
        <v>3037404360</v>
      </c>
      <c r="H27" s="91"/>
      <c r="I27" s="107">
        <f>SUM(I20:I25)</f>
        <v>1215095</v>
      </c>
      <c r="J27" s="91"/>
      <c r="K27" s="107">
        <f>SUM(K20:K25)</f>
        <v>-1300583</v>
      </c>
      <c r="L27" s="91"/>
      <c r="M27" s="107">
        <f>SUM(M20:M25)</f>
        <v>35773996</v>
      </c>
      <c r="N27" s="91"/>
      <c r="O27" s="107">
        <f>SUM(O20:O25)</f>
        <v>737853800</v>
      </c>
      <c r="P27" s="91"/>
      <c r="Q27" s="107">
        <f>SUM(Q20:Q25)</f>
        <v>318418249</v>
      </c>
      <c r="R27" s="91"/>
      <c r="S27" s="107">
        <f>SUM(S20:S25)</f>
        <v>-238162439</v>
      </c>
      <c r="T27" s="91"/>
      <c r="U27" s="107">
        <f>SUM(U20:U25)</f>
        <v>4248942430</v>
      </c>
    </row>
    <row r="28" spans="1:21" s="93" customFormat="1" ht="21.75" customHeight="1" thickTop="1">
      <c r="A28" s="101"/>
      <c r="B28" s="102"/>
      <c r="C28" s="113"/>
      <c r="D28" s="90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</row>
    <row r="29" spans="1:21" s="93" customFormat="1" ht="21.75" customHeight="1">
      <c r="A29" s="101"/>
      <c r="B29" s="102"/>
      <c r="C29" s="113"/>
      <c r="D29" s="90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</row>
    <row r="30" spans="1:21" s="93" customFormat="1" ht="21.75" customHeight="1">
      <c r="A30" s="101"/>
      <c r="B30" s="102"/>
      <c r="C30" s="113"/>
      <c r="D30" s="90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</row>
    <row r="31" spans="1:21" s="93" customFormat="1" ht="21.75" customHeight="1">
      <c r="A31" s="101"/>
      <c r="B31" s="102"/>
      <c r="C31" s="113"/>
      <c r="D31" s="90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</row>
    <row r="32" spans="1:21" s="93" customFormat="1" ht="21" customHeight="1">
      <c r="A32" s="101"/>
      <c r="B32" s="102"/>
      <c r="C32" s="113"/>
      <c r="D32" s="90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</row>
    <row r="33" spans="1:21" ht="21.95" customHeight="1">
      <c r="A33" s="258" t="s">
        <v>28</v>
      </c>
      <c r="B33" s="258"/>
      <c r="C33" s="258"/>
      <c r="D33" s="258"/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  <c r="P33" s="258"/>
      <c r="Q33" s="258"/>
      <c r="R33" s="258"/>
      <c r="S33" s="258"/>
      <c r="T33" s="258"/>
      <c r="U33" s="258"/>
    </row>
  </sheetData>
  <mergeCells count="5">
    <mergeCell ref="E5:U5"/>
    <mergeCell ref="M7:O7"/>
    <mergeCell ref="Q7:S7"/>
    <mergeCell ref="A33:U33"/>
    <mergeCell ref="Q6:S6"/>
  </mergeCells>
  <pageMargins left="0.5" right="0.5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DA3F8-4FC5-4DE0-85B9-BFB92C0B70A6}">
  <dimension ref="A1:K154"/>
  <sheetViews>
    <sheetView tabSelected="1" topLeftCell="A134" zoomScale="85" zoomScaleNormal="85" zoomScaleSheetLayoutView="110" workbookViewId="0">
      <selection activeCell="O139" sqref="O139"/>
    </sheetView>
  </sheetViews>
  <sheetFormatPr defaultColWidth="9.140625" defaultRowHeight="21.75" customHeight="1"/>
  <cols>
    <col min="1" max="1" width="1.42578125" style="45" customWidth="1"/>
    <col min="2" max="2" width="50.85546875" style="45" customWidth="1"/>
    <col min="3" max="3" width="8.140625" style="172" bestFit="1" customWidth="1"/>
    <col min="4" max="4" width="0.85546875" style="45" customWidth="1"/>
    <col min="5" max="5" width="14.7109375" style="54" customWidth="1"/>
    <col min="6" max="6" width="0.85546875" style="115" customWidth="1"/>
    <col min="7" max="7" width="14.7109375" style="54" customWidth="1"/>
    <col min="8" max="8" width="0.85546875" style="54" customWidth="1"/>
    <col min="9" max="9" width="14.7109375" style="54" customWidth="1"/>
    <col min="10" max="10" width="0.85546875" style="54" customWidth="1"/>
    <col min="11" max="11" width="14.7109375" style="54" customWidth="1"/>
    <col min="12" max="16384" width="9.140625" style="232"/>
  </cols>
  <sheetData>
    <row r="1" spans="1:11" ht="21.75" customHeight="1">
      <c r="A1" s="114" t="s">
        <v>0</v>
      </c>
    </row>
    <row r="2" spans="1:11" ht="21.75" customHeight="1">
      <c r="A2" s="108" t="s">
        <v>102</v>
      </c>
      <c r="B2" s="116"/>
      <c r="C2" s="174"/>
      <c r="D2" s="234"/>
      <c r="E2" s="53"/>
      <c r="F2" s="117"/>
      <c r="G2" s="53"/>
      <c r="H2" s="53"/>
      <c r="I2" s="53"/>
      <c r="J2" s="53"/>
      <c r="K2" s="53"/>
    </row>
    <row r="3" spans="1:11" ht="21.75" customHeight="1">
      <c r="A3" s="109" t="s">
        <v>190</v>
      </c>
      <c r="B3" s="118"/>
      <c r="C3" s="175"/>
      <c r="D3" s="119"/>
      <c r="E3" s="120"/>
      <c r="F3" s="121"/>
      <c r="G3" s="120"/>
      <c r="H3" s="120"/>
      <c r="I3" s="120"/>
      <c r="J3" s="120"/>
      <c r="K3" s="120"/>
    </row>
    <row r="4" spans="1:11" ht="15" customHeight="1">
      <c r="A4" s="233"/>
      <c r="B4" s="233"/>
      <c r="C4" s="174"/>
      <c r="D4" s="234"/>
      <c r="E4" s="43"/>
      <c r="F4" s="117"/>
      <c r="G4" s="43"/>
      <c r="H4" s="43"/>
      <c r="I4" s="43"/>
      <c r="J4" s="43"/>
      <c r="K4" s="43"/>
    </row>
    <row r="5" spans="1:11" ht="18.600000000000001" customHeight="1">
      <c r="A5" s="33"/>
      <c r="B5" s="33"/>
      <c r="C5" s="176"/>
      <c r="D5" s="50"/>
      <c r="E5" s="261" t="s">
        <v>1</v>
      </c>
      <c r="F5" s="261"/>
      <c r="G5" s="261"/>
      <c r="H5" s="122"/>
      <c r="I5" s="261" t="s">
        <v>2</v>
      </c>
      <c r="J5" s="261"/>
      <c r="K5" s="261"/>
    </row>
    <row r="6" spans="1:11" ht="18.600000000000001" customHeight="1">
      <c r="A6" s="33"/>
      <c r="B6" s="183"/>
      <c r="C6" s="176"/>
      <c r="D6" s="50"/>
      <c r="E6" s="40" t="s">
        <v>3</v>
      </c>
      <c r="F6" s="123"/>
      <c r="G6" s="40" t="s">
        <v>3</v>
      </c>
      <c r="H6" s="122"/>
      <c r="I6" s="40" t="s">
        <v>3</v>
      </c>
      <c r="J6" s="123"/>
      <c r="K6" s="40" t="s">
        <v>3</v>
      </c>
    </row>
    <row r="7" spans="1:11" ht="18.600000000000001" customHeight="1">
      <c r="A7" s="33"/>
      <c r="B7" s="33"/>
      <c r="C7" s="176"/>
      <c r="D7" s="50"/>
      <c r="E7" s="35" t="s">
        <v>138</v>
      </c>
      <c r="F7" s="36"/>
      <c r="G7" s="35" t="s">
        <v>138</v>
      </c>
      <c r="H7" s="34"/>
      <c r="I7" s="35" t="s">
        <v>138</v>
      </c>
      <c r="J7" s="36"/>
      <c r="K7" s="35" t="s">
        <v>138</v>
      </c>
    </row>
    <row r="8" spans="1:11" ht="18.600000000000001" customHeight="1">
      <c r="A8" s="33"/>
      <c r="B8" s="33"/>
      <c r="C8" s="176"/>
      <c r="D8" s="50"/>
      <c r="E8" s="37" t="s">
        <v>172</v>
      </c>
      <c r="F8" s="38"/>
      <c r="G8" s="134" t="s">
        <v>139</v>
      </c>
      <c r="H8" s="38"/>
      <c r="I8" s="37" t="s">
        <v>172</v>
      </c>
      <c r="J8" s="38"/>
      <c r="K8" s="134" t="s">
        <v>139</v>
      </c>
    </row>
    <row r="9" spans="1:11" ht="18.600000000000001" customHeight="1">
      <c r="A9" s="233"/>
      <c r="B9" s="233"/>
      <c r="C9" s="177" t="s">
        <v>6</v>
      </c>
      <c r="D9" s="124"/>
      <c r="E9" s="39" t="s">
        <v>7</v>
      </c>
      <c r="F9" s="125"/>
      <c r="G9" s="39" t="s">
        <v>7</v>
      </c>
      <c r="H9" s="35"/>
      <c r="I9" s="39" t="s">
        <v>7</v>
      </c>
      <c r="J9" s="125"/>
      <c r="K9" s="39" t="s">
        <v>7</v>
      </c>
    </row>
    <row r="10" spans="1:11" ht="18.600000000000001" customHeight="1">
      <c r="A10" s="126" t="s">
        <v>103</v>
      </c>
      <c r="B10" s="232"/>
      <c r="C10" s="174"/>
      <c r="D10" s="234"/>
      <c r="E10" s="42"/>
      <c r="F10" s="40"/>
      <c r="G10" s="43"/>
      <c r="H10" s="43"/>
      <c r="I10" s="42"/>
      <c r="J10" s="44"/>
      <c r="K10" s="43"/>
    </row>
    <row r="11" spans="1:11" ht="18.600000000000001" customHeight="1">
      <c r="A11" s="45" t="s">
        <v>237</v>
      </c>
      <c r="C11" s="178"/>
      <c r="D11" s="41"/>
      <c r="E11" s="42">
        <f>'5-6 (3m)'!F36</f>
        <v>141691622</v>
      </c>
      <c r="F11" s="44"/>
      <c r="G11" s="43">
        <v>100504854</v>
      </c>
      <c r="H11" s="44"/>
      <c r="I11" s="42">
        <f>'5-6 (3m)'!J36</f>
        <v>54257008</v>
      </c>
      <c r="J11" s="43"/>
      <c r="K11" s="43">
        <v>62674973</v>
      </c>
    </row>
    <row r="12" spans="1:11" ht="18.600000000000001" customHeight="1">
      <c r="A12" s="45" t="s">
        <v>104</v>
      </c>
      <c r="C12" s="178"/>
      <c r="D12" s="41"/>
      <c r="E12" s="42"/>
      <c r="F12" s="43"/>
      <c r="G12" s="43"/>
      <c r="H12" s="43"/>
      <c r="I12" s="42"/>
      <c r="J12" s="43"/>
      <c r="K12" s="43"/>
    </row>
    <row r="13" spans="1:11" ht="18.600000000000001" customHeight="1">
      <c r="B13" s="45" t="s">
        <v>105</v>
      </c>
      <c r="C13" s="178" t="s">
        <v>160</v>
      </c>
      <c r="D13" s="41"/>
      <c r="E13" s="42">
        <v>139782516</v>
      </c>
      <c r="F13" s="43"/>
      <c r="G13" s="43">
        <v>92361455</v>
      </c>
      <c r="H13" s="43"/>
      <c r="I13" s="42">
        <v>113472801</v>
      </c>
      <c r="J13" s="43"/>
      <c r="K13" s="43">
        <v>91517997</v>
      </c>
    </row>
    <row r="14" spans="1:11" ht="18.600000000000001" customHeight="1">
      <c r="B14" s="45" t="s">
        <v>106</v>
      </c>
      <c r="C14" s="178">
        <v>12</v>
      </c>
      <c r="D14" s="41"/>
      <c r="E14" s="42">
        <v>1804879</v>
      </c>
      <c r="F14" s="43"/>
      <c r="G14" s="43">
        <v>1501978</v>
      </c>
      <c r="H14" s="43"/>
      <c r="I14" s="42">
        <v>1045536</v>
      </c>
      <c r="J14" s="43"/>
      <c r="K14" s="43">
        <v>999415</v>
      </c>
    </row>
    <row r="15" spans="1:11" ht="18.600000000000001" customHeight="1">
      <c r="B15" s="45" t="s">
        <v>203</v>
      </c>
      <c r="C15" s="178">
        <v>22</v>
      </c>
      <c r="D15" s="41"/>
      <c r="E15" s="42">
        <v>1625400</v>
      </c>
      <c r="F15" s="43"/>
      <c r="G15" s="43">
        <v>0</v>
      </c>
      <c r="H15" s="43"/>
      <c r="I15" s="42">
        <v>868575</v>
      </c>
      <c r="J15" s="43"/>
      <c r="K15" s="43">
        <v>0</v>
      </c>
    </row>
    <row r="16" spans="1:11" ht="18.600000000000001" customHeight="1">
      <c r="B16" s="45" t="s">
        <v>267</v>
      </c>
      <c r="C16" s="178"/>
      <c r="D16" s="41"/>
      <c r="E16" s="42">
        <v>-11809148</v>
      </c>
      <c r="F16" s="43"/>
      <c r="G16" s="43">
        <v>995109</v>
      </c>
      <c r="H16" s="43"/>
      <c r="I16" s="42">
        <v>-12539802</v>
      </c>
      <c r="J16" s="44"/>
      <c r="K16" s="43">
        <v>995109</v>
      </c>
    </row>
    <row r="17" spans="1:11" ht="18.600000000000001" customHeight="1">
      <c r="B17" s="172" t="s">
        <v>170</v>
      </c>
      <c r="C17" s="178"/>
      <c r="D17" s="41"/>
      <c r="E17" s="42">
        <v>274226</v>
      </c>
      <c r="F17" s="43"/>
      <c r="G17" s="43">
        <v>22775</v>
      </c>
      <c r="H17" s="43"/>
      <c r="I17" s="42">
        <v>258400</v>
      </c>
      <c r="J17" s="44"/>
      <c r="K17" s="43">
        <v>0</v>
      </c>
    </row>
    <row r="18" spans="1:11" ht="18.600000000000001" customHeight="1">
      <c r="B18" s="45" t="s">
        <v>231</v>
      </c>
      <c r="C18" s="178"/>
      <c r="D18" s="41"/>
      <c r="E18" s="42">
        <v>-1171771</v>
      </c>
      <c r="F18" s="43"/>
      <c r="G18" s="43">
        <v>602966</v>
      </c>
      <c r="H18" s="43"/>
      <c r="I18" s="42">
        <v>-2244250</v>
      </c>
      <c r="J18" s="43"/>
      <c r="K18" s="43">
        <v>0</v>
      </c>
    </row>
    <row r="19" spans="1:11" ht="18.600000000000001" customHeight="1">
      <c r="B19" s="45" t="s">
        <v>223</v>
      </c>
      <c r="C19" s="178"/>
      <c r="D19" s="41"/>
      <c r="E19" s="42">
        <v>0</v>
      </c>
      <c r="F19" s="43"/>
      <c r="G19" s="43">
        <v>3176336</v>
      </c>
      <c r="H19" s="43"/>
      <c r="I19" s="42">
        <v>0</v>
      </c>
      <c r="J19" s="43"/>
      <c r="K19" s="43">
        <v>3176336</v>
      </c>
    </row>
    <row r="20" spans="1:11" ht="18.600000000000001" customHeight="1">
      <c r="B20" s="45" t="s">
        <v>165</v>
      </c>
      <c r="C20" s="178"/>
      <c r="D20" s="41"/>
      <c r="E20" s="42">
        <v>0</v>
      </c>
      <c r="F20" s="43"/>
      <c r="G20" s="43">
        <v>200</v>
      </c>
      <c r="H20" s="43"/>
      <c r="I20" s="42">
        <v>0</v>
      </c>
      <c r="J20" s="43"/>
      <c r="K20" s="43">
        <v>200</v>
      </c>
    </row>
    <row r="21" spans="1:11" ht="18.600000000000001" customHeight="1">
      <c r="B21" s="45" t="s">
        <v>270</v>
      </c>
      <c r="C21" s="178"/>
      <c r="D21" s="41"/>
      <c r="E21" s="42">
        <v>-630063</v>
      </c>
      <c r="F21" s="43"/>
      <c r="G21" s="43">
        <v>0</v>
      </c>
      <c r="H21" s="43"/>
      <c r="I21" s="42">
        <v>-630063</v>
      </c>
      <c r="J21" s="43"/>
      <c r="K21" s="43">
        <v>0</v>
      </c>
    </row>
    <row r="22" spans="1:11" ht="18.600000000000001" customHeight="1">
      <c r="B22" s="45" t="s">
        <v>246</v>
      </c>
      <c r="C22" s="178"/>
      <c r="D22" s="41"/>
      <c r="E22" s="42">
        <v>-1169835</v>
      </c>
      <c r="F22" s="43"/>
      <c r="G22" s="43">
        <v>-1427831</v>
      </c>
      <c r="H22" s="43"/>
      <c r="I22" s="42">
        <v>-1169835</v>
      </c>
      <c r="J22" s="43"/>
      <c r="K22" s="43">
        <v>-1427831</v>
      </c>
    </row>
    <row r="23" spans="1:11" ht="18.600000000000001" customHeight="1">
      <c r="B23" s="172" t="s">
        <v>147</v>
      </c>
      <c r="C23" s="178">
        <v>11</v>
      </c>
      <c r="D23" s="41"/>
      <c r="E23" s="42">
        <v>-81658774</v>
      </c>
      <c r="F23" s="43"/>
      <c r="G23" s="43">
        <v>-53595964</v>
      </c>
      <c r="H23" s="43"/>
      <c r="I23" s="42">
        <v>0</v>
      </c>
      <c r="J23" s="43"/>
      <c r="K23" s="43">
        <v>0</v>
      </c>
    </row>
    <row r="24" spans="1:11" ht="18.600000000000001" customHeight="1">
      <c r="B24" s="45" t="s">
        <v>248</v>
      </c>
      <c r="C24" s="178">
        <v>11</v>
      </c>
      <c r="D24" s="41"/>
      <c r="E24" s="42">
        <v>-43738</v>
      </c>
      <c r="F24" s="43"/>
      <c r="G24" s="43">
        <v>233540</v>
      </c>
      <c r="H24" s="43"/>
      <c r="I24" s="42">
        <v>0</v>
      </c>
      <c r="J24" s="43"/>
      <c r="K24" s="43">
        <v>0</v>
      </c>
    </row>
    <row r="25" spans="1:11" ht="18.600000000000001" customHeight="1">
      <c r="B25" s="45" t="s">
        <v>232</v>
      </c>
      <c r="C25" s="178"/>
      <c r="D25" s="41"/>
      <c r="E25" s="42">
        <v>-551729</v>
      </c>
      <c r="F25" s="43"/>
      <c r="G25" s="43">
        <v>-3287999</v>
      </c>
      <c r="H25" s="43"/>
      <c r="I25" s="42">
        <v>-551729</v>
      </c>
      <c r="J25" s="43"/>
      <c r="K25" s="43">
        <v>-3287999</v>
      </c>
    </row>
    <row r="26" spans="1:11" ht="18.600000000000001" customHeight="1">
      <c r="B26" s="45" t="s">
        <v>233</v>
      </c>
      <c r="C26" s="178"/>
      <c r="D26" s="41"/>
      <c r="E26" s="42"/>
      <c r="F26" s="43"/>
      <c r="G26" s="43"/>
      <c r="H26" s="43"/>
      <c r="I26" s="42"/>
      <c r="J26" s="43"/>
      <c r="K26" s="43"/>
    </row>
    <row r="27" spans="1:11" ht="18.600000000000001" customHeight="1">
      <c r="B27" s="45" t="s">
        <v>220</v>
      </c>
      <c r="C27" s="178">
        <v>8</v>
      </c>
      <c r="D27" s="41"/>
      <c r="E27" s="42">
        <v>16309250</v>
      </c>
      <c r="F27" s="43"/>
      <c r="G27" s="43">
        <v>0</v>
      </c>
      <c r="H27" s="43"/>
      <c r="I27" s="42">
        <v>16309250</v>
      </c>
      <c r="J27" s="43"/>
      <c r="K27" s="43">
        <v>0</v>
      </c>
    </row>
    <row r="28" spans="1:11" ht="18.600000000000001" customHeight="1">
      <c r="B28" s="45" t="s">
        <v>161</v>
      </c>
      <c r="C28" s="178"/>
      <c r="D28" s="41"/>
      <c r="E28" s="42">
        <v>-2331067</v>
      </c>
      <c r="F28" s="43"/>
      <c r="G28" s="43">
        <v>-12243069</v>
      </c>
      <c r="H28" s="43"/>
      <c r="I28" s="42">
        <v>-2267908</v>
      </c>
      <c r="J28" s="43"/>
      <c r="K28" s="43">
        <v>-12251131</v>
      </c>
    </row>
    <row r="29" spans="1:11" ht="18.600000000000001" customHeight="1">
      <c r="B29" s="45" t="s">
        <v>107</v>
      </c>
      <c r="C29" s="178"/>
      <c r="D29" s="41"/>
      <c r="E29" s="42">
        <v>5943492</v>
      </c>
      <c r="F29" s="43"/>
      <c r="G29" s="43">
        <v>1378709</v>
      </c>
      <c r="H29" s="43"/>
      <c r="I29" s="42">
        <v>492384</v>
      </c>
      <c r="J29" s="43"/>
      <c r="K29" s="43">
        <v>489133</v>
      </c>
    </row>
    <row r="30" spans="1:11" ht="18.600000000000001" customHeight="1">
      <c r="B30" s="45" t="s">
        <v>204</v>
      </c>
      <c r="C30" s="178"/>
      <c r="D30" s="41"/>
      <c r="E30" s="42">
        <v>-2112330</v>
      </c>
      <c r="F30" s="43"/>
      <c r="G30" s="43">
        <v>-203901</v>
      </c>
      <c r="H30" s="43"/>
      <c r="I30" s="42">
        <v>-4401759</v>
      </c>
      <c r="J30" s="43"/>
      <c r="K30" s="43">
        <v>-436105</v>
      </c>
    </row>
    <row r="31" spans="1:11" ht="18.600000000000001" customHeight="1">
      <c r="B31" s="45" t="s">
        <v>71</v>
      </c>
      <c r="C31" s="178"/>
      <c r="D31" s="41"/>
      <c r="E31" s="42">
        <v>77943514</v>
      </c>
      <c r="F31" s="43"/>
      <c r="G31" s="43">
        <v>68645467</v>
      </c>
      <c r="H31" s="43"/>
      <c r="I31" s="42">
        <v>67854580</v>
      </c>
      <c r="J31" s="43"/>
      <c r="K31" s="43">
        <v>66258305</v>
      </c>
    </row>
    <row r="32" spans="1:11" ht="18.600000000000001" customHeight="1">
      <c r="A32" s="45" t="s">
        <v>168</v>
      </c>
      <c r="C32" s="178"/>
      <c r="D32" s="41"/>
      <c r="E32" s="42"/>
      <c r="F32" s="43"/>
      <c r="G32" s="43"/>
      <c r="H32" s="43"/>
      <c r="I32" s="42"/>
      <c r="J32" s="43"/>
      <c r="K32" s="43"/>
    </row>
    <row r="33" spans="1:11" ht="18.600000000000001" customHeight="1">
      <c r="B33" s="127" t="s">
        <v>249</v>
      </c>
      <c r="C33" s="178"/>
      <c r="D33" s="41"/>
      <c r="E33" s="42">
        <v>-109003113</v>
      </c>
      <c r="F33" s="43"/>
      <c r="G33" s="43">
        <v>293999301</v>
      </c>
      <c r="H33" s="43"/>
      <c r="I33" s="42">
        <v>14121876</v>
      </c>
      <c r="J33" s="43"/>
      <c r="K33" s="43">
        <v>48189338</v>
      </c>
    </row>
    <row r="34" spans="1:11" ht="18.600000000000001" customHeight="1">
      <c r="B34" s="127" t="s">
        <v>109</v>
      </c>
      <c r="C34" s="178"/>
      <c r="D34" s="41"/>
      <c r="E34" s="42">
        <v>137398684</v>
      </c>
      <c r="F34" s="44"/>
      <c r="G34" s="43">
        <v>-185029930</v>
      </c>
      <c r="H34" s="44"/>
      <c r="I34" s="42">
        <v>146524306</v>
      </c>
      <c r="J34" s="44"/>
      <c r="K34" s="43">
        <v>-75253121</v>
      </c>
    </row>
    <row r="35" spans="1:11" ht="18.600000000000001" customHeight="1">
      <c r="B35" s="127" t="s">
        <v>205</v>
      </c>
      <c r="C35" s="178"/>
      <c r="D35" s="41"/>
      <c r="E35" s="42">
        <v>-46418047</v>
      </c>
      <c r="F35" s="43"/>
      <c r="G35" s="43">
        <v>3977982</v>
      </c>
      <c r="H35" s="43"/>
      <c r="I35" s="42">
        <v>3977969</v>
      </c>
      <c r="J35" s="43"/>
      <c r="K35" s="43">
        <v>3977982</v>
      </c>
    </row>
    <row r="36" spans="1:11" ht="18.600000000000001" customHeight="1">
      <c r="B36" s="45" t="s">
        <v>110</v>
      </c>
      <c r="C36" s="178"/>
      <c r="D36" s="41"/>
      <c r="E36" s="42">
        <v>37374257</v>
      </c>
      <c r="F36" s="43"/>
      <c r="G36" s="43">
        <v>2046245</v>
      </c>
      <c r="H36" s="43"/>
      <c r="I36" s="42">
        <v>12102503</v>
      </c>
      <c r="J36" s="43"/>
      <c r="K36" s="43">
        <v>29199696</v>
      </c>
    </row>
    <row r="37" spans="1:11" ht="18.600000000000001" customHeight="1">
      <c r="B37" s="127" t="s">
        <v>268</v>
      </c>
      <c r="C37" s="178"/>
      <c r="D37" s="41"/>
      <c r="E37" s="42">
        <v>-232380109</v>
      </c>
      <c r="F37" s="43"/>
      <c r="G37" s="43">
        <v>-16964410</v>
      </c>
      <c r="H37" s="43"/>
      <c r="I37" s="42">
        <v>-208406919</v>
      </c>
      <c r="J37" s="43"/>
      <c r="K37" s="43">
        <v>5649578</v>
      </c>
    </row>
    <row r="38" spans="1:11" ht="18.600000000000001" customHeight="1">
      <c r="B38" s="45" t="s">
        <v>111</v>
      </c>
      <c r="C38" s="178"/>
      <c r="D38" s="41"/>
      <c r="E38" s="42">
        <v>43179942</v>
      </c>
      <c r="F38" s="43"/>
      <c r="G38" s="43">
        <v>-39910421</v>
      </c>
      <c r="H38" s="43"/>
      <c r="I38" s="42">
        <v>-21937283</v>
      </c>
      <c r="J38" s="43"/>
      <c r="K38" s="43">
        <v>-35667173</v>
      </c>
    </row>
    <row r="39" spans="1:11" ht="18.600000000000001" customHeight="1">
      <c r="B39" s="45" t="s">
        <v>112</v>
      </c>
      <c r="C39" s="178"/>
      <c r="D39" s="41"/>
      <c r="E39" s="42">
        <v>-66600159</v>
      </c>
      <c r="F39" s="43"/>
      <c r="G39" s="43">
        <v>49906867</v>
      </c>
      <c r="H39" s="43"/>
      <c r="I39" s="42">
        <v>358943</v>
      </c>
      <c r="J39" s="43"/>
      <c r="K39" s="43">
        <v>49353979</v>
      </c>
    </row>
    <row r="40" spans="1:11" ht="18.600000000000001" customHeight="1">
      <c r="B40" s="127" t="s">
        <v>254</v>
      </c>
      <c r="C40" s="178"/>
      <c r="D40" s="41"/>
      <c r="E40" s="42">
        <v>45872356</v>
      </c>
      <c r="F40" s="43"/>
      <c r="G40" s="43">
        <v>-37552752</v>
      </c>
      <c r="H40" s="43"/>
      <c r="I40" s="42">
        <v>59357219</v>
      </c>
      <c r="J40" s="43"/>
      <c r="K40" s="43">
        <v>-58541890</v>
      </c>
    </row>
    <row r="41" spans="1:11" ht="18.600000000000001" customHeight="1">
      <c r="B41" s="127" t="s">
        <v>113</v>
      </c>
      <c r="C41" s="178"/>
      <c r="D41" s="41"/>
      <c r="E41" s="42">
        <v>128786464</v>
      </c>
      <c r="F41" s="43"/>
      <c r="G41" s="43">
        <v>-30237444</v>
      </c>
      <c r="H41" s="43"/>
      <c r="I41" s="42">
        <v>98432532</v>
      </c>
      <c r="J41" s="43"/>
      <c r="K41" s="43">
        <v>-38540726</v>
      </c>
    </row>
    <row r="42" spans="1:11" ht="18.600000000000001" customHeight="1">
      <c r="B42" s="45" t="s">
        <v>114</v>
      </c>
      <c r="C42" s="178"/>
      <c r="D42" s="41"/>
      <c r="E42" s="42">
        <v>21881604</v>
      </c>
      <c r="F42" s="43"/>
      <c r="G42" s="43">
        <v>-25725415</v>
      </c>
      <c r="H42" s="43"/>
      <c r="I42" s="42">
        <v>8182423</v>
      </c>
      <c r="J42" s="43"/>
      <c r="K42" s="43">
        <v>-6351937</v>
      </c>
    </row>
    <row r="43" spans="1:11" ht="18.600000000000001" customHeight="1">
      <c r="B43" s="45" t="s">
        <v>115</v>
      </c>
      <c r="C43" s="178"/>
      <c r="D43" s="41"/>
      <c r="E43" s="42">
        <v>-6000</v>
      </c>
      <c r="F43" s="43"/>
      <c r="G43" s="43">
        <v>0</v>
      </c>
      <c r="H43" s="43"/>
      <c r="I43" s="42">
        <v>0</v>
      </c>
      <c r="J43" s="43"/>
      <c r="K43" s="43">
        <v>0</v>
      </c>
    </row>
    <row r="44" spans="1:11" ht="18.600000000000001" customHeight="1">
      <c r="B44" s="45" t="s">
        <v>206</v>
      </c>
      <c r="C44" s="178"/>
      <c r="D44" s="41"/>
      <c r="E44" s="42">
        <v>-3596000</v>
      </c>
      <c r="F44" s="43"/>
      <c r="G44" s="43">
        <v>0</v>
      </c>
      <c r="H44" s="43"/>
      <c r="I44" s="42">
        <v>0</v>
      </c>
      <c r="J44" s="43"/>
      <c r="K44" s="43">
        <v>0</v>
      </c>
    </row>
    <row r="45" spans="1:11" ht="18.600000000000001" customHeight="1">
      <c r="B45" s="45" t="s">
        <v>228</v>
      </c>
      <c r="C45" s="178"/>
      <c r="D45" s="41"/>
      <c r="E45" s="46">
        <v>-140272</v>
      </c>
      <c r="F45" s="43"/>
      <c r="G45" s="47">
        <v>0</v>
      </c>
      <c r="H45" s="43"/>
      <c r="I45" s="46">
        <v>0</v>
      </c>
      <c r="J45" s="43"/>
      <c r="K45" s="47">
        <v>0</v>
      </c>
    </row>
    <row r="46" spans="1:11" ht="6" customHeight="1">
      <c r="A46" s="233"/>
      <c r="B46" s="233"/>
      <c r="C46" s="174"/>
      <c r="D46" s="234"/>
      <c r="E46" s="42"/>
      <c r="F46" s="43"/>
      <c r="G46" s="43"/>
      <c r="H46" s="43"/>
      <c r="I46" s="42"/>
      <c r="J46" s="43"/>
      <c r="K46" s="43"/>
    </row>
    <row r="47" spans="1:11" ht="18.600000000000001" customHeight="1">
      <c r="A47" s="233" t="s">
        <v>234</v>
      </c>
      <c r="B47" s="232"/>
      <c r="C47" s="174"/>
      <c r="D47" s="234"/>
      <c r="E47" s="42">
        <f>SUM(E11:E46)</f>
        <v>240246051</v>
      </c>
      <c r="F47" s="43"/>
      <c r="G47" s="43">
        <f>SUM(G11:G46)</f>
        <v>213174648</v>
      </c>
      <c r="H47" s="43"/>
      <c r="I47" s="42">
        <f>SUM(I11:I46)</f>
        <v>343466757</v>
      </c>
      <c r="J47" s="43"/>
      <c r="K47" s="43">
        <f>SUM(K11:K46)</f>
        <v>130724128</v>
      </c>
    </row>
    <row r="48" spans="1:11" ht="18.600000000000001" customHeight="1">
      <c r="A48" s="233"/>
      <c r="B48" s="232" t="s">
        <v>116</v>
      </c>
      <c r="C48" s="174"/>
      <c r="D48" s="234"/>
      <c r="E48" s="42">
        <v>-79760282</v>
      </c>
      <c r="F48" s="43"/>
      <c r="G48" s="43">
        <v>-78623607</v>
      </c>
      <c r="H48" s="43"/>
      <c r="I48" s="42">
        <v>-67260262</v>
      </c>
      <c r="J48" s="43"/>
      <c r="K48" s="43">
        <v>-70313382</v>
      </c>
    </row>
    <row r="49" spans="1:11" ht="18.600000000000001" customHeight="1">
      <c r="A49" s="233"/>
      <c r="B49" s="45" t="s">
        <v>117</v>
      </c>
      <c r="C49" s="174"/>
      <c r="D49" s="234"/>
      <c r="E49" s="42">
        <v>-41384060</v>
      </c>
      <c r="F49" s="43"/>
      <c r="G49" s="43">
        <v>-21224706</v>
      </c>
      <c r="H49" s="43"/>
      <c r="I49" s="42">
        <v>-23594601</v>
      </c>
      <c r="J49" s="43"/>
      <c r="K49" s="43">
        <v>-13449562</v>
      </c>
    </row>
    <row r="50" spans="1:11" ht="18.600000000000001" customHeight="1">
      <c r="B50" s="45" t="s">
        <v>118</v>
      </c>
      <c r="C50" s="174"/>
      <c r="D50" s="234"/>
      <c r="E50" s="46">
        <v>0</v>
      </c>
      <c r="F50" s="43"/>
      <c r="G50" s="47">
        <v>73470740</v>
      </c>
      <c r="H50" s="43"/>
      <c r="I50" s="46">
        <v>0</v>
      </c>
      <c r="J50" s="43"/>
      <c r="K50" s="47">
        <v>73470740</v>
      </c>
    </row>
    <row r="51" spans="1:11" ht="6" customHeight="1">
      <c r="A51" s="233"/>
      <c r="B51" s="233"/>
      <c r="C51" s="174"/>
      <c r="D51" s="234"/>
      <c r="E51" s="42"/>
      <c r="F51" s="43"/>
      <c r="G51" s="43"/>
      <c r="H51" s="43"/>
      <c r="I51" s="42"/>
      <c r="J51" s="44"/>
      <c r="K51" s="43"/>
    </row>
    <row r="52" spans="1:11" ht="18.600000000000001" customHeight="1">
      <c r="A52" s="233" t="s">
        <v>235</v>
      </c>
      <c r="B52" s="233"/>
      <c r="C52" s="174"/>
      <c r="D52" s="234"/>
      <c r="E52" s="46">
        <f>SUM(E47:E50)</f>
        <v>119101709</v>
      </c>
      <c r="F52" s="43"/>
      <c r="G52" s="47">
        <f>SUM(G47:G50)</f>
        <v>186797075</v>
      </c>
      <c r="H52" s="43"/>
      <c r="I52" s="46">
        <f>SUM(I47:I50)</f>
        <v>252611894</v>
      </c>
      <c r="J52" s="44"/>
      <c r="K52" s="47">
        <f>SUM(K47:K50)</f>
        <v>120431924</v>
      </c>
    </row>
    <row r="53" spans="1:11" ht="18.600000000000001" customHeight="1">
      <c r="A53" s="233"/>
      <c r="B53" s="233"/>
      <c r="C53" s="174"/>
      <c r="D53" s="234"/>
      <c r="E53" s="43"/>
      <c r="F53" s="43"/>
      <c r="G53" s="43"/>
      <c r="H53" s="43"/>
      <c r="I53" s="43"/>
      <c r="J53" s="44"/>
      <c r="K53" s="43"/>
    </row>
    <row r="54" spans="1:11" ht="18.600000000000001" customHeight="1">
      <c r="A54" s="233"/>
      <c r="B54" s="233"/>
      <c r="C54" s="174"/>
      <c r="D54" s="234"/>
      <c r="E54" s="43"/>
      <c r="F54" s="43"/>
      <c r="G54" s="43"/>
      <c r="H54" s="43"/>
      <c r="I54" s="43"/>
      <c r="J54" s="44"/>
      <c r="K54" s="43"/>
    </row>
    <row r="55" spans="1:11" s="169" customFormat="1" ht="9.75" customHeight="1">
      <c r="A55" s="173"/>
      <c r="B55" s="173"/>
      <c r="C55" s="174"/>
      <c r="D55" s="174"/>
      <c r="E55" s="43"/>
      <c r="F55" s="43"/>
      <c r="G55" s="43"/>
      <c r="H55" s="43"/>
      <c r="I55" s="43"/>
      <c r="J55" s="135"/>
      <c r="K55" s="43"/>
    </row>
    <row r="56" spans="1:11" ht="21.95" customHeight="1">
      <c r="A56" s="128" t="s">
        <v>28</v>
      </c>
      <c r="B56" s="128"/>
      <c r="C56" s="175"/>
      <c r="D56" s="119"/>
      <c r="E56" s="47"/>
      <c r="F56" s="47"/>
      <c r="G56" s="47"/>
      <c r="H56" s="47"/>
      <c r="I56" s="47"/>
      <c r="J56" s="129"/>
      <c r="K56" s="47"/>
    </row>
    <row r="57" spans="1:11" ht="21.75" customHeight="1">
      <c r="A57" s="114" t="s">
        <v>0</v>
      </c>
    </row>
    <row r="58" spans="1:11" ht="21.75" customHeight="1">
      <c r="A58" s="108" t="s">
        <v>102</v>
      </c>
      <c r="B58" s="116"/>
      <c r="C58" s="174"/>
      <c r="D58" s="234"/>
      <c r="E58" s="53"/>
      <c r="F58" s="117"/>
      <c r="G58" s="53"/>
      <c r="H58" s="53"/>
      <c r="I58" s="53"/>
      <c r="J58" s="53"/>
      <c r="K58" s="53"/>
    </row>
    <row r="59" spans="1:11" ht="21.75" customHeight="1">
      <c r="A59" s="109" t="str">
        <f>+A3</f>
        <v>สำหรับรอบระยะเวลาสามเดือนสิ้นสุดวันที่ 31 มีนาคม พ.ศ. 2567</v>
      </c>
      <c r="B59" s="118"/>
      <c r="C59" s="175"/>
      <c r="D59" s="119"/>
      <c r="E59" s="120"/>
      <c r="F59" s="121"/>
      <c r="G59" s="120"/>
      <c r="H59" s="120"/>
      <c r="I59" s="120"/>
      <c r="J59" s="120"/>
      <c r="K59" s="120"/>
    </row>
    <row r="60" spans="1:11" ht="21.75" customHeight="1">
      <c r="A60" s="108"/>
      <c r="B60" s="130"/>
      <c r="C60" s="174"/>
      <c r="D60" s="234"/>
      <c r="E60" s="43"/>
      <c r="F60" s="117"/>
      <c r="G60" s="43"/>
      <c r="H60" s="43"/>
      <c r="I60" s="43"/>
      <c r="J60" s="43"/>
      <c r="K60" s="43"/>
    </row>
    <row r="61" spans="1:11" ht="21" customHeight="1">
      <c r="A61" s="33"/>
      <c r="B61" s="33"/>
      <c r="C61" s="176"/>
      <c r="D61" s="50"/>
      <c r="E61" s="261" t="s">
        <v>1</v>
      </c>
      <c r="F61" s="261"/>
      <c r="G61" s="261"/>
      <c r="H61" s="122"/>
      <c r="I61" s="261" t="s">
        <v>2</v>
      </c>
      <c r="J61" s="261"/>
      <c r="K61" s="261"/>
    </row>
    <row r="62" spans="1:11" ht="21" customHeight="1">
      <c r="A62" s="33"/>
      <c r="B62" s="33"/>
      <c r="C62" s="176"/>
      <c r="D62" s="50"/>
      <c r="E62" s="40" t="s">
        <v>3</v>
      </c>
      <c r="F62" s="123"/>
      <c r="G62" s="40" t="s">
        <v>3</v>
      </c>
      <c r="H62" s="122"/>
      <c r="I62" s="40" t="s">
        <v>3</v>
      </c>
      <c r="J62" s="123"/>
      <c r="K62" s="40" t="s">
        <v>3</v>
      </c>
    </row>
    <row r="63" spans="1:11" ht="21" customHeight="1">
      <c r="A63" s="33"/>
      <c r="B63" s="33"/>
      <c r="C63" s="176"/>
      <c r="D63" s="50"/>
      <c r="E63" s="35" t="s">
        <v>138</v>
      </c>
      <c r="F63" s="36"/>
      <c r="G63" s="35" t="s">
        <v>138</v>
      </c>
      <c r="H63" s="34"/>
      <c r="I63" s="35" t="s">
        <v>138</v>
      </c>
      <c r="J63" s="36"/>
      <c r="K63" s="35" t="s">
        <v>138</v>
      </c>
    </row>
    <row r="64" spans="1:11" ht="21" customHeight="1">
      <c r="A64" s="33"/>
      <c r="B64" s="33"/>
      <c r="C64" s="176"/>
      <c r="D64" s="50"/>
      <c r="E64" s="37" t="s">
        <v>172</v>
      </c>
      <c r="F64" s="38"/>
      <c r="G64" s="134" t="s">
        <v>139</v>
      </c>
      <c r="H64" s="38"/>
      <c r="I64" s="37" t="s">
        <v>172</v>
      </c>
      <c r="J64" s="38"/>
      <c r="K64" s="134" t="s">
        <v>139</v>
      </c>
    </row>
    <row r="65" spans="1:11" ht="21" customHeight="1">
      <c r="A65" s="233"/>
      <c r="B65" s="233"/>
      <c r="C65" s="177" t="s">
        <v>6</v>
      </c>
      <c r="D65" s="124"/>
      <c r="E65" s="39" t="s">
        <v>7</v>
      </c>
      <c r="F65" s="125"/>
      <c r="G65" s="39" t="s">
        <v>7</v>
      </c>
      <c r="H65" s="35"/>
      <c r="I65" s="39" t="s">
        <v>7</v>
      </c>
      <c r="J65" s="125"/>
      <c r="K65" s="39" t="s">
        <v>7</v>
      </c>
    </row>
    <row r="66" spans="1:11" ht="21" customHeight="1">
      <c r="A66" s="126" t="s">
        <v>119</v>
      </c>
      <c r="B66" s="126"/>
      <c r="C66" s="174"/>
      <c r="D66" s="234"/>
      <c r="E66" s="42"/>
      <c r="F66" s="40"/>
      <c r="G66" s="43"/>
      <c r="H66" s="43"/>
      <c r="I66" s="42"/>
      <c r="J66" s="44"/>
      <c r="K66" s="43"/>
    </row>
    <row r="67" spans="1:11" ht="21" customHeight="1">
      <c r="A67" s="233" t="s">
        <v>166</v>
      </c>
      <c r="B67" s="126"/>
      <c r="C67" s="174"/>
      <c r="D67" s="234"/>
      <c r="E67" s="42">
        <v>-24864063</v>
      </c>
      <c r="F67" s="40"/>
      <c r="G67" s="43">
        <v>-16357097</v>
      </c>
      <c r="H67" s="40"/>
      <c r="I67" s="42">
        <v>-690140</v>
      </c>
      <c r="J67" s="43"/>
      <c r="K67" s="43">
        <v>-8945934</v>
      </c>
    </row>
    <row r="68" spans="1:11" ht="21" customHeight="1">
      <c r="A68" s="233" t="s">
        <v>250</v>
      </c>
      <c r="B68" s="126"/>
      <c r="C68" s="174"/>
      <c r="D68" s="234"/>
      <c r="E68" s="42"/>
      <c r="F68" s="40"/>
      <c r="G68" s="43"/>
      <c r="H68" s="40"/>
      <c r="I68" s="42"/>
      <c r="J68" s="43"/>
      <c r="K68" s="43"/>
    </row>
    <row r="69" spans="1:11" ht="21" customHeight="1">
      <c r="A69" s="233"/>
      <c r="B69" s="233" t="s">
        <v>11</v>
      </c>
      <c r="C69" s="174"/>
      <c r="D69" s="234"/>
      <c r="E69" s="42">
        <v>2262849</v>
      </c>
      <c r="F69" s="40"/>
      <c r="G69" s="43">
        <v>-3390011</v>
      </c>
      <c r="H69" s="40"/>
      <c r="I69" s="42">
        <v>3428535</v>
      </c>
      <c r="J69" s="43"/>
      <c r="K69" s="43">
        <v>-3350720</v>
      </c>
    </row>
    <row r="70" spans="1:11" ht="21" customHeight="1">
      <c r="A70" s="233" t="s">
        <v>216</v>
      </c>
      <c r="B70" s="233"/>
      <c r="C70" s="174"/>
      <c r="D70" s="234"/>
      <c r="E70" s="42">
        <v>35000</v>
      </c>
      <c r="F70" s="40"/>
      <c r="G70" s="43">
        <v>2000</v>
      </c>
      <c r="H70" s="40"/>
      <c r="I70" s="42">
        <v>0</v>
      </c>
      <c r="J70" s="43"/>
      <c r="K70" s="43">
        <v>0</v>
      </c>
    </row>
    <row r="71" spans="1:11" ht="21" customHeight="1">
      <c r="A71" s="233" t="s">
        <v>221</v>
      </c>
      <c r="B71" s="262"/>
      <c r="C71" s="178"/>
      <c r="D71" s="234"/>
      <c r="E71" s="42"/>
      <c r="F71" s="43"/>
      <c r="G71" s="232"/>
      <c r="H71" s="232"/>
      <c r="I71" s="42"/>
      <c r="J71" s="232"/>
      <c r="K71" s="232"/>
    </row>
    <row r="72" spans="1:11" ht="21" customHeight="1">
      <c r="A72" s="233"/>
      <c r="B72" s="235" t="s">
        <v>222</v>
      </c>
      <c r="C72" s="178"/>
      <c r="D72" s="234"/>
      <c r="E72" s="42">
        <v>57375000</v>
      </c>
      <c r="F72" s="43"/>
      <c r="G72" s="43">
        <v>0</v>
      </c>
      <c r="H72" s="43"/>
      <c r="I72" s="42">
        <v>57375000</v>
      </c>
      <c r="J72" s="43"/>
      <c r="K72" s="43">
        <v>0</v>
      </c>
    </row>
    <row r="73" spans="1:11" ht="21" customHeight="1">
      <c r="A73" s="45" t="s">
        <v>217</v>
      </c>
      <c r="C73" s="174"/>
      <c r="D73" s="234"/>
      <c r="E73" s="42">
        <v>-55426647</v>
      </c>
      <c r="F73" s="43"/>
      <c r="G73" s="43">
        <v>-27074502</v>
      </c>
      <c r="H73" s="43"/>
      <c r="I73" s="42">
        <v>-45718147</v>
      </c>
      <c r="J73" s="43"/>
      <c r="K73" s="43">
        <v>-30538461</v>
      </c>
    </row>
    <row r="74" spans="1:11" ht="21" customHeight="1">
      <c r="A74" s="45" t="s">
        <v>120</v>
      </c>
      <c r="C74" s="174"/>
      <c r="D74" s="234"/>
      <c r="E74" s="42">
        <v>-7202460</v>
      </c>
      <c r="F74" s="43"/>
      <c r="G74" s="43">
        <v>-300590</v>
      </c>
      <c r="H74" s="43"/>
      <c r="I74" s="42">
        <v>-7200000</v>
      </c>
      <c r="J74" s="43"/>
      <c r="K74" s="43">
        <v>0</v>
      </c>
    </row>
    <row r="75" spans="1:11" ht="21" customHeight="1">
      <c r="A75" s="233" t="s">
        <v>121</v>
      </c>
      <c r="B75" s="233"/>
      <c r="C75" s="178">
        <v>11</v>
      </c>
      <c r="D75" s="234"/>
      <c r="E75" s="42">
        <v>0</v>
      </c>
      <c r="F75" s="43"/>
      <c r="G75" s="43">
        <v>0</v>
      </c>
      <c r="H75" s="43"/>
      <c r="I75" s="42">
        <v>-75283300</v>
      </c>
      <c r="J75" s="43"/>
      <c r="K75" s="43">
        <v>-7499950</v>
      </c>
    </row>
    <row r="76" spans="1:11" ht="21" customHeight="1">
      <c r="A76" s="233" t="s">
        <v>134</v>
      </c>
      <c r="B76" s="233"/>
      <c r="C76" s="178">
        <v>11</v>
      </c>
      <c r="D76" s="234"/>
      <c r="E76" s="42">
        <v>-13990000</v>
      </c>
      <c r="F76" s="43"/>
      <c r="G76" s="43">
        <v>0</v>
      </c>
      <c r="H76" s="43"/>
      <c r="I76" s="42">
        <v>-13990000</v>
      </c>
      <c r="J76" s="43"/>
      <c r="K76" s="43">
        <v>0</v>
      </c>
    </row>
    <row r="77" spans="1:11" ht="21" customHeight="1">
      <c r="A77" s="173" t="s">
        <v>159</v>
      </c>
      <c r="B77" s="173"/>
      <c r="C77" s="178"/>
      <c r="D77" s="234"/>
      <c r="E77" s="42">
        <v>0</v>
      </c>
      <c r="F77" s="43"/>
      <c r="G77" s="43">
        <v>-67395800</v>
      </c>
      <c r="H77" s="43"/>
      <c r="I77" s="42">
        <v>0</v>
      </c>
      <c r="J77" s="43"/>
      <c r="K77" s="43">
        <v>-67395800</v>
      </c>
    </row>
    <row r="78" spans="1:11" ht="21" customHeight="1">
      <c r="A78" s="233" t="s">
        <v>122</v>
      </c>
      <c r="B78" s="233"/>
      <c r="C78" s="174">
        <v>21</v>
      </c>
      <c r="D78" s="234"/>
      <c r="E78" s="42">
        <v>0</v>
      </c>
      <c r="F78" s="43"/>
      <c r="G78" s="43">
        <v>0</v>
      </c>
      <c r="H78" s="43"/>
      <c r="I78" s="42">
        <v>-12000000</v>
      </c>
      <c r="J78" s="43"/>
      <c r="K78" s="43">
        <v>-80000000</v>
      </c>
    </row>
    <row r="79" spans="1:11" ht="21" customHeight="1">
      <c r="A79" s="233" t="s">
        <v>123</v>
      </c>
      <c r="B79" s="233"/>
      <c r="C79" s="174">
        <v>21</v>
      </c>
      <c r="D79" s="234"/>
      <c r="E79" s="42">
        <v>0</v>
      </c>
      <c r="F79" s="43"/>
      <c r="G79" s="43">
        <v>0</v>
      </c>
      <c r="H79" s="43"/>
      <c r="I79" s="42">
        <v>200000000</v>
      </c>
      <c r="J79" s="43"/>
      <c r="K79" s="43">
        <v>80000000</v>
      </c>
    </row>
    <row r="80" spans="1:11" ht="21" customHeight="1">
      <c r="A80" s="45" t="s">
        <v>108</v>
      </c>
      <c r="C80" s="174"/>
      <c r="D80" s="234"/>
      <c r="E80" s="46">
        <v>2577468</v>
      </c>
      <c r="F80" s="43"/>
      <c r="G80" s="47">
        <v>178031</v>
      </c>
      <c r="H80" s="43"/>
      <c r="I80" s="46">
        <v>4087040</v>
      </c>
      <c r="J80" s="43"/>
      <c r="K80" s="47">
        <v>386079</v>
      </c>
    </row>
    <row r="81" spans="1:11" ht="6" customHeight="1">
      <c r="A81" s="233"/>
      <c r="B81" s="233"/>
      <c r="C81" s="174"/>
      <c r="D81" s="234"/>
      <c r="E81" s="42"/>
      <c r="F81" s="43"/>
      <c r="G81" s="43"/>
      <c r="H81" s="43"/>
      <c r="I81" s="42"/>
      <c r="J81" s="43"/>
      <c r="K81" s="43"/>
    </row>
    <row r="82" spans="1:11" ht="21" customHeight="1">
      <c r="A82" s="233" t="s">
        <v>162</v>
      </c>
      <c r="B82" s="233"/>
      <c r="C82" s="174"/>
      <c r="D82" s="234"/>
      <c r="E82" s="46">
        <f>SUM(E67:E80)</f>
        <v>-39232853</v>
      </c>
      <c r="F82" s="43"/>
      <c r="G82" s="47">
        <f>SUM(G67:G80)</f>
        <v>-114337969</v>
      </c>
      <c r="H82" s="43"/>
      <c r="I82" s="46">
        <f>SUM(I67:I80)</f>
        <v>110008988</v>
      </c>
      <c r="J82" s="43"/>
      <c r="K82" s="47">
        <f>SUM(K67:K81)</f>
        <v>-117344786</v>
      </c>
    </row>
    <row r="83" spans="1:11" ht="21" customHeight="1">
      <c r="A83" s="233"/>
      <c r="B83" s="233"/>
      <c r="C83" s="174"/>
      <c r="D83" s="234"/>
      <c r="E83" s="42"/>
      <c r="F83" s="43"/>
      <c r="G83" s="43"/>
      <c r="H83" s="43"/>
      <c r="I83" s="42"/>
      <c r="J83" s="43"/>
      <c r="K83" s="43"/>
    </row>
    <row r="84" spans="1:11" ht="21" customHeight="1">
      <c r="A84" s="126" t="s">
        <v>124</v>
      </c>
      <c r="B84" s="233"/>
      <c r="C84" s="174"/>
      <c r="D84" s="234"/>
      <c r="E84" s="42"/>
      <c r="F84" s="43"/>
      <c r="G84" s="43"/>
      <c r="H84" s="43"/>
      <c r="I84" s="42"/>
      <c r="J84" s="43"/>
      <c r="K84" s="43"/>
    </row>
    <row r="85" spans="1:11" ht="21" customHeight="1">
      <c r="A85" s="173" t="s">
        <v>135</v>
      </c>
      <c r="B85" s="173"/>
      <c r="C85" s="174"/>
      <c r="D85" s="234"/>
      <c r="E85" s="42">
        <v>728098508</v>
      </c>
      <c r="F85" s="43"/>
      <c r="G85" s="43">
        <v>611283859</v>
      </c>
      <c r="H85" s="43"/>
      <c r="I85" s="42">
        <v>347269066</v>
      </c>
      <c r="J85" s="43"/>
      <c r="K85" s="43">
        <v>491553659</v>
      </c>
    </row>
    <row r="86" spans="1:11" ht="21" customHeight="1">
      <c r="A86" s="173" t="s">
        <v>269</v>
      </c>
      <c r="B86" s="173"/>
      <c r="C86" s="174"/>
      <c r="D86" s="234"/>
      <c r="E86" s="42">
        <v>0</v>
      </c>
      <c r="F86" s="43"/>
      <c r="G86" s="43">
        <v>14526125</v>
      </c>
      <c r="H86" s="43"/>
      <c r="I86" s="42">
        <v>0</v>
      </c>
      <c r="J86" s="43"/>
      <c r="K86" s="43">
        <v>0</v>
      </c>
    </row>
    <row r="87" spans="1:11" ht="21" customHeight="1">
      <c r="A87" s="173" t="s">
        <v>207</v>
      </c>
      <c r="B87" s="173"/>
      <c r="C87" s="174"/>
      <c r="D87" s="234"/>
      <c r="E87" s="42">
        <v>0</v>
      </c>
      <c r="F87" s="43"/>
      <c r="G87" s="43">
        <v>0</v>
      </c>
      <c r="H87" s="43"/>
      <c r="I87" s="42">
        <v>0</v>
      </c>
      <c r="J87" s="43"/>
      <c r="K87" s="43">
        <v>60000000</v>
      </c>
    </row>
    <row r="88" spans="1:11" ht="21" customHeight="1">
      <c r="A88" s="173" t="s">
        <v>256</v>
      </c>
      <c r="B88" s="173"/>
      <c r="C88" s="174"/>
      <c r="D88" s="234"/>
      <c r="E88" s="42">
        <v>66978364</v>
      </c>
      <c r="F88" s="43"/>
      <c r="G88" s="43">
        <v>0</v>
      </c>
      <c r="H88" s="43"/>
      <c r="I88" s="42">
        <v>0</v>
      </c>
      <c r="J88" s="43"/>
      <c r="K88" s="43">
        <v>0</v>
      </c>
    </row>
    <row r="89" spans="1:11" ht="21" customHeight="1">
      <c r="A89" s="173" t="s">
        <v>224</v>
      </c>
      <c r="B89" s="173"/>
      <c r="C89" s="174">
        <v>16</v>
      </c>
      <c r="D89" s="234"/>
      <c r="E89" s="42">
        <v>150000000</v>
      </c>
      <c r="F89" s="43"/>
      <c r="G89" s="43">
        <v>0</v>
      </c>
      <c r="H89" s="43"/>
      <c r="I89" s="42">
        <v>0</v>
      </c>
      <c r="J89" s="43"/>
      <c r="K89" s="43">
        <v>0</v>
      </c>
    </row>
    <row r="90" spans="1:11" ht="21" customHeight="1">
      <c r="A90" s="173" t="s">
        <v>273</v>
      </c>
      <c r="B90" s="173"/>
      <c r="C90" s="174">
        <v>11</v>
      </c>
      <c r="D90" s="234"/>
      <c r="E90" s="42">
        <v>-283300</v>
      </c>
      <c r="F90" s="43"/>
      <c r="G90" s="43">
        <v>0</v>
      </c>
      <c r="H90" s="43"/>
      <c r="I90" s="42">
        <v>0</v>
      </c>
      <c r="J90" s="43"/>
      <c r="K90" s="43">
        <v>0</v>
      </c>
    </row>
    <row r="91" spans="1:11" ht="21" customHeight="1">
      <c r="A91" s="173" t="s">
        <v>125</v>
      </c>
      <c r="B91" s="173"/>
      <c r="C91" s="174"/>
      <c r="D91" s="234"/>
      <c r="E91" s="42">
        <v>-707534910</v>
      </c>
      <c r="F91" s="43"/>
      <c r="G91" s="43">
        <v>-529915567</v>
      </c>
      <c r="H91" s="43"/>
      <c r="I91" s="42">
        <v>-434948651</v>
      </c>
      <c r="J91" s="43"/>
      <c r="K91" s="43">
        <v>-397105367</v>
      </c>
    </row>
    <row r="92" spans="1:11" ht="21" customHeight="1">
      <c r="A92" s="173" t="s">
        <v>126</v>
      </c>
      <c r="B92" s="173"/>
      <c r="C92" s="174">
        <v>16</v>
      </c>
      <c r="D92" s="234"/>
      <c r="E92" s="42">
        <v>-232171887</v>
      </c>
      <c r="F92" s="43"/>
      <c r="G92" s="43">
        <v>-128539396</v>
      </c>
      <c r="H92" s="43"/>
      <c r="I92" s="42">
        <v>-217111887</v>
      </c>
      <c r="J92" s="43"/>
      <c r="K92" s="43">
        <v>-128539396</v>
      </c>
    </row>
    <row r="93" spans="1:11" ht="21" customHeight="1">
      <c r="A93" s="173" t="s">
        <v>167</v>
      </c>
      <c r="B93" s="173"/>
      <c r="C93" s="174"/>
      <c r="D93" s="234"/>
      <c r="E93" s="42">
        <v>0</v>
      </c>
      <c r="F93" s="43"/>
      <c r="G93" s="43">
        <v>-20250000</v>
      </c>
      <c r="H93" s="43"/>
      <c r="I93" s="42">
        <v>0</v>
      </c>
      <c r="J93" s="43"/>
      <c r="K93" s="43">
        <v>-60000000</v>
      </c>
    </row>
    <row r="94" spans="1:11" ht="21" customHeight="1">
      <c r="A94" s="173" t="s">
        <v>255</v>
      </c>
      <c r="B94" s="173"/>
      <c r="C94" s="174"/>
      <c r="D94" s="234"/>
      <c r="E94" s="42">
        <v>-61605868</v>
      </c>
      <c r="F94" s="43"/>
      <c r="G94" s="43">
        <v>0</v>
      </c>
      <c r="H94" s="43"/>
      <c r="I94" s="42">
        <v>0</v>
      </c>
      <c r="J94" s="43"/>
      <c r="K94" s="43">
        <v>0</v>
      </c>
    </row>
    <row r="95" spans="1:11" ht="21" customHeight="1">
      <c r="A95" s="232" t="s">
        <v>127</v>
      </c>
      <c r="B95" s="233"/>
      <c r="C95" s="174">
        <v>18</v>
      </c>
      <c r="D95" s="234"/>
      <c r="E95" s="42">
        <v>-86678514</v>
      </c>
      <c r="F95" s="43"/>
      <c r="G95" s="43">
        <v>-55817620</v>
      </c>
      <c r="H95" s="43"/>
      <c r="I95" s="42">
        <v>-79163787</v>
      </c>
      <c r="J95" s="43"/>
      <c r="K95" s="43">
        <v>-55367862</v>
      </c>
    </row>
    <row r="96" spans="1:11" ht="21" customHeight="1">
      <c r="A96" s="232" t="s">
        <v>208</v>
      </c>
      <c r="B96" s="233"/>
      <c r="C96" s="174">
        <v>16</v>
      </c>
      <c r="D96" s="234"/>
      <c r="E96" s="46">
        <v>-770020</v>
      </c>
      <c r="F96" s="43"/>
      <c r="G96" s="47">
        <v>0</v>
      </c>
      <c r="H96" s="43"/>
      <c r="I96" s="46">
        <v>0</v>
      </c>
      <c r="J96" s="43"/>
      <c r="K96" s="47">
        <v>0</v>
      </c>
    </row>
    <row r="97" spans="1:11" ht="6" customHeight="1">
      <c r="A97" s="233"/>
      <c r="B97" s="233"/>
      <c r="C97" s="174"/>
      <c r="D97" s="234"/>
      <c r="E97" s="42"/>
      <c r="F97" s="43"/>
      <c r="G97" s="43"/>
      <c r="H97" s="43"/>
      <c r="I97" s="42"/>
      <c r="J97" s="43"/>
      <c r="K97" s="43"/>
    </row>
    <row r="98" spans="1:11" ht="21" customHeight="1">
      <c r="A98" s="233" t="s">
        <v>243</v>
      </c>
      <c r="B98" s="233"/>
      <c r="C98" s="174"/>
      <c r="D98" s="234"/>
      <c r="E98" s="46">
        <f>SUM(E85:E96)</f>
        <v>-143967627</v>
      </c>
      <c r="F98" s="43"/>
      <c r="G98" s="47">
        <f>SUM(G85:G96)</f>
        <v>-108712599</v>
      </c>
      <c r="H98" s="43"/>
      <c r="I98" s="46">
        <f>SUM(I85:I96)</f>
        <v>-383955259</v>
      </c>
      <c r="J98" s="43"/>
      <c r="K98" s="47">
        <f>SUM(K85:K96)</f>
        <v>-89458966</v>
      </c>
    </row>
    <row r="99" spans="1:11" ht="21" customHeight="1">
      <c r="A99" s="233"/>
      <c r="B99" s="233"/>
      <c r="C99" s="174"/>
      <c r="D99" s="234"/>
      <c r="E99" s="42"/>
      <c r="F99" s="43"/>
      <c r="G99" s="43"/>
      <c r="H99" s="43"/>
      <c r="I99" s="42"/>
      <c r="J99" s="43"/>
      <c r="K99" s="43"/>
    </row>
    <row r="100" spans="1:11" ht="21" customHeight="1">
      <c r="A100" s="126" t="s">
        <v>148</v>
      </c>
      <c r="B100" s="233"/>
      <c r="C100" s="174"/>
      <c r="D100" s="234"/>
      <c r="E100" s="42">
        <f>E98+E82+E52</f>
        <v>-64098771</v>
      </c>
      <c r="F100" s="40"/>
      <c r="G100" s="43">
        <f>G98+G82+G52</f>
        <v>-36253493</v>
      </c>
      <c r="H100" s="40"/>
      <c r="I100" s="42">
        <f>I98+I82+I52</f>
        <v>-21334377</v>
      </c>
      <c r="J100" s="43"/>
      <c r="K100" s="43">
        <f>K98+K82+K52</f>
        <v>-86371828</v>
      </c>
    </row>
    <row r="101" spans="1:11" ht="21" customHeight="1">
      <c r="A101" s="131" t="s">
        <v>201</v>
      </c>
      <c r="B101" s="233"/>
      <c r="C101" s="174"/>
      <c r="D101" s="234"/>
      <c r="E101" s="46">
        <f>'2-4'!G15</f>
        <v>479607108</v>
      </c>
      <c r="F101" s="43"/>
      <c r="G101" s="47">
        <v>145892782</v>
      </c>
      <c r="H101" s="43"/>
      <c r="I101" s="46">
        <f>'2-4'!K15</f>
        <v>361663826</v>
      </c>
      <c r="J101" s="43"/>
      <c r="K101" s="47">
        <v>102456597</v>
      </c>
    </row>
    <row r="102" spans="1:11" ht="6" customHeight="1">
      <c r="A102" s="233"/>
      <c r="B102" s="233"/>
      <c r="C102" s="174"/>
      <c r="D102" s="234"/>
      <c r="E102" s="42"/>
      <c r="F102" s="43"/>
      <c r="G102" s="43"/>
      <c r="H102" s="43"/>
      <c r="I102" s="42"/>
      <c r="J102" s="44"/>
      <c r="K102" s="43"/>
    </row>
    <row r="103" spans="1:11" ht="21" customHeight="1" thickBot="1">
      <c r="A103" s="116" t="s">
        <v>202</v>
      </c>
      <c r="B103" s="233"/>
      <c r="C103" s="174"/>
      <c r="D103" s="234"/>
      <c r="E103" s="48">
        <f>SUM(E100:E102)</f>
        <v>415508337</v>
      </c>
      <c r="F103" s="43"/>
      <c r="G103" s="202">
        <f>SUM(G100:G102)</f>
        <v>109639289</v>
      </c>
      <c r="H103" s="43"/>
      <c r="I103" s="48">
        <f>SUM(I100:I102)</f>
        <v>340329449</v>
      </c>
      <c r="J103" s="44"/>
      <c r="K103" s="202">
        <f>SUM(K100:K102)</f>
        <v>16084769</v>
      </c>
    </row>
    <row r="104" spans="1:11" s="169" customFormat="1" ht="21.75" customHeight="1" thickTop="1">
      <c r="A104" s="180"/>
      <c r="B104" s="173"/>
      <c r="C104" s="174"/>
      <c r="D104" s="174"/>
      <c r="E104" s="43"/>
      <c r="F104" s="43"/>
      <c r="G104" s="43"/>
      <c r="H104" s="43"/>
      <c r="I104" s="43"/>
      <c r="J104" s="135"/>
      <c r="K104" s="43"/>
    </row>
    <row r="105" spans="1:11" s="169" customFormat="1" ht="23.25" customHeight="1">
      <c r="A105" s="180"/>
      <c r="B105" s="173"/>
      <c r="C105" s="174"/>
      <c r="D105" s="174"/>
      <c r="E105" s="43"/>
      <c r="F105" s="43"/>
      <c r="G105" s="43"/>
      <c r="H105" s="43"/>
      <c r="I105" s="43"/>
      <c r="J105" s="135"/>
      <c r="K105" s="43"/>
    </row>
    <row r="106" spans="1:11" s="169" customFormat="1" ht="21.95" customHeight="1">
      <c r="A106" s="216" t="str">
        <f>+A56</f>
        <v>หมายเหตุประกอบข้อมูลทางการเงินเป็นส่วนหนึ่งของข้อมูลทางการเงินระหว่างกาลนี้</v>
      </c>
      <c r="B106" s="181"/>
      <c r="C106" s="175"/>
      <c r="D106" s="175"/>
      <c r="E106" s="47"/>
      <c r="F106" s="47"/>
      <c r="G106" s="47"/>
      <c r="H106" s="47"/>
      <c r="I106" s="47"/>
      <c r="J106" s="182"/>
      <c r="K106" s="47"/>
    </row>
    <row r="107" spans="1:11" ht="21.75" customHeight="1">
      <c r="A107" s="114" t="s">
        <v>0</v>
      </c>
    </row>
    <row r="108" spans="1:11" ht="21.75" customHeight="1">
      <c r="A108" s="108" t="s">
        <v>102</v>
      </c>
      <c r="B108" s="116"/>
      <c r="C108" s="174"/>
      <c r="D108" s="234"/>
      <c r="E108" s="53"/>
      <c r="F108" s="117"/>
      <c r="G108" s="53"/>
      <c r="H108" s="53"/>
      <c r="I108" s="53"/>
      <c r="J108" s="53"/>
      <c r="K108" s="53"/>
    </row>
    <row r="109" spans="1:11" ht="21.75" customHeight="1">
      <c r="A109" s="109" t="str">
        <f>+A3</f>
        <v>สำหรับรอบระยะเวลาสามเดือนสิ้นสุดวันที่ 31 มีนาคม พ.ศ. 2567</v>
      </c>
      <c r="B109" s="118"/>
      <c r="C109" s="175"/>
      <c r="D109" s="119"/>
      <c r="E109" s="120"/>
      <c r="F109" s="121"/>
      <c r="G109" s="120"/>
      <c r="H109" s="120"/>
      <c r="I109" s="120"/>
      <c r="J109" s="120"/>
      <c r="K109" s="120"/>
    </row>
    <row r="110" spans="1:11" ht="21.75" customHeight="1">
      <c r="A110" s="108"/>
      <c r="B110" s="130"/>
      <c r="C110" s="174"/>
      <c r="D110" s="234"/>
      <c r="E110" s="43"/>
      <c r="F110" s="117"/>
      <c r="G110" s="43"/>
      <c r="H110" s="43"/>
      <c r="I110" s="43"/>
      <c r="J110" s="43"/>
      <c r="K110" s="43"/>
    </row>
    <row r="111" spans="1:11" ht="21.75" customHeight="1">
      <c r="A111" s="33"/>
      <c r="B111" s="33"/>
      <c r="C111" s="176"/>
      <c r="D111" s="50"/>
      <c r="E111" s="261" t="s">
        <v>1</v>
      </c>
      <c r="F111" s="261"/>
      <c r="G111" s="261"/>
      <c r="H111" s="122"/>
      <c r="I111" s="261" t="s">
        <v>2</v>
      </c>
      <c r="J111" s="261"/>
      <c r="K111" s="261"/>
    </row>
    <row r="112" spans="1:11" ht="21.75" customHeight="1">
      <c r="A112" s="33"/>
      <c r="B112" s="33"/>
      <c r="C112" s="176"/>
      <c r="D112" s="50"/>
      <c r="E112" s="40" t="s">
        <v>3</v>
      </c>
      <c r="F112" s="123"/>
      <c r="G112" s="40" t="s">
        <v>3</v>
      </c>
      <c r="H112" s="122"/>
      <c r="I112" s="40" t="s">
        <v>3</v>
      </c>
      <c r="J112" s="123"/>
      <c r="K112" s="40" t="s">
        <v>3</v>
      </c>
    </row>
    <row r="113" spans="1:11" ht="21.75" customHeight="1">
      <c r="A113" s="33"/>
      <c r="B113" s="33"/>
      <c r="C113" s="176"/>
      <c r="D113" s="50"/>
      <c r="E113" s="35" t="s">
        <v>138</v>
      </c>
      <c r="F113" s="36"/>
      <c r="G113" s="35" t="s">
        <v>138</v>
      </c>
      <c r="H113" s="34"/>
      <c r="I113" s="35" t="s">
        <v>138</v>
      </c>
      <c r="J113" s="36"/>
      <c r="K113" s="35" t="s">
        <v>138</v>
      </c>
    </row>
    <row r="114" spans="1:11" ht="21.75" customHeight="1">
      <c r="A114" s="33"/>
      <c r="B114" s="33"/>
      <c r="C114" s="176"/>
      <c r="D114" s="50"/>
      <c r="E114" s="37" t="s">
        <v>172</v>
      </c>
      <c r="F114" s="38"/>
      <c r="G114" s="134" t="s">
        <v>139</v>
      </c>
      <c r="H114" s="38"/>
      <c r="I114" s="37" t="s">
        <v>172</v>
      </c>
      <c r="J114" s="38"/>
      <c r="K114" s="134" t="s">
        <v>139</v>
      </c>
    </row>
    <row r="115" spans="1:11" ht="21.75" customHeight="1">
      <c r="A115" s="233"/>
      <c r="B115" s="233"/>
      <c r="C115" s="176"/>
      <c r="D115" s="124"/>
      <c r="E115" s="39" t="s">
        <v>7</v>
      </c>
      <c r="F115" s="125"/>
      <c r="G115" s="39" t="s">
        <v>7</v>
      </c>
      <c r="H115" s="35"/>
      <c r="I115" s="39" t="s">
        <v>7</v>
      </c>
      <c r="J115" s="125"/>
      <c r="K115" s="39" t="s">
        <v>7</v>
      </c>
    </row>
    <row r="116" spans="1:11" ht="21.75" customHeight="1">
      <c r="A116" s="126" t="s">
        <v>244</v>
      </c>
      <c r="B116" s="126"/>
      <c r="C116" s="176"/>
      <c r="D116" s="124"/>
      <c r="E116" s="197"/>
      <c r="F116" s="125"/>
      <c r="G116" s="35"/>
      <c r="H116" s="35"/>
      <c r="I116" s="197"/>
      <c r="J116" s="125"/>
      <c r="K116" s="35"/>
    </row>
    <row r="117" spans="1:11" ht="21.75" customHeight="1">
      <c r="A117" s="126"/>
      <c r="B117" s="126" t="s">
        <v>245</v>
      </c>
      <c r="C117" s="176"/>
      <c r="D117" s="124"/>
      <c r="E117" s="197"/>
      <c r="F117" s="125"/>
      <c r="G117" s="35"/>
      <c r="H117" s="35"/>
      <c r="I117" s="197"/>
      <c r="J117" s="125"/>
      <c r="K117" s="35"/>
    </row>
    <row r="118" spans="1:11" ht="21.75" customHeight="1">
      <c r="A118" s="233"/>
      <c r="B118" s="233" t="s">
        <v>10</v>
      </c>
      <c r="C118" s="176"/>
      <c r="D118" s="124"/>
      <c r="E118" s="240">
        <f>'2-4'!E15</f>
        <v>469171882</v>
      </c>
      <c r="F118" s="241"/>
      <c r="G118" s="242">
        <v>151836928</v>
      </c>
      <c r="H118" s="242"/>
      <c r="I118" s="240">
        <f>'2-4'!I15</f>
        <v>393992994</v>
      </c>
      <c r="J118" s="241"/>
      <c r="K118" s="242">
        <v>58282408</v>
      </c>
    </row>
    <row r="119" spans="1:11" ht="21.75" customHeight="1">
      <c r="A119" s="233"/>
      <c r="B119" s="233" t="s">
        <v>219</v>
      </c>
      <c r="C119" s="176"/>
      <c r="D119" s="124"/>
      <c r="E119" s="243">
        <f>-'2-4'!E71</f>
        <v>-53663545</v>
      </c>
      <c r="F119" s="241"/>
      <c r="G119" s="244">
        <v>-42197639</v>
      </c>
      <c r="H119" s="242"/>
      <c r="I119" s="243">
        <f>-'2-4'!I71</f>
        <v>-53663545</v>
      </c>
      <c r="J119" s="241"/>
      <c r="K119" s="244">
        <v>-42197639</v>
      </c>
    </row>
    <row r="120" spans="1:11" ht="21.75" customHeight="1" thickBot="1">
      <c r="A120" s="233"/>
      <c r="B120" s="233"/>
      <c r="C120" s="176"/>
      <c r="D120" s="124"/>
      <c r="E120" s="245">
        <f>E118+E119</f>
        <v>415508337</v>
      </c>
      <c r="F120" s="241"/>
      <c r="G120" s="246">
        <f>G118+G119</f>
        <v>109639289</v>
      </c>
      <c r="H120" s="242"/>
      <c r="I120" s="245">
        <f>I118+I119</f>
        <v>340329449</v>
      </c>
      <c r="J120" s="241"/>
      <c r="K120" s="246">
        <f>K118+K119</f>
        <v>16084769</v>
      </c>
    </row>
    <row r="121" spans="1:11" ht="21.75" customHeight="1" thickTop="1">
      <c r="A121" s="233"/>
      <c r="B121" s="233"/>
      <c r="C121" s="176"/>
      <c r="D121" s="124"/>
      <c r="E121" s="240"/>
      <c r="F121" s="241"/>
      <c r="G121" s="242"/>
      <c r="H121" s="242"/>
      <c r="I121" s="240"/>
      <c r="J121" s="241"/>
      <c r="K121" s="242"/>
    </row>
    <row r="122" spans="1:11" ht="6" customHeight="1">
      <c r="A122" s="116"/>
      <c r="B122" s="233"/>
      <c r="C122" s="174"/>
      <c r="D122" s="234"/>
      <c r="E122" s="42"/>
      <c r="F122" s="43"/>
      <c r="G122" s="43"/>
      <c r="H122" s="43"/>
      <c r="I122" s="42"/>
      <c r="J122" s="43"/>
      <c r="K122" s="43"/>
    </row>
    <row r="123" spans="1:11" ht="21.75" customHeight="1">
      <c r="A123" s="31" t="s">
        <v>128</v>
      </c>
      <c r="B123" s="233"/>
      <c r="C123" s="174"/>
      <c r="D123" s="234"/>
      <c r="E123" s="42"/>
      <c r="F123" s="43"/>
      <c r="G123" s="43"/>
      <c r="H123" s="43"/>
      <c r="I123" s="42"/>
      <c r="J123" s="43"/>
      <c r="K123" s="43"/>
    </row>
    <row r="124" spans="1:11" ht="6" customHeight="1">
      <c r="A124" s="116"/>
      <c r="B124" s="233"/>
      <c r="C124" s="174"/>
      <c r="D124" s="234"/>
      <c r="E124" s="42"/>
      <c r="F124" s="43"/>
      <c r="G124" s="43"/>
      <c r="H124" s="43"/>
      <c r="I124" s="42"/>
      <c r="J124" s="43"/>
      <c r="K124" s="43"/>
    </row>
    <row r="125" spans="1:11" ht="21.75" customHeight="1">
      <c r="A125" s="232" t="s">
        <v>129</v>
      </c>
      <c r="B125" s="132"/>
      <c r="C125" s="171"/>
      <c r="D125" s="232"/>
      <c r="E125" s="42"/>
      <c r="F125" s="43"/>
      <c r="G125" s="43"/>
      <c r="H125" s="43"/>
      <c r="I125" s="42"/>
      <c r="J125" s="43"/>
      <c r="K125" s="43"/>
    </row>
    <row r="126" spans="1:11" ht="21.75" customHeight="1">
      <c r="A126" s="232"/>
      <c r="B126" s="133" t="s">
        <v>218</v>
      </c>
      <c r="C126" s="171"/>
      <c r="D126" s="232"/>
      <c r="E126" s="42">
        <v>2372774</v>
      </c>
      <c r="F126" s="43"/>
      <c r="G126" s="43">
        <v>320622838</v>
      </c>
      <c r="H126" s="43"/>
      <c r="I126" s="42">
        <v>1913868</v>
      </c>
      <c r="J126" s="43"/>
      <c r="K126" s="43">
        <v>127005939</v>
      </c>
    </row>
    <row r="127" spans="1:11" s="169" customFormat="1" ht="21.75" customHeight="1">
      <c r="B127" s="170" t="s">
        <v>163</v>
      </c>
      <c r="C127" s="171"/>
      <c r="E127" s="42">
        <v>2641947</v>
      </c>
      <c r="F127" s="43"/>
      <c r="G127" s="43">
        <v>27784261</v>
      </c>
      <c r="H127" s="43"/>
      <c r="I127" s="42">
        <v>0</v>
      </c>
      <c r="J127" s="43"/>
      <c r="K127" s="43">
        <v>27784261</v>
      </c>
    </row>
    <row r="128" spans="1:11" ht="21.75" customHeight="1">
      <c r="A128" s="233"/>
      <c r="B128" s="133"/>
      <c r="C128" s="174"/>
      <c r="D128" s="234"/>
      <c r="E128" s="44"/>
      <c r="F128" s="44"/>
      <c r="G128" s="135"/>
      <c r="H128" s="44"/>
      <c r="I128" s="44"/>
      <c r="J128" s="44"/>
      <c r="K128" s="135"/>
    </row>
    <row r="129" spans="1:11" ht="21.75" customHeight="1">
      <c r="A129" s="233"/>
      <c r="B129" s="133"/>
      <c r="C129" s="174"/>
      <c r="D129" s="234"/>
      <c r="E129" s="44"/>
      <c r="F129" s="44"/>
      <c r="G129" s="135"/>
      <c r="H129" s="44"/>
      <c r="I129" s="44"/>
      <c r="J129" s="44"/>
      <c r="K129" s="135"/>
    </row>
    <row r="130" spans="1:11" ht="21.75" customHeight="1">
      <c r="A130" s="233"/>
      <c r="B130" s="133"/>
      <c r="C130" s="174"/>
      <c r="D130" s="234"/>
      <c r="E130" s="44"/>
      <c r="F130" s="44"/>
      <c r="G130" s="135"/>
      <c r="H130" s="44"/>
      <c r="I130" s="44"/>
      <c r="J130" s="44"/>
      <c r="K130" s="135"/>
    </row>
    <row r="131" spans="1:11" ht="21.75" customHeight="1">
      <c r="A131" s="233"/>
      <c r="B131" s="133"/>
      <c r="C131" s="174"/>
      <c r="D131" s="234"/>
      <c r="E131" s="44"/>
      <c r="F131" s="44"/>
      <c r="G131" s="135"/>
      <c r="H131" s="44"/>
      <c r="I131" s="44"/>
      <c r="J131" s="44"/>
      <c r="K131" s="135"/>
    </row>
    <row r="132" spans="1:11" ht="21.75" customHeight="1">
      <c r="A132" s="233"/>
      <c r="B132" s="133"/>
      <c r="C132" s="174"/>
      <c r="D132" s="234"/>
      <c r="E132" s="44"/>
      <c r="F132" s="44"/>
      <c r="G132" s="135"/>
      <c r="H132" s="44"/>
      <c r="I132" s="44"/>
      <c r="J132" s="44"/>
      <c r="K132" s="135"/>
    </row>
    <row r="133" spans="1:11" ht="21.75" customHeight="1">
      <c r="A133" s="233"/>
      <c r="B133" s="133"/>
      <c r="C133" s="174"/>
      <c r="D133" s="234"/>
      <c r="E133" s="44"/>
      <c r="F133" s="44"/>
      <c r="G133" s="135"/>
      <c r="H133" s="44"/>
      <c r="I133" s="44"/>
      <c r="J133" s="44"/>
      <c r="K133" s="135"/>
    </row>
    <row r="134" spans="1:11" ht="21.75" customHeight="1">
      <c r="A134" s="233"/>
      <c r="B134" s="133"/>
      <c r="C134" s="174"/>
      <c r="D134" s="234"/>
      <c r="E134" s="44"/>
      <c r="F134" s="44"/>
      <c r="G134" s="135"/>
      <c r="H134" s="44"/>
      <c r="I134" s="44"/>
      <c r="J134" s="44"/>
      <c r="K134" s="135"/>
    </row>
    <row r="135" spans="1:11" ht="21.75" customHeight="1">
      <c r="A135" s="233"/>
      <c r="B135" s="133"/>
      <c r="C135" s="174"/>
      <c r="D135" s="234"/>
      <c r="E135" s="44"/>
      <c r="F135" s="44"/>
      <c r="G135" s="135"/>
      <c r="H135" s="44"/>
      <c r="I135" s="44"/>
      <c r="J135" s="44"/>
      <c r="K135" s="135"/>
    </row>
    <row r="136" spans="1:11" ht="21.75" customHeight="1">
      <c r="A136" s="233"/>
      <c r="B136" s="133"/>
      <c r="C136" s="174"/>
      <c r="D136" s="234"/>
      <c r="E136" s="44"/>
      <c r="F136" s="44"/>
      <c r="G136" s="135"/>
      <c r="H136" s="44"/>
      <c r="I136" s="44"/>
      <c r="J136" s="44"/>
      <c r="K136" s="135"/>
    </row>
    <row r="137" spans="1:11" ht="21.75" customHeight="1">
      <c r="A137" s="233"/>
      <c r="B137" s="133"/>
      <c r="C137" s="174"/>
      <c r="D137" s="234"/>
      <c r="E137" s="44"/>
      <c r="F137" s="44"/>
      <c r="G137" s="135"/>
      <c r="H137" s="44"/>
      <c r="I137" s="44"/>
      <c r="J137" s="44"/>
      <c r="K137" s="135"/>
    </row>
    <row r="138" spans="1:11" ht="21.75" customHeight="1">
      <c r="A138" s="233"/>
      <c r="B138" s="133"/>
      <c r="C138" s="174"/>
      <c r="D138" s="234"/>
      <c r="E138" s="44"/>
      <c r="F138" s="44"/>
      <c r="G138" s="135"/>
      <c r="H138" s="44"/>
      <c r="I138" s="44"/>
      <c r="J138" s="44"/>
      <c r="K138" s="135"/>
    </row>
    <row r="139" spans="1:11" ht="21.75" customHeight="1">
      <c r="A139" s="233"/>
      <c r="B139" s="133"/>
      <c r="C139" s="174"/>
      <c r="D139" s="234"/>
      <c r="E139" s="44"/>
      <c r="F139" s="44"/>
      <c r="G139" s="135"/>
      <c r="H139" s="44"/>
      <c r="I139" s="44"/>
      <c r="J139" s="44"/>
      <c r="K139" s="135"/>
    </row>
    <row r="140" spans="1:11" ht="21.75" customHeight="1">
      <c r="A140" s="233"/>
      <c r="B140" s="133"/>
      <c r="C140" s="174"/>
      <c r="D140" s="234"/>
      <c r="E140" s="44"/>
      <c r="F140" s="44"/>
      <c r="G140" s="135"/>
      <c r="H140" s="44"/>
      <c r="I140" s="44"/>
      <c r="J140" s="44"/>
      <c r="K140" s="135"/>
    </row>
    <row r="141" spans="1:11" ht="26.25" customHeight="1">
      <c r="A141" s="233"/>
      <c r="B141" s="133"/>
      <c r="C141" s="174"/>
      <c r="D141" s="234"/>
      <c r="E141" s="44"/>
      <c r="F141" s="44"/>
      <c r="G141" s="135"/>
      <c r="H141" s="44"/>
      <c r="I141" s="44"/>
      <c r="J141" s="44"/>
      <c r="K141" s="135"/>
    </row>
    <row r="142" spans="1:11" ht="21.75" customHeight="1">
      <c r="A142" s="233"/>
      <c r="B142" s="133"/>
      <c r="C142" s="174"/>
      <c r="D142" s="234"/>
      <c r="E142" s="44"/>
      <c r="F142" s="44"/>
      <c r="G142" s="135"/>
      <c r="H142" s="44"/>
      <c r="I142" s="44"/>
      <c r="J142" s="44"/>
      <c r="K142" s="135"/>
    </row>
    <row r="143" spans="1:11" ht="18.75">
      <c r="A143" s="233"/>
      <c r="B143" s="133"/>
      <c r="C143" s="174"/>
      <c r="D143" s="234"/>
      <c r="E143" s="44"/>
      <c r="F143" s="44"/>
      <c r="G143" s="135"/>
      <c r="H143" s="44"/>
      <c r="I143" s="44"/>
      <c r="J143" s="44"/>
      <c r="K143" s="135"/>
    </row>
    <row r="153" spans="1:11" ht="22.5" customHeight="1"/>
    <row r="154" spans="1:11" ht="21.95" customHeight="1">
      <c r="A154" s="128" t="str">
        <f>+'5-6 (3m)'!A46:L46</f>
        <v>หมายเหตุประกอบข้อมูลทางการเงินเป็นส่วนหนึ่งของข้อมูลทางการเงินระหว่างกาลนี้</v>
      </c>
      <c r="B154" s="128"/>
      <c r="C154" s="175"/>
      <c r="D154" s="119"/>
      <c r="E154" s="47"/>
      <c r="F154" s="47"/>
      <c r="G154" s="47"/>
      <c r="H154" s="47"/>
      <c r="I154" s="47"/>
      <c r="J154" s="129"/>
      <c r="K154" s="47"/>
    </row>
  </sheetData>
  <mergeCells count="6">
    <mergeCell ref="E5:G5"/>
    <mergeCell ref="I5:K5"/>
    <mergeCell ref="E61:G61"/>
    <mergeCell ref="I61:K61"/>
    <mergeCell ref="E111:G111"/>
    <mergeCell ref="I111:K111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6" max="16383" man="1"/>
  </rowBreaks>
  <ignoredErrors>
    <ignoredError sqref="C1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Mevika Jaisue (TH)</cp:lastModifiedBy>
  <cp:lastPrinted>2024-05-15T10:14:48Z</cp:lastPrinted>
  <dcterms:created xsi:type="dcterms:W3CDTF">2021-11-09T06:33:34Z</dcterms:created>
  <dcterms:modified xsi:type="dcterms:W3CDTF">2024-05-15T10:14:56Z</dcterms:modified>
</cp:coreProperties>
</file>