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ky ICT Public Company Limited\Sky ICT (CCN-TECH)_Q1 Mar24 (ATV-14)\"/>
    </mc:Choice>
  </mc:AlternateContent>
  <xr:revisionPtr revIDLastSave="0" documentId="13_ncr:1_{F4336201-9D0E-4D32-8536-18D7EC8F1FE9}" xr6:coauthVersionLast="47" xr6:coauthVersionMax="47" xr10:uidLastSave="{00000000-0000-0000-0000-000000000000}"/>
  <bookViews>
    <workbookView xWindow="-120" yWindow="-120" windowWidth="21840" windowHeight="13020" xr2:uid="{CB05A06F-6CAD-4C08-B62F-5F4398041283}"/>
  </bookViews>
  <sheets>
    <sheet name="2-4" sheetId="1" r:id="rId1"/>
    <sheet name="5-6 (3m)" sheetId="2" r:id="rId2"/>
    <sheet name="7" sheetId="3" r:id="rId3"/>
    <sheet name="8" sheetId="4" r:id="rId4"/>
    <sheet name="9-11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7" i="3" l="1"/>
  <c r="G51" i="5" l="1"/>
  <c r="G56" i="5" s="1"/>
  <c r="K51" i="5"/>
  <c r="K56" i="5" s="1"/>
  <c r="E144" i="1"/>
  <c r="K135" i="5" l="1"/>
  <c r="G135" i="5"/>
  <c r="E133" i="5"/>
  <c r="I133" i="5"/>
  <c r="I132" i="5" l="1"/>
  <c r="I135" i="5" s="1"/>
  <c r="E132" i="5"/>
  <c r="E135" i="5" s="1"/>
  <c r="A118" i="5"/>
  <c r="I113" i="5"/>
  <c r="E113" i="5"/>
  <c r="K110" i="5"/>
  <c r="I110" i="5"/>
  <c r="G110" i="5"/>
  <c r="E110" i="5"/>
  <c r="K88" i="5"/>
  <c r="I88" i="5"/>
  <c r="G88" i="5"/>
  <c r="E88" i="5"/>
  <c r="S32" i="4"/>
  <c r="Q32" i="4"/>
  <c r="O32" i="4"/>
  <c r="M32" i="4"/>
  <c r="K32" i="4"/>
  <c r="I32" i="4"/>
  <c r="G32" i="4"/>
  <c r="E32" i="4"/>
  <c r="U30" i="4"/>
  <c r="U28" i="4"/>
  <c r="U27" i="4"/>
  <c r="U24" i="4"/>
  <c r="S21" i="4"/>
  <c r="Q21" i="4"/>
  <c r="O21" i="4"/>
  <c r="M21" i="4"/>
  <c r="K21" i="4"/>
  <c r="I21" i="4"/>
  <c r="G21" i="4"/>
  <c r="E21" i="4"/>
  <c r="U19" i="4"/>
  <c r="U15" i="4"/>
  <c r="Y39" i="3"/>
  <c r="U39" i="3"/>
  <c r="S39" i="3"/>
  <c r="Q39" i="3"/>
  <c r="O39" i="3"/>
  <c r="M39" i="3"/>
  <c r="K39" i="3"/>
  <c r="I39" i="3"/>
  <c r="G39" i="3"/>
  <c r="E39" i="3"/>
  <c r="W37" i="3"/>
  <c r="AA37" i="3" s="1"/>
  <c r="W35" i="3"/>
  <c r="AA35" i="3" s="1"/>
  <c r="W34" i="3"/>
  <c r="AA34" i="3" s="1"/>
  <c r="W31" i="3"/>
  <c r="AA31" i="3" s="1"/>
  <c r="Y28" i="3"/>
  <c r="U28" i="3"/>
  <c r="S28" i="3"/>
  <c r="Q28" i="3"/>
  <c r="O28" i="3"/>
  <c r="M28" i="3"/>
  <c r="K28" i="3"/>
  <c r="I28" i="3"/>
  <c r="G28" i="3"/>
  <c r="E28" i="3"/>
  <c r="AA26" i="3"/>
  <c r="AA24" i="3"/>
  <c r="AA23" i="3"/>
  <c r="AA21" i="3"/>
  <c r="W17" i="3"/>
  <c r="W28" i="3" s="1"/>
  <c r="A109" i="2"/>
  <c r="L103" i="2"/>
  <c r="J103" i="2"/>
  <c r="H103" i="2"/>
  <c r="L96" i="2"/>
  <c r="H96" i="2"/>
  <c r="L85" i="2"/>
  <c r="L88" i="2" s="1"/>
  <c r="J85" i="2"/>
  <c r="H85" i="2"/>
  <c r="H88" i="2" s="1"/>
  <c r="F85" i="2"/>
  <c r="J76" i="2"/>
  <c r="F76" i="2"/>
  <c r="F88" i="2" s="1"/>
  <c r="A57" i="2"/>
  <c r="L27" i="2"/>
  <c r="J27" i="2"/>
  <c r="H27" i="2"/>
  <c r="F27" i="2"/>
  <c r="L19" i="2"/>
  <c r="L29" i="2" s="1"/>
  <c r="L38" i="2" s="1"/>
  <c r="L41" i="2" s="1"/>
  <c r="J19" i="2"/>
  <c r="J29" i="2" s="1"/>
  <c r="J38" i="2" s="1"/>
  <c r="H19" i="2"/>
  <c r="H29" i="2" s="1"/>
  <c r="H38" i="2" s="1"/>
  <c r="H41" i="2" s="1"/>
  <c r="F19" i="2"/>
  <c r="K144" i="1"/>
  <c r="K147" i="1" s="1"/>
  <c r="I144" i="1"/>
  <c r="I147" i="1" s="1"/>
  <c r="G144" i="1"/>
  <c r="G147" i="1" s="1"/>
  <c r="E147" i="1"/>
  <c r="A114" i="1"/>
  <c r="A112" i="1"/>
  <c r="A111" i="1"/>
  <c r="A166" i="1" s="1"/>
  <c r="K102" i="1"/>
  <c r="I102" i="1"/>
  <c r="G102" i="1"/>
  <c r="G104" i="1" s="1"/>
  <c r="E102" i="1"/>
  <c r="K88" i="1"/>
  <c r="K104" i="1" s="1"/>
  <c r="I88" i="1"/>
  <c r="G88" i="1"/>
  <c r="E88" i="1"/>
  <c r="A59" i="1"/>
  <c r="A57" i="1"/>
  <c r="K51" i="1"/>
  <c r="I51" i="1"/>
  <c r="G51" i="1"/>
  <c r="E51" i="1"/>
  <c r="K28" i="1"/>
  <c r="K53" i="1" s="1"/>
  <c r="I28" i="1"/>
  <c r="I53" i="1" s="1"/>
  <c r="G28" i="1"/>
  <c r="G53" i="1" s="1"/>
  <c r="E28" i="1"/>
  <c r="J41" i="2" l="1"/>
  <c r="J93" i="2" s="1"/>
  <c r="J96" i="2" s="1"/>
  <c r="I13" i="5"/>
  <c r="I51" i="5" s="1"/>
  <c r="I56" i="5" s="1"/>
  <c r="I112" i="5" s="1"/>
  <c r="I115" i="5" s="1"/>
  <c r="U21" i="4"/>
  <c r="U32" i="4"/>
  <c r="H90" i="2"/>
  <c r="J88" i="2"/>
  <c r="J90" i="2" s="1"/>
  <c r="AA17" i="3"/>
  <c r="AA28" i="3" s="1"/>
  <c r="K112" i="5"/>
  <c r="K115" i="5" s="1"/>
  <c r="G149" i="1"/>
  <c r="W39" i="3"/>
  <c r="E104" i="1"/>
  <c r="E149" i="1" s="1"/>
  <c r="E53" i="1"/>
  <c r="F29" i="2"/>
  <c r="F38" i="2" s="1"/>
  <c r="AA39" i="3"/>
  <c r="I104" i="1"/>
  <c r="I149" i="1" s="1"/>
  <c r="L90" i="2"/>
  <c r="G112" i="5"/>
  <c r="G115" i="5" s="1"/>
  <c r="K149" i="1"/>
  <c r="F41" i="2" l="1"/>
  <c r="E13" i="5"/>
  <c r="E51" i="5" l="1"/>
  <c r="E56" i="5" s="1"/>
  <c r="E112" i="5" s="1"/>
  <c r="E115" i="5" s="1"/>
  <c r="F90" i="2"/>
  <c r="F103" i="2" s="1"/>
  <c r="F100" i="2" s="1"/>
  <c r="F96" i="2"/>
  <c r="F93" i="2" s="1"/>
</calcChain>
</file>

<file path=xl/sharedStrings.xml><?xml version="1.0" encoding="utf-8"?>
<sst xmlns="http://schemas.openxmlformats.org/spreadsheetml/2006/main" count="540" uniqueCount="282">
  <si>
    <t>Sky ICT Public Company Limited</t>
  </si>
  <si>
    <t>Statement of Financial Position</t>
  </si>
  <si>
    <t>As at 31 March 2024</t>
  </si>
  <si>
    <t>Consolidated</t>
  </si>
  <si>
    <t>Separate</t>
  </si>
  <si>
    <t>financial information</t>
  </si>
  <si>
    <t>Unaudited</t>
  </si>
  <si>
    <t>Audited</t>
  </si>
  <si>
    <t>31 March</t>
  </si>
  <si>
    <t>31 December</t>
  </si>
  <si>
    <t>2024</t>
  </si>
  <si>
    <t>2023</t>
  </si>
  <si>
    <t>Notes</t>
  </si>
  <si>
    <t>Baht</t>
  </si>
  <si>
    <t>Assets</t>
  </si>
  <si>
    <t>Current assets</t>
  </si>
  <si>
    <t>Cash and cash equivalents</t>
  </si>
  <si>
    <t>Financial assets measured at amortised cost</t>
  </si>
  <si>
    <t>Trade and other current receivables</t>
  </si>
  <si>
    <t>Curent contract assets</t>
  </si>
  <si>
    <t>Current portion of lease receivables</t>
  </si>
  <si>
    <t>Current portion of long-term loan to related parties</t>
  </si>
  <si>
    <t>Short-term loan to related parties</t>
  </si>
  <si>
    <t>Current portion of derivative assets</t>
  </si>
  <si>
    <t>Inventories</t>
  </si>
  <si>
    <t>Advance payment for projects</t>
  </si>
  <si>
    <t>Other current assets</t>
  </si>
  <si>
    <t>Total current assets</t>
  </si>
  <si>
    <t>Non-current assets</t>
  </si>
  <si>
    <t>Restricted deposits at bank</t>
  </si>
  <si>
    <t>Lease receivables</t>
  </si>
  <si>
    <t>Investment in subsidiaries</t>
  </si>
  <si>
    <t>Investment in associates</t>
  </si>
  <si>
    <t>Investment in joint venture</t>
  </si>
  <si>
    <t xml:space="preserve">Financial assets measured at fair value </t>
  </si>
  <si>
    <t>through other comprehensive income</t>
  </si>
  <si>
    <t>through profit or loss</t>
  </si>
  <si>
    <t xml:space="preserve">Long-term loan to related parties </t>
  </si>
  <si>
    <t>Derivative assets</t>
  </si>
  <si>
    <t xml:space="preserve">Non-current contract assets </t>
  </si>
  <si>
    <t>Property, plant and equipment</t>
  </si>
  <si>
    <t>Right-of-use assets</t>
  </si>
  <si>
    <t>Intangible assets</t>
  </si>
  <si>
    <t>Goodwill</t>
  </si>
  <si>
    <t>-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</si>
  <si>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</si>
  <si>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</si>
  <si>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</si>
  <si>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</si>
  <si>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</si>
  <si>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t>Liabilities and equity</t>
  </si>
  <si>
    <t>Current liabilities</t>
  </si>
  <si>
    <t>Bank overdraft</t>
  </si>
  <si>
    <t>Short-term borrowing from financial institutions</t>
  </si>
  <si>
    <t>Short-term borrowing from related parties</t>
  </si>
  <si>
    <t>Short-term borrowing from third parties</t>
  </si>
  <si>
    <t>Trade and other current payables</t>
  </si>
  <si>
    <t>Current contract liabilities</t>
  </si>
  <si>
    <t>Current portion of derivative liabilities</t>
  </si>
  <si>
    <t>Current portion of long-term borrowing</t>
  </si>
  <si>
    <t>from financial institutions</t>
  </si>
  <si>
    <t>Current portion of debentures</t>
  </si>
  <si>
    <t>Current portion of lease liabilities</t>
  </si>
  <si>
    <t>Current corporate income tax payable</t>
  </si>
  <si>
    <t>Warranty liabilities</t>
  </si>
  <si>
    <t>Other current liabilities</t>
  </si>
  <si>
    <t>Total current liabilities</t>
  </si>
  <si>
    <t>Non-current liabilities</t>
  </si>
  <si>
    <t>Non-current contract liabilities</t>
  </si>
  <si>
    <t>Debentures</t>
  </si>
  <si>
    <t>Derivative liabilities</t>
  </si>
  <si>
    <t>Long-term borrowing from financial institutions</t>
  </si>
  <si>
    <t>Lease liabilities</t>
  </si>
  <si>
    <t>Deferred tax liabilities</t>
  </si>
  <si>
    <t>Employee benefit obligations</t>
  </si>
  <si>
    <t>Provision for decommissioning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</si>
  <si>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</si>
  <si>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</si>
  <si>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</si>
  <si>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</si>
  <si>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</si>
  <si>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</si>
  <si>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 xml:space="preserve">Authorised share capital </t>
  </si>
  <si>
    <t xml:space="preserve">    Ordinary shares 715,479,904 shares</t>
  </si>
  <si>
    <t xml:space="preserve">     at par value of Baht 0.50 each</t>
  </si>
  <si>
    <t xml:space="preserve">   </t>
  </si>
  <si>
    <t>Issued and fully paid-up share capital</t>
  </si>
  <si>
    <t xml:space="preserve">     fully paid up of Baht 0.50 each</t>
  </si>
  <si>
    <t>Share premium</t>
  </si>
  <si>
    <t>Reserve for share-based payment</t>
  </si>
  <si>
    <t>Reserve for treasury share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</si>
  <si>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</si>
  <si>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</si>
  <si>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</si>
  <si>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</si>
  <si>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</si>
  <si>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</si>
  <si>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</si>
  <si>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</si>
  <si>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</si>
  <si>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31 March 2024</t>
  </si>
  <si>
    <t>Revenues</t>
  </si>
  <si>
    <t>Revenue from system integration services</t>
  </si>
  <si>
    <t>Revenue from sales</t>
  </si>
  <si>
    <t>Revenue from services</t>
  </si>
  <si>
    <t>Total revenues</t>
  </si>
  <si>
    <t>Costs</t>
  </si>
  <si>
    <t>Cost of system integration services</t>
  </si>
  <si>
    <t>Cost of sales</t>
  </si>
  <si>
    <t>Cost of services</t>
  </si>
  <si>
    <t>Total costs</t>
  </si>
  <si>
    <t>Gross profit</t>
  </si>
  <si>
    <t>Other income</t>
  </si>
  <si>
    <t>Selling expenses</t>
  </si>
  <si>
    <t xml:space="preserve">Administrative expenses </t>
  </si>
  <si>
    <t>Finance costs</t>
  </si>
  <si>
    <t>Share of profit from associates and joint venture</t>
  </si>
  <si>
    <t>accounted for using equity method</t>
  </si>
  <si>
    <t>Profit before income tax</t>
  </si>
  <si>
    <t>Income tax expenses</t>
  </si>
  <si>
    <t>Profit for the period</t>
  </si>
  <si>
    <t xml:space="preserve">Items that will not be reclassified </t>
  </si>
  <si>
    <t>to profit or loss</t>
  </si>
  <si>
    <t xml:space="preserve">   accounted for using equity method, net of tax</t>
  </si>
  <si>
    <t xml:space="preserve">   - Remeasurements employee benefit</t>
  </si>
  <si>
    <t xml:space="preserve">          obligations, net of tax </t>
  </si>
  <si>
    <t>Total items that will not be reclassified</t>
  </si>
  <si>
    <t xml:space="preserve"> to profit or loss, net of tax</t>
  </si>
  <si>
    <t>Items that may be reclassified subsequently</t>
  </si>
  <si>
    <t xml:space="preserve"> to profit or loss:</t>
  </si>
  <si>
    <t>Cash flow hedges</t>
  </si>
  <si>
    <t>Cost of hedging reserve</t>
  </si>
  <si>
    <t xml:space="preserve">Income tax relating to items that will be </t>
  </si>
  <si>
    <t xml:space="preserve">   reclassified to profit or loss</t>
  </si>
  <si>
    <t>Total Items that will be reclassified to profit or loss</t>
  </si>
  <si>
    <t>Other comprehensive income for the period</t>
  </si>
  <si>
    <t>Profit (loss) for the period attributable to:</t>
  </si>
  <si>
    <t>Owners of the parent</t>
  </si>
  <si>
    <t>Total comprehensive income</t>
  </si>
  <si>
    <t>for the period attributable to:</t>
  </si>
  <si>
    <t xml:space="preserve">Earnings per share </t>
  </si>
  <si>
    <t>Basic earnings per share</t>
  </si>
  <si>
    <t>Statement of Changes in Equity</t>
  </si>
  <si>
    <t>Consolidated financial information  (Unaudited)</t>
  </si>
  <si>
    <t>Attributable to owners of the parent</t>
  </si>
  <si>
    <t xml:space="preserve">Other comprehensive  </t>
  </si>
  <si>
    <t>Issued and</t>
  </si>
  <si>
    <t>Reserve for</t>
  </si>
  <si>
    <t>Appropriated</t>
  </si>
  <si>
    <t>Change interest</t>
  </si>
  <si>
    <t>Cost of</t>
  </si>
  <si>
    <t>Total</t>
  </si>
  <si>
    <t>Non-</t>
  </si>
  <si>
    <t>paid-up</t>
  </si>
  <si>
    <t>Share</t>
  </si>
  <si>
    <t>share-based</t>
  </si>
  <si>
    <t>treasury shares</t>
  </si>
  <si>
    <t>- legal</t>
  </si>
  <si>
    <t>of investment</t>
  </si>
  <si>
    <t>Cash flow</t>
  </si>
  <si>
    <t>hedging</t>
  </si>
  <si>
    <t>owners of</t>
  </si>
  <si>
    <t>controlling</t>
  </si>
  <si>
    <t>share capital</t>
  </si>
  <si>
    <t>premium</t>
  </si>
  <si>
    <t>payment</t>
  </si>
  <si>
    <t>reserve</t>
  </si>
  <si>
    <t>in subsidiary</t>
  </si>
  <si>
    <t>hedges</t>
  </si>
  <si>
    <t xml:space="preserve"> reserve</t>
  </si>
  <si>
    <t>the parent</t>
  </si>
  <si>
    <t>interests</t>
  </si>
  <si>
    <t>equity</t>
  </si>
  <si>
    <t>Note</t>
  </si>
  <si>
    <t>Opening balance at 1 January 2023</t>
  </si>
  <si>
    <t>Changes in equity for period</t>
  </si>
  <si>
    <t xml:space="preserve">Proceeds from share issuance </t>
  </si>
  <si>
    <t>from non-controlling interests</t>
  </si>
  <si>
    <t xml:space="preserve">Reserve for repurchase share from </t>
  </si>
  <si>
    <t>non-controlling interests</t>
  </si>
  <si>
    <t>Increase in non-controlling interests</t>
  </si>
  <si>
    <t xml:space="preserve">Total comprehensive income </t>
  </si>
  <si>
    <t>Closing balance at 31 March 2023</t>
  </si>
  <si>
    <t>Separate financial information (Unaudited)</t>
  </si>
  <si>
    <t xml:space="preserve">Other comprehensive </t>
  </si>
  <si>
    <t xml:space="preserve">Share-based </t>
  </si>
  <si>
    <t>Changs in equity for period</t>
  </si>
  <si>
    <t>Opening balance at 1 January 2024</t>
  </si>
  <si>
    <t>Reserve for treasury shares</t>
  </si>
  <si>
    <t>Closing balance at 31 March 2024</t>
  </si>
  <si>
    <t>Statement of Cash Flows</t>
  </si>
  <si>
    <t>Cash flows from operating activities</t>
  </si>
  <si>
    <t xml:space="preserve">Profit before income tax </t>
  </si>
  <si>
    <t>Adjustments for:</t>
  </si>
  <si>
    <t>Depreciation</t>
  </si>
  <si>
    <t>12, 13</t>
  </si>
  <si>
    <t>Amortisation</t>
  </si>
  <si>
    <t>Share-based payment expenses</t>
  </si>
  <si>
    <t>(Reversal of) impairment loss on trade receivables</t>
  </si>
  <si>
    <t>Loss from disposal and write-off on assets</t>
  </si>
  <si>
    <t>(Reversal of) warranty expenses</t>
  </si>
  <si>
    <t>Loss on impairment of inventories</t>
  </si>
  <si>
    <t>Loss on disposals of investments in subsidiary</t>
  </si>
  <si>
    <t>Interest income from lease contracts</t>
  </si>
  <si>
    <t xml:space="preserve">   using equity method</t>
  </si>
  <si>
    <t xml:space="preserve">   with joint venture</t>
  </si>
  <si>
    <t>Fair value gain on derivatives</t>
  </si>
  <si>
    <t>Fair value loss on investment in financial asset at</t>
  </si>
  <si>
    <t xml:space="preserve">   at fair value through profit or loss</t>
  </si>
  <si>
    <t>Gain from unrealised on exchange rate</t>
  </si>
  <si>
    <t>Employee benefit expenses</t>
  </si>
  <si>
    <t>Interest income</t>
  </si>
  <si>
    <t>Changes in operating assets and liabilities:</t>
  </si>
  <si>
    <t xml:space="preserve">   - Trade and other current receivables</t>
  </si>
  <si>
    <t xml:space="preserve">   - Contract assets</t>
  </si>
  <si>
    <t xml:space="preserve">   - Lease receivables</t>
  </si>
  <si>
    <t xml:space="preserve">   - Inventories</t>
  </si>
  <si>
    <t xml:space="preserve">   - Advance payment for projects</t>
  </si>
  <si>
    <t xml:space="preserve">   - Other current assets</t>
  </si>
  <si>
    <t xml:space="preserve">   - Other non-current assets</t>
  </si>
  <si>
    <t xml:space="preserve">   - Trade and other current payables</t>
  </si>
  <si>
    <t xml:space="preserve">   - Contract liabilities</t>
  </si>
  <si>
    <t xml:space="preserve">   - Other current liabilities</t>
  </si>
  <si>
    <t xml:space="preserve">   - Other non-current liabilities</t>
  </si>
  <si>
    <t>Payment for employee benefit obligations</t>
  </si>
  <si>
    <t>Cash generated from operations</t>
  </si>
  <si>
    <t>Payment for warranty</t>
  </si>
  <si>
    <t>Interest paid</t>
  </si>
  <si>
    <t>Income tax paid</t>
  </si>
  <si>
    <t>Income tax refund</t>
  </si>
  <si>
    <t>Net cash generated from operating activities</t>
  </si>
  <si>
    <t xml:space="preserve">Cash flows from investing activities </t>
  </si>
  <si>
    <t xml:space="preserve">Increase in restricted cash </t>
  </si>
  <si>
    <t>Decrease (increase) in financial assets</t>
  </si>
  <si>
    <t>measured at amortised cost</t>
  </si>
  <si>
    <t>Proceeds from disposals of property, plant and equipment</t>
  </si>
  <si>
    <t>Payments for purchase of property, plant and equipment</t>
  </si>
  <si>
    <t>Payments for purchase of intangible assets</t>
  </si>
  <si>
    <t>Payments for investment in subsidiaries</t>
  </si>
  <si>
    <t>Payments for investment in associate</t>
  </si>
  <si>
    <t>Payments for investment in joint venture</t>
  </si>
  <si>
    <t>Loan made to subsidiary</t>
  </si>
  <si>
    <t>Repayments of loan to subsidiary</t>
  </si>
  <si>
    <t>Interest received</t>
  </si>
  <si>
    <t xml:space="preserve">Cash flows from financing activities </t>
  </si>
  <si>
    <t>Proceeds from short-term borrowing</t>
  </si>
  <si>
    <t xml:space="preserve">Proceeds from short-term borrowings </t>
  </si>
  <si>
    <t>from related parties</t>
  </si>
  <si>
    <t>Proceeds from borrowings from third parties</t>
  </si>
  <si>
    <t xml:space="preserve">Repayments of short-term borrowing </t>
  </si>
  <si>
    <t xml:space="preserve">Repayments of long-term borrowing </t>
  </si>
  <si>
    <t xml:space="preserve">Repayments of short-term borrowings </t>
  </si>
  <si>
    <t>Repayments of lease liabilities</t>
  </si>
  <si>
    <t>Net decrease in cash and cash equivalents</t>
  </si>
  <si>
    <t>Opening balance of cash and cash equivalents</t>
  </si>
  <si>
    <t>Closing balance of cash and cash equivalents</t>
  </si>
  <si>
    <t>For the purposes of the statement of cash flows,</t>
  </si>
  <si>
    <t>cash and cash equivalents comprise the following:</t>
  </si>
  <si>
    <t>Bank overdrafts</t>
  </si>
  <si>
    <t>Non-cash transactions</t>
  </si>
  <si>
    <t>Significant non-cash transactions are as follows:</t>
  </si>
  <si>
    <t>Acquisition of property, plant and equipment not yet paid</t>
  </si>
  <si>
    <t>Acquisition of right-of-use assets not yet paid</t>
  </si>
  <si>
    <t>for the period, net of income tax</t>
  </si>
  <si>
    <t>Net cash used in financing activities</t>
  </si>
  <si>
    <t>Share of other comprehensive expense of joint venture</t>
  </si>
  <si>
    <t>Deferred (profit) loss from related party's transactions</t>
  </si>
  <si>
    <t xml:space="preserve">Proceeds from disposals of financial asset at fair value </t>
  </si>
  <si>
    <t>Proceeds from long-term borrowings from financial institutions</t>
  </si>
  <si>
    <t>Repayments of borrowings from third parties</t>
  </si>
  <si>
    <t>Payments for front-end fee of borrowings</t>
  </si>
  <si>
    <t>Other comprehensive income:</t>
  </si>
  <si>
    <t>Other comprehensive income</t>
  </si>
  <si>
    <t>for the period</t>
  </si>
  <si>
    <t>income</t>
  </si>
  <si>
    <t>6, 8</t>
  </si>
  <si>
    <t>Gain on termination of right-of-use assets</t>
  </si>
  <si>
    <t xml:space="preserve">Proceeds from non-controlling interests of additional invest </t>
  </si>
  <si>
    <t>in a subsidiary</t>
  </si>
  <si>
    <t>Other gains (losses), net</t>
  </si>
  <si>
    <t>Net cash (used in) received from investing activities</t>
  </si>
  <si>
    <t>Repurchase subsidiary's share from non-controlling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</si>
</sst>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.00_);_(* \(#,##0.00\);_(* &quot;-&quot;_);_(@_)"/>
    <numFmt numFmtId="168" formatCode="_(* #,##0.000_);_(* \(#,##0.000\);_(* &quot;-&quot;_);_(@_)"/>
    <numFmt numFmtId="169" formatCode="#,##0;\(#,##0\);&quot;-&quot;;@"/>
    <numFmt numFmtId="170" formatCode="_(* #,##0_);_(* \(#,##0\);_(* &quot;-&quot;??_);_(@_)"/>
  </numFmts>
  <fonts count="17">
    <font>
      <sz val="14"/>
      <name val="Cordia New"/>
      <charset val="22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10"/>
      <name val="ApFont"/>
    </font>
    <font>
      <b/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.5"/>
      <color theme="1"/>
      <name val="Arial"/>
      <family val="2"/>
    </font>
    <font>
      <sz val="10"/>
      <color theme="1"/>
      <name val="Arial Unicode MS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04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horizontal="centerContinuous" vertical="center"/>
    </xf>
    <xf numFmtId="164" fontId="3" fillId="0" borderId="0" xfId="2" applyNumberFormat="1" applyFont="1" applyAlignment="1">
      <alignment horizontal="centerContinuous" vertical="center"/>
    </xf>
    <xf numFmtId="0" fontId="2" fillId="0" borderId="1" xfId="2" quotePrefix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Continuous" vertical="center"/>
    </xf>
    <xf numFmtId="164" fontId="3" fillId="0" borderId="1" xfId="2" applyNumberFormat="1" applyFont="1" applyBorder="1" applyAlignment="1">
      <alignment horizontal="centerContinuous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0" xfId="1" quotePrefix="1" applyNumberFormat="1" applyFont="1" applyFill="1" applyBorder="1" applyAlignment="1">
      <alignment horizontal="right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164" fontId="2" fillId="0" borderId="0" xfId="2" quotePrefix="1" applyNumberFormat="1" applyFont="1" applyAlignment="1">
      <alignment horizontal="right" vertical="center"/>
    </xf>
    <xf numFmtId="164" fontId="2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horizontal="right" vertical="center"/>
    </xf>
    <xf numFmtId="0" fontId="2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64" fontId="2" fillId="0" borderId="1" xfId="1" quotePrefix="1" applyNumberFormat="1" applyFont="1" applyFill="1" applyBorder="1" applyAlignment="1">
      <alignment horizontal="right" vertical="center"/>
    </xf>
    <xf numFmtId="164" fontId="4" fillId="0" borderId="0" xfId="2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4" fontId="3" fillId="2" borderId="0" xfId="1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3" fillId="2" borderId="0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2" fillId="0" borderId="0" xfId="2" applyNumberFormat="1" applyFont="1" applyAlignment="1">
      <alignment vertical="center"/>
    </xf>
    <xf numFmtId="164" fontId="2" fillId="0" borderId="0" xfId="2" applyNumberFormat="1" applyFont="1" applyAlignment="1">
      <alignment horizontal="left" vertical="center"/>
    </xf>
    <xf numFmtId="164" fontId="2" fillId="0" borderId="0" xfId="1" quotePrefix="1" applyNumberFormat="1" applyFont="1" applyFill="1" applyBorder="1" applyAlignment="1">
      <alignment vertical="center" wrapText="1"/>
    </xf>
    <xf numFmtId="164" fontId="2" fillId="0" borderId="0" xfId="1" quotePrefix="1" applyNumberFormat="1" applyFont="1" applyFill="1" applyBorder="1" applyAlignment="1">
      <alignment vertical="center"/>
    </xf>
    <xf numFmtId="164" fontId="2" fillId="2" borderId="0" xfId="1" quotePrefix="1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164" fontId="3" fillId="2" borderId="0" xfId="1" quotePrefix="1" applyNumberFormat="1" applyFont="1" applyFill="1" applyBorder="1" applyAlignment="1">
      <alignment horizontal="right" vertical="center"/>
    </xf>
    <xf numFmtId="164" fontId="5" fillId="0" borderId="0" xfId="2" applyNumberFormat="1" applyFont="1" applyAlignment="1">
      <alignment horizontal="center" vertical="center"/>
    </xf>
    <xf numFmtId="164" fontId="3" fillId="0" borderId="0" xfId="1" quotePrefix="1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3" fillId="2" borderId="0" xfId="0" quotePrefix="1" applyNumberFormat="1" applyFont="1" applyFill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2" fillId="2" borderId="0" xfId="0" applyNumberFormat="1" applyFont="1" applyFill="1" applyAlignment="1">
      <alignment vertical="center"/>
    </xf>
    <xf numFmtId="164" fontId="2" fillId="2" borderId="0" xfId="0" quotePrefix="1" applyNumberFormat="1" applyFont="1" applyFill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37" fontId="6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2" fillId="0" borderId="0" xfId="2" quotePrefix="1" applyFont="1" applyAlignment="1">
      <alignment horizontal="left" vertical="center"/>
    </xf>
    <xf numFmtId="164" fontId="2" fillId="0" borderId="0" xfId="1" quotePrefix="1" applyNumberFormat="1" applyFont="1" applyFill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0" fontId="2" fillId="0" borderId="0" xfId="4" applyFont="1" applyAlignment="1">
      <alignment vertical="center"/>
    </xf>
    <xf numFmtId="0" fontId="2" fillId="0" borderId="0" xfId="4" quotePrefix="1" applyFont="1" applyAlignment="1">
      <alignment horizontal="left" vertical="center"/>
    </xf>
    <xf numFmtId="0" fontId="3" fillId="0" borderId="0" xfId="4" applyFont="1" applyAlignment="1">
      <alignment horizontal="centerContinuous" vertical="center"/>
    </xf>
    <xf numFmtId="164" fontId="2" fillId="0" borderId="0" xfId="3" quotePrefix="1" applyNumberFormat="1" applyFont="1" applyFill="1" applyAlignment="1">
      <alignment horizontal="centerContinuous" vertical="center"/>
    </xf>
    <xf numFmtId="164" fontId="3" fillId="0" borderId="0" xfId="3" applyNumberFormat="1" applyFont="1" applyFill="1" applyAlignment="1">
      <alignment horizontal="centerContinuous" vertical="center"/>
    </xf>
    <xf numFmtId="0" fontId="3" fillId="0" borderId="0" xfId="4" applyFont="1" applyAlignment="1">
      <alignment vertical="center"/>
    </xf>
    <xf numFmtId="0" fontId="2" fillId="0" borderId="0" xfId="4" applyFont="1" applyAlignment="1">
      <alignment horizontal="left" vertical="center"/>
    </xf>
    <xf numFmtId="0" fontId="2" fillId="0" borderId="1" xfId="4" applyFont="1" applyBorder="1" applyAlignment="1">
      <alignment horizontal="left" vertical="center"/>
    </xf>
    <xf numFmtId="0" fontId="3" fillId="0" borderId="1" xfId="4" applyFont="1" applyBorder="1" applyAlignment="1">
      <alignment horizontal="centerContinuous" vertical="center"/>
    </xf>
    <xf numFmtId="164" fontId="3" fillId="0" borderId="1" xfId="3" applyNumberFormat="1" applyFont="1" applyFill="1" applyBorder="1" applyAlignment="1">
      <alignment horizontal="centerContinuous" vertical="center"/>
    </xf>
    <xf numFmtId="164" fontId="3" fillId="0" borderId="2" xfId="3" applyNumberFormat="1" applyFont="1" applyFill="1" applyBorder="1" applyAlignment="1">
      <alignment horizontal="centerContinuous" vertical="center"/>
    </xf>
    <xf numFmtId="164" fontId="3" fillId="0" borderId="0" xfId="3" applyNumberFormat="1" applyFont="1" applyFill="1" applyBorder="1" applyAlignment="1">
      <alignment horizontal="centerContinuous" vertical="center"/>
    </xf>
    <xf numFmtId="164" fontId="2" fillId="0" borderId="0" xfId="4" applyNumberFormat="1" applyFont="1" applyAlignment="1">
      <alignment horizontal="centerContinuous" vertical="center"/>
    </xf>
    <xf numFmtId="164" fontId="2" fillId="0" borderId="0" xfId="2" applyNumberFormat="1" applyFont="1" applyAlignment="1">
      <alignment horizontal="centerContinuous" vertical="center"/>
    </xf>
    <xf numFmtId="0" fontId="2" fillId="0" borderId="1" xfId="4" applyFont="1" applyBorder="1" applyAlignment="1">
      <alignment horizontal="centerContinuous" vertical="center"/>
    </xf>
    <xf numFmtId="0" fontId="4" fillId="0" borderId="0" xfId="4" applyFont="1" applyAlignment="1">
      <alignment horizontal="center" vertical="center"/>
    </xf>
    <xf numFmtId="164" fontId="2" fillId="2" borderId="0" xfId="3" quotePrefix="1" applyNumberFormat="1" applyFont="1" applyFill="1" applyBorder="1" applyAlignment="1">
      <alignment horizontal="right" vertical="center"/>
    </xf>
    <xf numFmtId="164" fontId="2" fillId="0" borderId="0" xfId="3" applyNumberFormat="1" applyFont="1" applyFill="1" applyBorder="1" applyAlignment="1">
      <alignment horizontal="right" vertical="center"/>
    </xf>
    <xf numFmtId="164" fontId="2" fillId="0" borderId="0" xfId="3" quotePrefix="1" applyNumberFormat="1" applyFont="1" applyFill="1" applyBorder="1" applyAlignment="1">
      <alignment horizontal="right" vertical="center"/>
    </xf>
    <xf numFmtId="0" fontId="2" fillId="0" borderId="0" xfId="5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164" fontId="3" fillId="0" borderId="0" xfId="4" applyNumberFormat="1" applyFont="1" applyAlignment="1">
      <alignment vertical="center"/>
    </xf>
    <xf numFmtId="0" fontId="3" fillId="0" borderId="0" xfId="6" applyFont="1" applyAlignment="1">
      <alignment horizontal="left" vertical="center"/>
    </xf>
    <xf numFmtId="0" fontId="3" fillId="0" borderId="0" xfId="5" applyFont="1" applyAlignment="1">
      <alignment vertical="center"/>
    </xf>
    <xf numFmtId="164" fontId="3" fillId="2" borderId="1" xfId="3" applyNumberFormat="1" applyFont="1" applyFill="1" applyBorder="1" applyAlignment="1">
      <alignment horizontal="right" vertical="center"/>
    </xf>
    <xf numFmtId="164" fontId="3" fillId="0" borderId="1" xfId="3" applyNumberFormat="1" applyFont="1" applyFill="1" applyBorder="1" applyAlignment="1">
      <alignment horizontal="right"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164" fontId="3" fillId="2" borderId="0" xfId="7" applyNumberFormat="1" applyFont="1" applyFill="1" applyBorder="1" applyAlignment="1">
      <alignment horizontal="right" vertical="center"/>
    </xf>
    <xf numFmtId="164" fontId="3" fillId="0" borderId="0" xfId="7" applyNumberFormat="1" applyFont="1" applyFill="1" applyBorder="1" applyAlignment="1">
      <alignment horizontal="right" vertical="center"/>
    </xf>
    <xf numFmtId="0" fontId="3" fillId="0" borderId="0" xfId="5" quotePrefix="1" applyFont="1" applyAlignment="1">
      <alignment vertical="center"/>
    </xf>
    <xf numFmtId="164" fontId="3" fillId="2" borderId="3" xfId="3" applyNumberFormat="1" applyFont="1" applyFill="1" applyBorder="1" applyAlignment="1">
      <alignment horizontal="right" vertical="center"/>
    </xf>
    <xf numFmtId="164" fontId="3" fillId="0" borderId="3" xfId="3" applyNumberFormat="1" applyFont="1" applyFill="1" applyBorder="1" applyAlignment="1">
      <alignment horizontal="right" vertical="center"/>
    </xf>
    <xf numFmtId="0" fontId="2" fillId="0" borderId="0" xfId="6" applyFont="1" applyAlignment="1">
      <alignment horizontal="left"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horizontal="left" vertical="center"/>
    </xf>
    <xf numFmtId="0" fontId="2" fillId="0" borderId="0" xfId="6" applyFont="1" applyAlignment="1">
      <alignment vertical="center"/>
    </xf>
    <xf numFmtId="37" fontId="2" fillId="0" borderId="0" xfId="8" applyNumberFormat="1" applyFont="1" applyAlignment="1">
      <alignment vertical="center"/>
    </xf>
    <xf numFmtId="37" fontId="2" fillId="0" borderId="0" xfId="8" applyNumberFormat="1" applyFont="1" applyAlignment="1">
      <alignment horizontal="left" vertical="center"/>
    </xf>
    <xf numFmtId="37" fontId="3" fillId="0" borderId="0" xfId="8" applyNumberFormat="1" applyFont="1" applyAlignment="1">
      <alignment horizontal="left" vertical="center"/>
    </xf>
    <xf numFmtId="164" fontId="3" fillId="2" borderId="0" xfId="3" applyNumberFormat="1" applyFont="1" applyFill="1" applyAlignment="1">
      <alignment vertical="center"/>
    </xf>
    <xf numFmtId="164" fontId="3" fillId="0" borderId="0" xfId="3" applyNumberFormat="1" applyFont="1" applyFill="1" applyAlignment="1">
      <alignment vertical="center"/>
    </xf>
    <xf numFmtId="37" fontId="2" fillId="0" borderId="0" xfId="4" applyNumberFormat="1" applyFont="1" applyAlignment="1">
      <alignment horizontal="left" vertical="center"/>
    </xf>
    <xf numFmtId="167" fontId="3" fillId="2" borderId="0" xfId="3" applyNumberFormat="1" applyFont="1" applyFill="1" applyBorder="1" applyAlignment="1">
      <alignment horizontal="right" vertical="center"/>
    </xf>
    <xf numFmtId="168" fontId="3" fillId="0" borderId="0" xfId="3" applyNumberFormat="1" applyFont="1" applyFill="1" applyBorder="1" applyAlignment="1">
      <alignment horizontal="right" vertical="center"/>
    </xf>
    <xf numFmtId="167" fontId="3" fillId="0" borderId="0" xfId="3" applyNumberFormat="1" applyFont="1" applyFill="1" applyBorder="1" applyAlignment="1">
      <alignment horizontal="right" vertical="center"/>
    </xf>
    <xf numFmtId="0" fontId="3" fillId="0" borderId="1" xfId="4" applyFont="1" applyBorder="1" applyAlignment="1">
      <alignment vertical="center"/>
    </xf>
    <xf numFmtId="164" fontId="3" fillId="0" borderId="1" xfId="3" applyNumberFormat="1" applyFont="1" applyFill="1" applyBorder="1" applyAlignment="1">
      <alignment vertical="center"/>
    </xf>
    <xf numFmtId="0" fontId="9" fillId="0" borderId="0" xfId="4" applyFont="1" applyAlignment="1">
      <alignment vertical="center"/>
    </xf>
    <xf numFmtId="166" fontId="10" fillId="0" borderId="0" xfId="9" applyNumberFormat="1" applyFont="1" applyAlignment="1">
      <alignment vertical="center"/>
    </xf>
    <xf numFmtId="166" fontId="10" fillId="0" borderId="0" xfId="9" applyNumberFormat="1" applyFont="1" applyAlignment="1">
      <alignment horizontal="center" vertical="center"/>
    </xf>
    <xf numFmtId="164" fontId="10" fillId="0" borderId="0" xfId="9" applyNumberFormat="1" applyFont="1" applyAlignment="1">
      <alignment vertical="center"/>
    </xf>
    <xf numFmtId="164" fontId="10" fillId="0" borderId="0" xfId="9" applyNumberFormat="1" applyFont="1" applyAlignment="1">
      <alignment horizontal="right" vertical="center"/>
    </xf>
    <xf numFmtId="164" fontId="10" fillId="0" borderId="0" xfId="10" applyNumberFormat="1" applyFont="1" applyFill="1" applyAlignment="1">
      <alignment horizontal="right" vertical="center"/>
    </xf>
    <xf numFmtId="164" fontId="10" fillId="0" borderId="0" xfId="10" applyNumberFormat="1" applyFont="1" applyFill="1" applyAlignment="1">
      <alignment vertical="center"/>
    </xf>
    <xf numFmtId="164" fontId="9" fillId="0" borderId="0" xfId="10" applyNumberFormat="1" applyFont="1" applyFill="1" applyAlignment="1">
      <alignment horizontal="right" vertical="center"/>
    </xf>
    <xf numFmtId="166" fontId="9" fillId="0" borderId="0" xfId="9" applyNumberFormat="1" applyFont="1" applyAlignment="1">
      <alignment horizontal="left" vertical="center"/>
    </xf>
    <xf numFmtId="166" fontId="9" fillId="0" borderId="0" xfId="9" applyNumberFormat="1" applyFont="1" applyAlignment="1">
      <alignment horizontal="center" vertical="center"/>
    </xf>
    <xf numFmtId="166" fontId="10" fillId="0" borderId="0" xfId="9" applyNumberFormat="1" applyFont="1" applyAlignment="1">
      <alignment horizontal="centerContinuous" vertical="center"/>
    </xf>
    <xf numFmtId="164" fontId="10" fillId="0" borderId="0" xfId="9" applyNumberFormat="1" applyFont="1" applyAlignment="1">
      <alignment horizontal="centerContinuous" vertical="center"/>
    </xf>
    <xf numFmtId="164" fontId="10" fillId="0" borderId="0" xfId="10" applyNumberFormat="1" applyFont="1" applyFill="1" applyBorder="1" applyAlignment="1">
      <alignment horizontal="right" vertical="center"/>
    </xf>
    <xf numFmtId="164" fontId="10" fillId="0" borderId="0" xfId="10" applyNumberFormat="1" applyFont="1" applyFill="1" applyAlignment="1">
      <alignment horizontal="centerContinuous" vertical="center"/>
    </xf>
    <xf numFmtId="166" fontId="9" fillId="0" borderId="1" xfId="9" applyNumberFormat="1" applyFont="1" applyBorder="1" applyAlignment="1">
      <alignment horizontal="left" vertical="center"/>
    </xf>
    <xf numFmtId="166" fontId="9" fillId="0" borderId="1" xfId="9" applyNumberFormat="1" applyFont="1" applyBorder="1" applyAlignment="1">
      <alignment horizontal="center" vertical="center"/>
    </xf>
    <xf numFmtId="166" fontId="10" fillId="0" borderId="1" xfId="9" applyNumberFormat="1" applyFont="1" applyBorder="1" applyAlignment="1">
      <alignment horizontal="centerContinuous" vertical="center"/>
    </xf>
    <xf numFmtId="164" fontId="10" fillId="0" borderId="1" xfId="9" applyNumberFormat="1" applyFont="1" applyBorder="1" applyAlignment="1">
      <alignment horizontal="centerContinuous" vertical="center"/>
    </xf>
    <xf numFmtId="164" fontId="10" fillId="0" borderId="1" xfId="10" applyNumberFormat="1" applyFont="1" applyFill="1" applyBorder="1" applyAlignment="1">
      <alignment horizontal="right" vertical="center"/>
    </xf>
    <xf numFmtId="164" fontId="10" fillId="0" borderId="1" xfId="10" applyNumberFormat="1" applyFont="1" applyFill="1" applyBorder="1" applyAlignment="1">
      <alignment horizontal="centerContinuous" vertical="center"/>
    </xf>
    <xf numFmtId="164" fontId="10" fillId="0" borderId="1" xfId="9" applyNumberFormat="1" applyFont="1" applyBorder="1" applyAlignment="1">
      <alignment vertical="center"/>
    </xf>
    <xf numFmtId="164" fontId="10" fillId="0" borderId="0" xfId="10" applyNumberFormat="1" applyFont="1" applyFill="1" applyBorder="1" applyAlignment="1">
      <alignment horizontal="centerContinuous" vertical="center"/>
    </xf>
    <xf numFmtId="166" fontId="11" fillId="0" borderId="0" xfId="9" applyNumberFormat="1" applyFont="1" applyAlignment="1">
      <alignment horizontal="center" vertical="center"/>
    </xf>
    <xf numFmtId="164" fontId="9" fillId="0" borderId="0" xfId="10" applyNumberFormat="1" applyFont="1" applyFill="1" applyBorder="1" applyAlignment="1">
      <alignment horizontal="right" vertical="center"/>
    </xf>
    <xf numFmtId="164" fontId="9" fillId="0" borderId="0" xfId="10" quotePrefix="1" applyNumberFormat="1" applyFont="1" applyFill="1" applyBorder="1" applyAlignment="1">
      <alignment horizontal="right" vertical="center"/>
    </xf>
    <xf numFmtId="164" fontId="9" fillId="0" borderId="0" xfId="9" applyNumberFormat="1" applyFont="1" applyAlignment="1">
      <alignment horizontal="right" vertical="center"/>
    </xf>
    <xf numFmtId="164" fontId="9" fillId="0" borderId="0" xfId="9" applyNumberFormat="1" applyFont="1" applyAlignment="1">
      <alignment horizontal="center" vertical="center"/>
    </xf>
    <xf numFmtId="164" fontId="9" fillId="0" borderId="2" xfId="9" applyNumberFormat="1" applyFont="1" applyBorder="1" applyAlignment="1">
      <alignment vertical="center"/>
    </xf>
    <xf numFmtId="164" fontId="9" fillId="0" borderId="1" xfId="9" applyNumberFormat="1" applyFont="1" applyBorder="1" applyAlignment="1">
      <alignment vertical="center"/>
    </xf>
    <xf numFmtId="164" fontId="12" fillId="0" borderId="0" xfId="9" applyNumberFormat="1" applyFont="1" applyAlignment="1">
      <alignment horizontal="right" vertical="center"/>
    </xf>
    <xf numFmtId="164" fontId="9" fillId="0" borderId="0" xfId="2" applyNumberFormat="1" applyFont="1" applyAlignment="1">
      <alignment horizontal="right" vertical="center"/>
    </xf>
    <xf numFmtId="164" fontId="12" fillId="0" borderId="0" xfId="10" applyNumberFormat="1" applyFont="1" applyFill="1" applyBorder="1" applyAlignment="1">
      <alignment horizontal="right" vertical="center"/>
    </xf>
    <xf numFmtId="164" fontId="9" fillId="0" borderId="0" xfId="9" quotePrefix="1" applyNumberFormat="1" applyFont="1" applyAlignment="1">
      <alignment horizontal="right" vertical="center"/>
    </xf>
    <xf numFmtId="169" fontId="9" fillId="0" borderId="1" xfId="0" applyNumberFormat="1" applyFont="1" applyBorder="1" applyAlignment="1">
      <alignment horizontal="center" vertical="center"/>
    </xf>
    <xf numFmtId="164" fontId="9" fillId="0" borderId="1" xfId="10" applyNumberFormat="1" applyFont="1" applyFill="1" applyBorder="1" applyAlignment="1">
      <alignment horizontal="right" vertical="center"/>
    </xf>
    <xf numFmtId="164" fontId="13" fillId="0" borderId="1" xfId="0" applyNumberFormat="1" applyFont="1" applyBorder="1" applyAlignment="1">
      <alignment horizontal="right" vertical="center"/>
    </xf>
    <xf numFmtId="164" fontId="9" fillId="0" borderId="1" xfId="9" applyNumberFormat="1" applyFont="1" applyBorder="1" applyAlignment="1">
      <alignment horizontal="right" vertical="center"/>
    </xf>
    <xf numFmtId="164" fontId="9" fillId="0" borderId="1" xfId="2" applyNumberFormat="1" applyFont="1" applyBorder="1" applyAlignment="1">
      <alignment horizontal="right" vertical="center"/>
    </xf>
    <xf numFmtId="166" fontId="9" fillId="0" borderId="0" xfId="9" quotePrefix="1" applyNumberFormat="1" applyFont="1" applyAlignment="1">
      <alignment horizontal="left" vertical="center"/>
    </xf>
    <xf numFmtId="170" fontId="9" fillId="0" borderId="0" xfId="3" applyNumberFormat="1" applyFont="1" applyFill="1" applyAlignment="1">
      <alignment horizontal="left" vertical="center"/>
    </xf>
    <xf numFmtId="0" fontId="10" fillId="0" borderId="0" xfId="3" applyNumberFormat="1" applyFont="1" applyFill="1" applyAlignment="1">
      <alignment horizontal="center" vertical="center"/>
    </xf>
    <xf numFmtId="170" fontId="10" fillId="0" borderId="0" xfId="3" applyNumberFormat="1" applyFont="1" applyFill="1" applyAlignment="1">
      <alignment horizontal="center" vertical="center"/>
    </xf>
    <xf numFmtId="164" fontId="10" fillId="0" borderId="0" xfId="3" applyNumberFormat="1" applyFont="1" applyFill="1" applyBorder="1" applyAlignment="1">
      <alignment horizontal="right" vertical="center"/>
    </xf>
    <xf numFmtId="164" fontId="10" fillId="0" borderId="0" xfId="3" applyNumberFormat="1" applyFont="1" applyFill="1" applyAlignment="1">
      <alignment horizontal="right" vertical="center"/>
    </xf>
    <xf numFmtId="164" fontId="10" fillId="0" borderId="0" xfId="3" applyNumberFormat="1" applyFont="1" applyFill="1"/>
    <xf numFmtId="170" fontId="10" fillId="0" borderId="0" xfId="3" applyNumberFormat="1" applyFont="1" applyFill="1"/>
    <xf numFmtId="166" fontId="14" fillId="0" borderId="0" xfId="9" quotePrefix="1" applyNumberFormat="1" applyFont="1" applyAlignment="1">
      <alignment horizontal="left" vertical="center"/>
    </xf>
    <xf numFmtId="170" fontId="10" fillId="0" borderId="0" xfId="11" applyNumberFormat="1" applyFont="1" applyFill="1" applyAlignment="1">
      <alignment horizontal="left" vertical="center"/>
    </xf>
    <xf numFmtId="0" fontId="10" fillId="0" borderId="0" xfId="11" applyNumberFormat="1" applyFont="1" applyFill="1" applyAlignment="1">
      <alignment horizontal="center" vertical="center"/>
    </xf>
    <xf numFmtId="170" fontId="10" fillId="0" borderId="0" xfId="11" applyNumberFormat="1" applyFont="1" applyFill="1" applyAlignment="1">
      <alignment horizontal="center" vertical="center"/>
    </xf>
    <xf numFmtId="164" fontId="10" fillId="0" borderId="0" xfId="11" applyNumberFormat="1" applyFont="1" applyFill="1" applyBorder="1" applyAlignment="1">
      <alignment horizontal="right" vertical="center"/>
    </xf>
    <xf numFmtId="170" fontId="10" fillId="0" borderId="0" xfId="11" applyNumberFormat="1" applyFont="1" applyFill="1"/>
    <xf numFmtId="170" fontId="14" fillId="0" borderId="0" xfId="11" applyNumberFormat="1" applyFont="1" applyFill="1"/>
    <xf numFmtId="166" fontId="10" fillId="0" borderId="0" xfId="9" quotePrefix="1" applyNumberFormat="1" applyFont="1" applyAlignment="1">
      <alignment horizontal="left" vertical="center"/>
    </xf>
    <xf numFmtId="170" fontId="10" fillId="0" borderId="0" xfId="3" applyNumberFormat="1" applyFont="1" applyFill="1" applyAlignment="1">
      <alignment horizontal="left" vertical="center"/>
    </xf>
    <xf numFmtId="164" fontId="10" fillId="0" borderId="1" xfId="3" applyNumberFormat="1" applyFont="1" applyFill="1" applyBorder="1" applyAlignment="1">
      <alignment horizontal="right" vertical="center"/>
    </xf>
    <xf numFmtId="164" fontId="10" fillId="0" borderId="1" xfId="9" applyNumberFormat="1" applyFont="1" applyBorder="1" applyAlignment="1">
      <alignment horizontal="right" vertical="center"/>
    </xf>
    <xf numFmtId="170" fontId="3" fillId="0" borderId="0" xfId="12" applyNumberFormat="1" applyFont="1"/>
    <xf numFmtId="170" fontId="9" fillId="0" borderId="0" xfId="3" quotePrefix="1" applyNumberFormat="1" applyFont="1" applyFill="1" applyAlignment="1">
      <alignment horizontal="left" vertical="center"/>
    </xf>
    <xf numFmtId="170" fontId="9" fillId="0" borderId="0" xfId="3" quotePrefix="1" applyNumberFormat="1" applyFont="1" applyFill="1" applyAlignment="1">
      <alignment horizontal="center" vertical="center"/>
    </xf>
    <xf numFmtId="164" fontId="10" fillId="0" borderId="3" xfId="3" applyNumberFormat="1" applyFont="1" applyFill="1" applyBorder="1" applyAlignment="1">
      <alignment horizontal="right" vertical="center"/>
    </xf>
    <xf numFmtId="164" fontId="10" fillId="2" borderId="0" xfId="3" applyNumberFormat="1" applyFont="1" applyFill="1" applyBorder="1" applyAlignment="1">
      <alignment horizontal="right" vertical="center"/>
    </xf>
    <xf numFmtId="164" fontId="10" fillId="2" borderId="0" xfId="9" applyNumberFormat="1" applyFont="1" applyFill="1" applyAlignment="1">
      <alignment horizontal="right" vertical="center"/>
    </xf>
    <xf numFmtId="164" fontId="10" fillId="2" borderId="0" xfId="11" applyNumberFormat="1" applyFont="1" applyFill="1" applyBorder="1" applyAlignment="1">
      <alignment horizontal="right" vertical="center"/>
    </xf>
    <xf numFmtId="170" fontId="10" fillId="2" borderId="0" xfId="11" applyNumberFormat="1" applyFont="1" applyFill="1"/>
    <xf numFmtId="164" fontId="10" fillId="2" borderId="1" xfId="3" applyNumberFormat="1" applyFont="1" applyFill="1" applyBorder="1" applyAlignment="1">
      <alignment horizontal="right" vertical="center"/>
    </xf>
    <xf numFmtId="164" fontId="10" fillId="2" borderId="1" xfId="9" applyNumberFormat="1" applyFont="1" applyFill="1" applyBorder="1" applyAlignment="1">
      <alignment horizontal="right" vertical="center"/>
    </xf>
    <xf numFmtId="164" fontId="10" fillId="2" borderId="3" xfId="3" applyNumberFormat="1" applyFont="1" applyFill="1" applyBorder="1" applyAlignment="1">
      <alignment horizontal="right" vertical="center"/>
    </xf>
    <xf numFmtId="166" fontId="3" fillId="0" borderId="0" xfId="9" applyNumberFormat="1" applyFont="1" applyAlignment="1">
      <alignment vertical="center"/>
    </xf>
    <xf numFmtId="164" fontId="3" fillId="0" borderId="0" xfId="9" applyNumberFormat="1" applyFont="1" applyAlignment="1">
      <alignment vertical="center"/>
    </xf>
    <xf numFmtId="164" fontId="3" fillId="0" borderId="0" xfId="10" applyNumberFormat="1" applyFont="1" applyFill="1" applyAlignment="1">
      <alignment horizontal="right" vertical="center"/>
    </xf>
    <xf numFmtId="164" fontId="3" fillId="0" borderId="0" xfId="10" applyNumberFormat="1" applyFont="1" applyFill="1" applyAlignment="1">
      <alignment vertical="center"/>
    </xf>
    <xf numFmtId="164" fontId="3" fillId="0" borderId="0" xfId="9" applyNumberFormat="1" applyFont="1" applyAlignment="1">
      <alignment horizontal="right" vertical="center"/>
    </xf>
    <xf numFmtId="164" fontId="2" fillId="0" borderId="0" xfId="10" applyNumberFormat="1" applyFont="1" applyFill="1" applyAlignment="1">
      <alignment horizontal="right" vertical="center"/>
    </xf>
    <xf numFmtId="166" fontId="2" fillId="0" borderId="0" xfId="9" applyNumberFormat="1" applyFont="1" applyAlignment="1">
      <alignment horizontal="left" vertical="center"/>
    </xf>
    <xf numFmtId="166" fontId="3" fillId="0" borderId="0" xfId="9" applyNumberFormat="1" applyFont="1" applyAlignment="1">
      <alignment horizontal="centerContinuous" vertical="center"/>
    </xf>
    <xf numFmtId="164" fontId="3" fillId="0" borderId="0" xfId="9" applyNumberFormat="1" applyFont="1" applyAlignment="1">
      <alignment horizontal="centerContinuous" vertical="center"/>
    </xf>
    <xf numFmtId="164" fontId="3" fillId="0" borderId="0" xfId="10" applyNumberFormat="1" applyFont="1" applyFill="1" applyBorder="1" applyAlignment="1">
      <alignment horizontal="right" vertical="center"/>
    </xf>
    <xf numFmtId="164" fontId="3" fillId="0" borderId="0" xfId="10" applyNumberFormat="1" applyFont="1" applyFill="1" applyAlignment="1">
      <alignment horizontal="centerContinuous" vertical="center"/>
    </xf>
    <xf numFmtId="166" fontId="2" fillId="0" borderId="1" xfId="9" applyNumberFormat="1" applyFont="1" applyBorder="1" applyAlignment="1">
      <alignment horizontal="left" vertical="center"/>
    </xf>
    <xf numFmtId="166" fontId="3" fillId="0" borderId="1" xfId="9" applyNumberFormat="1" applyFont="1" applyBorder="1" applyAlignment="1">
      <alignment horizontal="centerContinuous" vertical="center"/>
    </xf>
    <xf numFmtId="164" fontId="3" fillId="0" borderId="1" xfId="9" applyNumberFormat="1" applyFont="1" applyBorder="1" applyAlignment="1">
      <alignment horizontal="centerContinuous" vertical="center"/>
    </xf>
    <xf numFmtId="164" fontId="3" fillId="0" borderId="1" xfId="10" applyNumberFormat="1" applyFont="1" applyFill="1" applyBorder="1" applyAlignment="1">
      <alignment horizontal="right" vertical="center"/>
    </xf>
    <xf numFmtId="164" fontId="3" fillId="0" borderId="1" xfId="10" applyNumberFormat="1" applyFont="1" applyFill="1" applyBorder="1" applyAlignment="1">
      <alignment horizontal="centerContinuous" vertical="center"/>
    </xf>
    <xf numFmtId="164" fontId="3" fillId="0" borderId="1" xfId="9" applyNumberFormat="1" applyFont="1" applyBorder="1" applyAlignment="1">
      <alignment vertical="center"/>
    </xf>
    <xf numFmtId="166" fontId="2" fillId="0" borderId="2" xfId="9" applyNumberFormat="1" applyFont="1" applyBorder="1" applyAlignment="1">
      <alignment horizontal="left" vertical="center"/>
    </xf>
    <xf numFmtId="166" fontId="3" fillId="0" borderId="2" xfId="9" applyNumberFormat="1" applyFont="1" applyBorder="1" applyAlignment="1">
      <alignment horizontal="centerContinuous" vertical="center"/>
    </xf>
    <xf numFmtId="164" fontId="3" fillId="0" borderId="2" xfId="9" applyNumberFormat="1" applyFont="1" applyBorder="1" applyAlignment="1">
      <alignment horizontal="centerContinuous" vertical="center"/>
    </xf>
    <xf numFmtId="164" fontId="3" fillId="0" borderId="0" xfId="10" applyNumberFormat="1" applyFont="1" applyFill="1" applyBorder="1" applyAlignment="1">
      <alignment horizontal="centerContinuous" vertical="center"/>
    </xf>
    <xf numFmtId="166" fontId="2" fillId="0" borderId="0" xfId="9" applyNumberFormat="1" applyFont="1" applyAlignment="1">
      <alignment horizontal="center" vertical="center"/>
    </xf>
    <xf numFmtId="164" fontId="2" fillId="0" borderId="0" xfId="9" applyNumberFormat="1" applyFont="1" applyAlignment="1">
      <alignment horizontal="center" vertical="center"/>
    </xf>
    <xf numFmtId="166" fontId="4" fillId="0" borderId="0" xfId="9" applyNumberFormat="1" applyFont="1" applyAlignment="1">
      <alignment horizontal="center" vertical="center"/>
    </xf>
    <xf numFmtId="164" fontId="2" fillId="0" borderId="0" xfId="13" applyNumberFormat="1" applyFont="1" applyFill="1" applyBorder="1" applyAlignment="1">
      <alignment horizontal="right" vertical="center"/>
    </xf>
    <xf numFmtId="164" fontId="2" fillId="0" borderId="0" xfId="10" applyNumberFormat="1" applyFont="1" applyFill="1" applyBorder="1" applyAlignment="1">
      <alignment horizontal="right" vertical="center"/>
    </xf>
    <xf numFmtId="164" fontId="2" fillId="0" borderId="0" xfId="9" applyNumberFormat="1" applyFont="1" applyAlignment="1">
      <alignment horizontal="right" vertical="center"/>
    </xf>
    <xf numFmtId="164" fontId="2" fillId="0" borderId="0" xfId="13" quotePrefix="1" applyNumberFormat="1" applyFont="1" applyFill="1" applyBorder="1" applyAlignment="1">
      <alignment horizontal="right" vertical="center"/>
    </xf>
    <xf numFmtId="169" fontId="2" fillId="0" borderId="1" xfId="0" applyNumberFormat="1" applyFont="1" applyBorder="1" applyAlignment="1">
      <alignment horizontal="center" vertical="center"/>
    </xf>
    <xf numFmtId="164" fontId="2" fillId="0" borderId="1" xfId="13" applyNumberFormat="1" applyFont="1" applyFill="1" applyBorder="1" applyAlignment="1">
      <alignment horizontal="right" vertical="center"/>
    </xf>
    <xf numFmtId="164" fontId="2" fillId="0" borderId="1" xfId="2" applyNumberFormat="1" applyFont="1" applyBorder="1" applyAlignment="1">
      <alignment horizontal="right" vertical="center"/>
    </xf>
    <xf numFmtId="164" fontId="2" fillId="0" borderId="0" xfId="10" quotePrefix="1" applyNumberFormat="1" applyFont="1" applyFill="1" applyBorder="1" applyAlignment="1">
      <alignment horizontal="right" vertical="center"/>
    </xf>
    <xf numFmtId="166" fontId="2" fillId="0" borderId="0" xfId="9" quotePrefix="1" applyNumberFormat="1" applyFont="1" applyAlignment="1">
      <alignment horizontal="left" vertical="center"/>
    </xf>
    <xf numFmtId="170" fontId="2" fillId="0" borderId="0" xfId="3" applyNumberFormat="1" applyFont="1" applyFill="1" applyAlignment="1">
      <alignment horizontal="left" vertical="center"/>
    </xf>
    <xf numFmtId="0" fontId="2" fillId="0" borderId="0" xfId="3" applyNumberFormat="1" applyFont="1" applyFill="1" applyAlignment="1">
      <alignment horizontal="center" vertical="center"/>
    </xf>
    <xf numFmtId="170" fontId="3" fillId="0" borderId="0" xfId="3" applyNumberFormat="1" applyFont="1" applyFill="1" applyAlignment="1">
      <alignment horizontal="center" vertical="center"/>
    </xf>
    <xf numFmtId="164" fontId="3" fillId="0" borderId="0" xfId="3" applyNumberFormat="1" applyFont="1" applyFill="1" applyAlignment="1">
      <alignment horizontal="right" vertical="center"/>
    </xf>
    <xf numFmtId="164" fontId="3" fillId="0" borderId="0" xfId="3" applyNumberFormat="1" applyFont="1" applyFill="1"/>
    <xf numFmtId="170" fontId="3" fillId="0" borderId="0" xfId="3" applyNumberFormat="1" applyFont="1" applyFill="1"/>
    <xf numFmtId="170" fontId="3" fillId="0" borderId="0" xfId="0" applyNumberFormat="1" applyFont="1" applyAlignment="1">
      <alignment horizontal="left" vertical="center"/>
    </xf>
    <xf numFmtId="170" fontId="3" fillId="0" borderId="0" xfId="0" applyNumberFormat="1" applyFont="1" applyAlignment="1">
      <alignment horizontal="center" vertical="center"/>
    </xf>
    <xf numFmtId="170" fontId="16" fillId="0" borderId="0" xfId="0" applyNumberFormat="1" applyFont="1"/>
    <xf numFmtId="170" fontId="3" fillId="0" borderId="0" xfId="3" applyNumberFormat="1" applyFont="1" applyFill="1" applyAlignment="1">
      <alignment vertical="center"/>
    </xf>
    <xf numFmtId="0" fontId="3" fillId="0" borderId="0" xfId="3" applyNumberFormat="1" applyFont="1" applyFill="1" applyAlignment="1">
      <alignment horizontal="center" vertical="center"/>
    </xf>
    <xf numFmtId="164" fontId="3" fillId="0" borderId="0" xfId="6" applyNumberFormat="1" applyFont="1" applyAlignment="1">
      <alignment horizontal="right" vertical="center"/>
    </xf>
    <xf numFmtId="164" fontId="3" fillId="0" borderId="0" xfId="14" applyNumberFormat="1" applyFont="1" applyFill="1" applyBorder="1" applyAlignment="1">
      <alignment horizontal="right" vertical="center"/>
    </xf>
    <xf numFmtId="164" fontId="3" fillId="0" borderId="0" xfId="3" applyNumberFormat="1" applyFont="1" applyFill="1" applyBorder="1"/>
    <xf numFmtId="164" fontId="3" fillId="0" borderId="1" xfId="6" applyNumberFormat="1" applyFont="1" applyBorder="1" applyAlignment="1">
      <alignment horizontal="right" vertical="center"/>
    </xf>
    <xf numFmtId="170" fontId="2" fillId="0" borderId="0" xfId="3" quotePrefix="1" applyNumberFormat="1" applyFont="1" applyFill="1" applyAlignment="1">
      <alignment horizontal="left" vertical="center"/>
    </xf>
    <xf numFmtId="0" fontId="2" fillId="0" borderId="0" xfId="3" quotePrefix="1" applyNumberFormat="1" applyFont="1" applyFill="1" applyAlignment="1">
      <alignment horizontal="center" vertical="center"/>
    </xf>
    <xf numFmtId="164" fontId="3" fillId="2" borderId="0" xfId="9" applyNumberFormat="1" applyFont="1" applyFill="1" applyAlignment="1">
      <alignment horizontal="right" vertical="center"/>
    </xf>
    <xf numFmtId="164" fontId="3" fillId="2" borderId="0" xfId="6" applyNumberFormat="1" applyFont="1" applyFill="1" applyAlignment="1">
      <alignment horizontal="right" vertical="center"/>
    </xf>
    <xf numFmtId="164" fontId="3" fillId="2" borderId="1" xfId="6" applyNumberFormat="1" applyFont="1" applyFill="1" applyBorder="1" applyAlignment="1">
      <alignment horizontal="right" vertical="center"/>
    </xf>
    <xf numFmtId="166" fontId="2" fillId="0" borderId="0" xfId="9" applyNumberFormat="1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5" applyNumberFormat="1" applyFont="1" applyAlignment="1">
      <alignment vertical="center"/>
    </xf>
    <xf numFmtId="166" fontId="2" fillId="0" borderId="0" xfId="5" quotePrefix="1" applyNumberFormat="1" applyFont="1" applyAlignment="1">
      <alignment horizontal="left" vertical="center"/>
    </xf>
    <xf numFmtId="166" fontId="3" fillId="0" borderId="0" xfId="5" applyNumberFormat="1" applyFont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5" applyNumberFormat="1" applyFont="1" applyAlignment="1">
      <alignment horizontal="center" vertical="center"/>
    </xf>
    <xf numFmtId="166" fontId="2" fillId="0" borderId="1" xfId="5" applyNumberFormat="1" applyFont="1" applyBorder="1" applyAlignment="1">
      <alignment horizontal="left" vertical="center"/>
    </xf>
    <xf numFmtId="166" fontId="3" fillId="0" borderId="1" xfId="5" applyNumberFormat="1" applyFont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5" applyNumberFormat="1" applyFont="1" applyBorder="1" applyAlignment="1">
      <alignment horizontal="center" vertical="center"/>
    </xf>
    <xf numFmtId="166" fontId="3" fillId="0" borderId="0" xfId="5" applyNumberFormat="1" applyFont="1" applyAlignment="1">
      <alignment vertical="center"/>
    </xf>
    <xf numFmtId="0" fontId="2" fillId="0" borderId="1" xfId="5" applyFont="1" applyBorder="1" applyAlignment="1">
      <alignment horizontal="center" vertical="center"/>
    </xf>
    <xf numFmtId="166" fontId="4" fillId="0" borderId="0" xfId="5" applyNumberFormat="1" applyFont="1" applyAlignment="1">
      <alignment horizontal="center" vertical="center"/>
    </xf>
    <xf numFmtId="164" fontId="4" fillId="0" borderId="0" xfId="5" applyNumberFormat="1" applyFont="1" applyAlignment="1">
      <alignment horizontal="center" vertical="center"/>
    </xf>
    <xf numFmtId="164" fontId="3" fillId="2" borderId="0" xfId="1" applyNumberFormat="1" applyFont="1" applyFill="1" applyBorder="1" applyAlignment="1">
      <alignment horizontal="right" vertical="center"/>
    </xf>
    <xf numFmtId="0" fontId="3" fillId="2" borderId="0" xfId="4" applyFont="1" applyFill="1" applyAlignment="1">
      <alignment vertical="center"/>
    </xf>
    <xf numFmtId="164" fontId="3" fillId="2" borderId="1" xfId="1" applyNumberFormat="1" applyFont="1" applyFill="1" applyBorder="1" applyAlignment="1">
      <alignment horizontal="right" vertical="center"/>
    </xf>
    <xf numFmtId="166" fontId="3" fillId="0" borderId="1" xfId="5" applyNumberFormat="1" applyFont="1" applyBorder="1" applyAlignment="1">
      <alignment vertical="center"/>
    </xf>
    <xf numFmtId="164" fontId="3" fillId="0" borderId="1" xfId="4" applyNumberFormat="1" applyFont="1" applyBorder="1" applyAlignment="1">
      <alignment vertical="center"/>
    </xf>
    <xf numFmtId="166" fontId="2" fillId="0" borderId="0" xfId="5" applyNumberFormat="1" applyFont="1" applyAlignment="1">
      <alignment horizontal="left" vertical="center"/>
    </xf>
    <xf numFmtId="166" fontId="2" fillId="0" borderId="0" xfId="5" applyNumberFormat="1" applyFont="1" applyAlignment="1">
      <alignment vertical="center"/>
    </xf>
    <xf numFmtId="0" fontId="3" fillId="0" borderId="0" xfId="6" applyFont="1" applyAlignment="1">
      <alignment vertical="center"/>
    </xf>
    <xf numFmtId="166" fontId="3" fillId="0" borderId="0" xfId="5" quotePrefix="1" applyNumberFormat="1" applyFont="1" applyAlignment="1">
      <alignment horizontal="left" vertical="center"/>
    </xf>
    <xf numFmtId="164" fontId="3" fillId="2" borderId="3" xfId="1" applyNumberFormat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>
      <alignment horizontal="right" vertical="center"/>
    </xf>
    <xf numFmtId="164" fontId="3" fillId="2" borderId="1" xfId="1" quotePrefix="1" applyNumberFormat="1" applyFont="1" applyFill="1" applyBorder="1" applyAlignment="1">
      <alignment horizontal="right" vertical="center"/>
    </xf>
    <xf numFmtId="164" fontId="3" fillId="0" borderId="1" xfId="1" quotePrefix="1" applyNumberFormat="1" applyFont="1" applyFill="1" applyBorder="1" applyAlignment="1">
      <alignment horizontal="right" vertical="center"/>
    </xf>
    <xf numFmtId="164" fontId="3" fillId="2" borderId="3" xfId="1" quotePrefix="1" applyNumberFormat="1" applyFont="1" applyFill="1" applyBorder="1" applyAlignment="1">
      <alignment horizontal="right" vertical="center"/>
    </xf>
    <xf numFmtId="164" fontId="3" fillId="0" borderId="3" xfId="1" quotePrefix="1" applyNumberFormat="1" applyFont="1" applyFill="1" applyBorder="1" applyAlignment="1">
      <alignment horizontal="right" vertical="center"/>
    </xf>
    <xf numFmtId="37" fontId="3" fillId="0" borderId="0" xfId="4" applyNumberFormat="1" applyFont="1" applyAlignment="1">
      <alignment horizontal="left" vertical="center"/>
    </xf>
    <xf numFmtId="37" fontId="3" fillId="0" borderId="0" xfId="4" quotePrefix="1" applyNumberFormat="1" applyFont="1" applyAlignment="1">
      <alignment horizontal="left" vertical="center"/>
    </xf>
    <xf numFmtId="37" fontId="3" fillId="0" borderId="0" xfId="4" applyNumberFormat="1" applyFont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4" fontId="2" fillId="0" borderId="0" xfId="9" applyNumberFormat="1" applyFont="1" applyBorder="1" applyAlignment="1">
      <alignment horizontal="center" vertical="center"/>
    </xf>
    <xf numFmtId="164" fontId="3" fillId="2" borderId="2" xfId="1" applyNumberFormat="1" applyFont="1" applyFill="1" applyBorder="1" applyAlignment="1">
      <alignment horizontal="right" vertical="center"/>
    </xf>
    <xf numFmtId="164" fontId="3" fillId="2" borderId="0" xfId="15" applyNumberFormat="1" applyFont="1" applyFill="1" applyBorder="1" applyAlignment="1">
      <alignment horizontal="right" vertical="center"/>
    </xf>
    <xf numFmtId="164" fontId="3" fillId="2" borderId="1" xfId="15" applyNumberFormat="1" applyFont="1" applyFill="1" applyBorder="1" applyAlignment="1">
      <alignment horizontal="right" vertical="center"/>
    </xf>
    <xf numFmtId="164" fontId="2" fillId="0" borderId="0" xfId="2" applyNumberFormat="1" applyFont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164" fontId="2" fillId="0" borderId="1" xfId="1" quotePrefix="1" applyNumberFormat="1" applyFont="1" applyFill="1" applyBorder="1" applyAlignment="1">
      <alignment horizontal="center" vertical="center"/>
    </xf>
    <xf numFmtId="0" fontId="3" fillId="0" borderId="1" xfId="2" applyFont="1" applyBorder="1" applyAlignment="1">
      <alignment horizontal="justify" vertical="center"/>
    </xf>
    <xf numFmtId="164" fontId="2" fillId="0" borderId="1" xfId="2" applyNumberFormat="1" applyFont="1" applyBorder="1" applyAlignment="1">
      <alignment horizontal="center" vertical="center"/>
    </xf>
    <xf numFmtId="164" fontId="2" fillId="0" borderId="0" xfId="3" applyNumberFormat="1" applyFont="1" applyBorder="1" applyAlignment="1">
      <alignment horizontal="center" vertical="center"/>
    </xf>
    <xf numFmtId="0" fontId="3" fillId="0" borderId="1" xfId="4" applyFont="1" applyBorder="1" applyAlignment="1">
      <alignment horizontal="justify" vertical="center"/>
    </xf>
    <xf numFmtId="0" fontId="10" fillId="0" borderId="1" xfId="9" applyFont="1" applyBorder="1" applyAlignment="1">
      <alignment horizontal="left" vertical="center"/>
    </xf>
    <xf numFmtId="164" fontId="9" fillId="0" borderId="1" xfId="9" applyNumberFormat="1" applyFont="1" applyBorder="1" applyAlignment="1">
      <alignment horizontal="center" vertical="center"/>
    </xf>
    <xf numFmtId="164" fontId="9" fillId="0" borderId="4" xfId="9" applyNumberFormat="1" applyFont="1" applyBorder="1" applyAlignment="1">
      <alignment horizontal="center" vertical="center"/>
    </xf>
    <xf numFmtId="164" fontId="9" fillId="0" borderId="2" xfId="9" applyNumberFormat="1" applyFont="1" applyBorder="1" applyAlignment="1">
      <alignment horizontal="center" vertical="center"/>
    </xf>
    <xf numFmtId="164" fontId="2" fillId="0" borderId="1" xfId="9" applyNumberFormat="1" applyFont="1" applyBorder="1" applyAlignment="1">
      <alignment horizontal="center" vertical="center"/>
    </xf>
    <xf numFmtId="164" fontId="2" fillId="0" borderId="2" xfId="9" applyNumberFormat="1" applyFont="1" applyBorder="1" applyAlignment="1">
      <alignment horizontal="center" vertical="center"/>
    </xf>
    <xf numFmtId="164" fontId="2" fillId="0" borderId="1" xfId="13" applyNumberFormat="1" applyFont="1" applyFill="1" applyBorder="1" applyAlignment="1">
      <alignment horizontal="center" vertical="center"/>
    </xf>
    <xf numFmtId="0" fontId="3" fillId="0" borderId="1" xfId="9" applyFont="1" applyBorder="1" applyAlignment="1">
      <alignment horizontal="left" vertical="center"/>
    </xf>
    <xf numFmtId="164" fontId="2" fillId="0" borderId="4" xfId="9" applyNumberFormat="1" applyFont="1" applyBorder="1" applyAlignment="1">
      <alignment horizontal="center" vertical="center"/>
    </xf>
    <xf numFmtId="164" fontId="2" fillId="0" borderId="0" xfId="3" applyNumberFormat="1" applyFont="1" applyFill="1" applyBorder="1" applyAlignment="1">
      <alignment horizontal="center" vertical="center"/>
    </xf>
    <xf numFmtId="0" fontId="3" fillId="0" borderId="0" xfId="4" applyFont="1" applyFill="1" applyAlignment="1">
      <alignment vertical="center"/>
    </xf>
    <xf numFmtId="0" fontId="3" fillId="0" borderId="0" xfId="4" applyFont="1" applyFill="1" applyAlignment="1">
      <alignment horizontal="center" vertical="center"/>
    </xf>
    <xf numFmtId="0" fontId="3" fillId="0" borderId="0" xfId="5" applyFont="1" applyFill="1" applyAlignment="1">
      <alignment horizontal="center" vertical="center"/>
    </xf>
    <xf numFmtId="164" fontId="3" fillId="0" borderId="0" xfId="4" applyNumberFormat="1" applyFont="1" applyFill="1" applyAlignment="1">
      <alignment vertical="center"/>
    </xf>
  </cellXfs>
  <cellStyles count="16">
    <cellStyle name="Comma" xfId="1" builtinId="3"/>
    <cellStyle name="Comma 2 7" xfId="3" xr:uid="{B005AADE-784A-4802-AFCB-9EB119DFD673}"/>
    <cellStyle name="Comma 2 7 10" xfId="7" xr:uid="{A98E6DC4-98FA-46AF-BF54-EFDD95E631E3}"/>
    <cellStyle name="Comma 2 7 2" xfId="11" xr:uid="{3282DA49-F389-499F-80A7-0580A3F0AB92}"/>
    <cellStyle name="Comma 2 7 5" xfId="15" xr:uid="{1FEAE6B7-60BB-4130-9B33-330D2EB17FEF}"/>
    <cellStyle name="Comma 3 2" xfId="10" xr:uid="{FCC83AD5-8AD0-492F-8A89-19201A4147B4}"/>
    <cellStyle name="Comma 3 2 13" xfId="14" xr:uid="{BEC172C9-CB3D-4443-86D5-21519FE86446}"/>
    <cellStyle name="Comma_RGR Q2'03 - Eng 2" xfId="13" xr:uid="{BDCE3ACD-1E2C-43E7-AE40-A98785EC4499}"/>
    <cellStyle name="Normal" xfId="0" builtinId="0"/>
    <cellStyle name="Normal 131" xfId="4" xr:uid="{1CBD4D3F-9808-450C-AB05-7AAB69DFBBF2}"/>
    <cellStyle name="Normal 2 3" xfId="2" xr:uid="{F9745ECA-00CE-4478-AF87-1DDDC9639C64}"/>
    <cellStyle name="Normal 2 5" xfId="12" xr:uid="{7FB21E9C-82A1-4C91-B945-AA61E4F25DA8}"/>
    <cellStyle name="Normal 211" xfId="8" xr:uid="{79B94738-42C5-45BB-BA9E-BEF08EE43194}"/>
    <cellStyle name="Normal 7 2" xfId="9" xr:uid="{4320CABC-EDB0-4728-87AF-8AFD07A6037F}"/>
    <cellStyle name="Normal 9" xfId="5" xr:uid="{2DB1628F-3BB8-4FE7-8987-75F3895DD310}"/>
    <cellStyle name="Normal_Major Q2'06" xfId="6" xr:uid="{D6FD053F-7A6E-4A16-8569-6EE6A2653F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5199A-2702-47F2-82D9-D976943C85EA}">
  <sheetPr>
    <tabColor rgb="FF92D050"/>
  </sheetPr>
  <dimension ref="A1:K166"/>
  <sheetViews>
    <sheetView tabSelected="1" zoomScale="85" zoomScaleNormal="85" zoomScaleSheetLayoutView="120" workbookViewId="0">
      <selection activeCell="P10" sqref="P10"/>
    </sheetView>
  </sheetViews>
  <sheetFormatPr defaultColWidth="9.140625" defaultRowHeight="16.5" customHeight="1"/>
  <cols>
    <col min="1" max="1" width="1.85546875" style="2" customWidth="1"/>
    <col min="2" max="2" width="39.42578125" style="2" customWidth="1"/>
    <col min="3" max="3" width="5.42578125" style="3" customWidth="1"/>
    <col min="4" max="4" width="0.85546875" style="2" customWidth="1"/>
    <col min="5" max="5" width="14.7109375" style="4" customWidth="1"/>
    <col min="6" max="6" width="0.85546875" style="4" customWidth="1"/>
    <col min="7" max="7" width="14.7109375" style="5" customWidth="1"/>
    <col min="8" max="8" width="0.85546875" style="5" customWidth="1"/>
    <col min="9" max="9" width="14.7109375" style="5" customWidth="1"/>
    <col min="10" max="10" width="0.85546875" style="5" customWidth="1"/>
    <col min="11" max="11" width="14.7109375" style="5" customWidth="1"/>
    <col min="12" max="16384" width="9.140625" style="2"/>
  </cols>
  <sheetData>
    <row r="1" spans="1:11" ht="16.5" customHeight="1">
      <c r="A1" s="1" t="s">
        <v>0</v>
      </c>
    </row>
    <row r="2" spans="1:11" ht="16.5" customHeight="1">
      <c r="A2" s="6" t="s">
        <v>1</v>
      </c>
      <c r="B2" s="6"/>
      <c r="D2" s="7"/>
      <c r="E2" s="8"/>
      <c r="F2" s="8"/>
    </row>
    <row r="3" spans="1:11" ht="16.5" customHeight="1">
      <c r="A3" s="9" t="s">
        <v>2</v>
      </c>
      <c r="B3" s="9"/>
      <c r="C3" s="10"/>
      <c r="D3" s="11"/>
      <c r="E3" s="12"/>
      <c r="F3" s="12"/>
      <c r="G3" s="13"/>
      <c r="H3" s="13"/>
      <c r="I3" s="13"/>
      <c r="J3" s="13"/>
      <c r="K3" s="13"/>
    </row>
    <row r="4" spans="1:11" ht="16.5" customHeight="1">
      <c r="A4" s="6"/>
      <c r="B4" s="6"/>
      <c r="D4" s="7"/>
      <c r="E4" s="8"/>
      <c r="F4" s="8"/>
      <c r="G4" s="14"/>
      <c r="H4" s="14"/>
      <c r="I4" s="14"/>
      <c r="J4" s="14"/>
      <c r="K4" s="14"/>
    </row>
    <row r="5" spans="1:11" ht="16.5" customHeight="1">
      <c r="A5" s="6"/>
      <c r="B5" s="6"/>
      <c r="D5" s="7"/>
      <c r="E5" s="8"/>
      <c r="F5" s="8"/>
      <c r="G5" s="15"/>
      <c r="H5" s="15"/>
      <c r="I5" s="15"/>
      <c r="J5" s="15"/>
      <c r="K5" s="15"/>
    </row>
    <row r="6" spans="1:11" ht="16.5" customHeight="1">
      <c r="A6" s="6"/>
      <c r="B6" s="6"/>
      <c r="D6" s="7"/>
      <c r="E6" s="283" t="s">
        <v>3</v>
      </c>
      <c r="F6" s="283"/>
      <c r="G6" s="283"/>
      <c r="H6" s="16"/>
      <c r="I6" s="284" t="s">
        <v>4</v>
      </c>
      <c r="J6" s="284"/>
      <c r="K6" s="284"/>
    </row>
    <row r="7" spans="1:11" ht="16.5" customHeight="1">
      <c r="A7" s="6"/>
      <c r="B7" s="6"/>
      <c r="D7" s="7"/>
      <c r="E7" s="285" t="s">
        <v>5</v>
      </c>
      <c r="F7" s="285"/>
      <c r="G7" s="285"/>
      <c r="H7" s="8"/>
      <c r="I7" s="285" t="s">
        <v>5</v>
      </c>
      <c r="J7" s="285"/>
      <c r="K7" s="285"/>
    </row>
    <row r="8" spans="1:11" ht="16.5" customHeight="1">
      <c r="A8" s="6"/>
      <c r="B8" s="6"/>
      <c r="D8" s="7"/>
      <c r="E8" s="17" t="s">
        <v>6</v>
      </c>
      <c r="F8" s="282"/>
      <c r="G8" s="17" t="s">
        <v>7</v>
      </c>
      <c r="H8" s="8"/>
      <c r="I8" s="17" t="s">
        <v>6</v>
      </c>
      <c r="J8" s="282"/>
      <c r="K8" s="17" t="s">
        <v>7</v>
      </c>
    </row>
    <row r="9" spans="1:11" ht="16.5" customHeight="1">
      <c r="A9" s="6"/>
      <c r="B9" s="6"/>
      <c r="D9" s="7"/>
      <c r="E9" s="17" t="s">
        <v>8</v>
      </c>
      <c r="F9" s="282"/>
      <c r="G9" s="17" t="s">
        <v>9</v>
      </c>
      <c r="H9" s="8"/>
      <c r="I9" s="17" t="s">
        <v>8</v>
      </c>
      <c r="J9" s="282"/>
      <c r="K9" s="17" t="s">
        <v>9</v>
      </c>
    </row>
    <row r="10" spans="1:11" s="1" customFormat="1" ht="16.5" customHeight="1">
      <c r="C10" s="19"/>
      <c r="D10" s="19"/>
      <c r="E10" s="20" t="s">
        <v>10</v>
      </c>
      <c r="F10" s="281"/>
      <c r="G10" s="20" t="s">
        <v>11</v>
      </c>
      <c r="H10" s="22"/>
      <c r="I10" s="20" t="s">
        <v>10</v>
      </c>
      <c r="J10" s="281"/>
      <c r="K10" s="20" t="s">
        <v>11</v>
      </c>
    </row>
    <row r="11" spans="1:11" s="1" customFormat="1" ht="16.5" customHeight="1">
      <c r="C11" s="23" t="s">
        <v>12</v>
      </c>
      <c r="D11" s="24"/>
      <c r="E11" s="25" t="s">
        <v>13</v>
      </c>
      <c r="F11" s="26"/>
      <c r="G11" s="25" t="s">
        <v>13</v>
      </c>
      <c r="H11" s="16"/>
      <c r="I11" s="25" t="s">
        <v>13</v>
      </c>
      <c r="J11" s="16"/>
      <c r="K11" s="25" t="s">
        <v>13</v>
      </c>
    </row>
    <row r="12" spans="1:11" ht="16.5" customHeight="1">
      <c r="A12" s="27" t="s">
        <v>14</v>
      </c>
      <c r="B12" s="28"/>
      <c r="C12" s="28"/>
      <c r="D12" s="3"/>
      <c r="E12" s="29"/>
      <c r="F12" s="281"/>
      <c r="H12" s="281"/>
      <c r="I12" s="29"/>
      <c r="J12" s="281"/>
    </row>
    <row r="13" spans="1:11" ht="12" customHeight="1">
      <c r="A13" s="30"/>
      <c r="B13" s="28"/>
      <c r="C13" s="28"/>
      <c r="D13" s="3"/>
      <c r="E13" s="29"/>
      <c r="F13" s="281"/>
      <c r="H13" s="281"/>
      <c r="I13" s="29"/>
      <c r="J13" s="281"/>
    </row>
    <row r="14" spans="1:11" ht="16.5" customHeight="1">
      <c r="A14" s="27" t="s">
        <v>15</v>
      </c>
      <c r="B14" s="28"/>
      <c r="C14" s="28"/>
      <c r="D14" s="3"/>
      <c r="E14" s="29"/>
      <c r="F14" s="281"/>
      <c r="H14" s="281"/>
      <c r="I14" s="29"/>
      <c r="J14" s="281"/>
    </row>
    <row r="15" spans="1:11" ht="12" customHeight="1">
      <c r="A15" s="27"/>
      <c r="B15" s="28"/>
      <c r="C15" s="28"/>
      <c r="D15" s="3"/>
      <c r="E15" s="29"/>
      <c r="F15" s="281"/>
      <c r="H15" s="281"/>
      <c r="I15" s="29"/>
      <c r="J15" s="281"/>
    </row>
    <row r="16" spans="1:11" ht="16.5" customHeight="1">
      <c r="A16" s="31" t="s">
        <v>16</v>
      </c>
      <c r="B16" s="31"/>
      <c r="C16" s="31"/>
      <c r="D16" s="3"/>
      <c r="E16" s="32">
        <v>469171882</v>
      </c>
      <c r="F16" s="33"/>
      <c r="G16" s="33">
        <v>479607108</v>
      </c>
      <c r="H16" s="33"/>
      <c r="I16" s="32">
        <v>393992994</v>
      </c>
      <c r="J16" s="33"/>
      <c r="K16" s="33">
        <v>361663826</v>
      </c>
    </row>
    <row r="17" spans="1:11" ht="16.5" customHeight="1">
      <c r="A17" s="31" t="s">
        <v>17</v>
      </c>
      <c r="B17" s="31"/>
      <c r="C17" s="31"/>
      <c r="D17" s="3"/>
      <c r="E17" s="32">
        <v>2333457</v>
      </c>
      <c r="F17" s="33"/>
      <c r="G17" s="33">
        <v>4596306</v>
      </c>
      <c r="H17" s="33"/>
      <c r="I17" s="32">
        <v>792209</v>
      </c>
      <c r="J17" s="33"/>
      <c r="K17" s="33">
        <v>4220744</v>
      </c>
    </row>
    <row r="18" spans="1:11" ht="16.5" customHeight="1">
      <c r="A18" s="34" t="s">
        <v>18</v>
      </c>
      <c r="B18" s="35"/>
      <c r="C18" s="36">
        <v>9</v>
      </c>
      <c r="D18" s="3"/>
      <c r="E18" s="37">
        <v>891474087</v>
      </c>
      <c r="F18" s="38"/>
      <c r="G18" s="38">
        <v>771549502</v>
      </c>
      <c r="H18" s="38"/>
      <c r="I18" s="37">
        <v>407492608</v>
      </c>
      <c r="J18" s="38"/>
      <c r="K18" s="38">
        <v>408840211</v>
      </c>
    </row>
    <row r="19" spans="1:11" ht="16.5" customHeight="1">
      <c r="A19" s="34" t="s">
        <v>19</v>
      </c>
      <c r="B19" s="35"/>
      <c r="C19" s="36">
        <v>10</v>
      </c>
      <c r="D19" s="3"/>
      <c r="E19" s="37">
        <v>2092505071</v>
      </c>
      <c r="F19" s="38"/>
      <c r="G19" s="38">
        <v>2129560428</v>
      </c>
      <c r="H19" s="38"/>
      <c r="I19" s="37">
        <v>1641274211</v>
      </c>
      <c r="J19" s="38"/>
      <c r="K19" s="38">
        <v>1691248474</v>
      </c>
    </row>
    <row r="20" spans="1:11" ht="16.5" customHeight="1">
      <c r="A20" s="34" t="s">
        <v>20</v>
      </c>
      <c r="B20" s="35"/>
      <c r="C20" s="35"/>
      <c r="D20" s="3"/>
      <c r="E20" s="32">
        <v>28371570</v>
      </c>
      <c r="F20" s="33"/>
      <c r="G20" s="33">
        <v>11650128</v>
      </c>
      <c r="H20" s="33"/>
      <c r="I20" s="32">
        <v>11934225</v>
      </c>
      <c r="J20" s="33"/>
      <c r="K20" s="33">
        <v>11650128</v>
      </c>
    </row>
    <row r="21" spans="1:11" ht="16.5" customHeight="1">
      <c r="A21" s="34" t="s">
        <v>21</v>
      </c>
      <c r="B21" s="35"/>
      <c r="C21" s="36">
        <v>21</v>
      </c>
      <c r="D21" s="3"/>
      <c r="E21" s="32">
        <v>0</v>
      </c>
      <c r="F21" s="33"/>
      <c r="G21" s="33">
        <v>0</v>
      </c>
      <c r="H21" s="33"/>
      <c r="I21" s="32">
        <v>6000000</v>
      </c>
      <c r="J21" s="33"/>
      <c r="K21" s="33">
        <v>24000000</v>
      </c>
    </row>
    <row r="22" spans="1:11" ht="16.5" customHeight="1">
      <c r="A22" s="34" t="s">
        <v>22</v>
      </c>
      <c r="B22" s="35"/>
      <c r="C22" s="36">
        <v>21</v>
      </c>
      <c r="D22" s="3"/>
      <c r="E22" s="32">
        <v>0</v>
      </c>
      <c r="F22" s="33"/>
      <c r="G22" s="33">
        <v>0</v>
      </c>
      <c r="H22" s="33"/>
      <c r="I22" s="32">
        <v>12000000</v>
      </c>
      <c r="J22" s="33"/>
      <c r="K22" s="33">
        <v>0</v>
      </c>
    </row>
    <row r="23" spans="1:11" ht="16.5" customHeight="1">
      <c r="A23" s="34" t="s">
        <v>23</v>
      </c>
      <c r="B23" s="35"/>
      <c r="C23" s="35"/>
      <c r="D23" s="3"/>
      <c r="E23" s="32">
        <v>29384929</v>
      </c>
      <c r="F23" s="33"/>
      <c r="G23" s="33">
        <v>12626542</v>
      </c>
      <c r="H23" s="33"/>
      <c r="I23" s="32">
        <v>29384929</v>
      </c>
      <c r="J23" s="33"/>
      <c r="K23" s="33">
        <v>12626542</v>
      </c>
    </row>
    <row r="24" spans="1:11" ht="16.5" customHeight="1">
      <c r="A24" s="34" t="s">
        <v>24</v>
      </c>
      <c r="B24" s="35"/>
      <c r="C24" s="35"/>
      <c r="D24" s="3"/>
      <c r="E24" s="32">
        <v>55781226</v>
      </c>
      <c r="F24" s="33"/>
      <c r="G24" s="33">
        <v>93155483</v>
      </c>
      <c r="H24" s="33"/>
      <c r="I24" s="32">
        <v>26497909</v>
      </c>
      <c r="J24" s="33"/>
      <c r="K24" s="33">
        <v>38600412</v>
      </c>
    </row>
    <row r="25" spans="1:11" ht="16.5" customHeight="1">
      <c r="A25" s="34" t="s">
        <v>25</v>
      </c>
      <c r="B25" s="35"/>
      <c r="C25" s="35"/>
      <c r="D25" s="3"/>
      <c r="E25" s="32">
        <v>805736049</v>
      </c>
      <c r="F25" s="33"/>
      <c r="G25" s="33">
        <v>573355940</v>
      </c>
      <c r="H25" s="33"/>
      <c r="I25" s="32">
        <v>730800448</v>
      </c>
      <c r="J25" s="33"/>
      <c r="K25" s="33">
        <v>522393529</v>
      </c>
    </row>
    <row r="26" spans="1:11" ht="16.5" customHeight="1">
      <c r="A26" s="34" t="s">
        <v>26</v>
      </c>
      <c r="B26" s="35"/>
      <c r="C26" s="35"/>
      <c r="D26" s="3"/>
      <c r="E26" s="39">
        <v>138557592</v>
      </c>
      <c r="F26" s="33"/>
      <c r="G26" s="40">
        <v>144452797</v>
      </c>
      <c r="H26" s="33"/>
      <c r="I26" s="39">
        <v>70282366</v>
      </c>
      <c r="J26" s="33"/>
      <c r="K26" s="40">
        <v>93866321</v>
      </c>
    </row>
    <row r="27" spans="1:11" ht="12" customHeight="1">
      <c r="A27" s="34"/>
      <c r="B27" s="35"/>
      <c r="C27" s="35"/>
      <c r="D27" s="3"/>
      <c r="E27" s="32"/>
      <c r="F27" s="33"/>
      <c r="G27" s="33"/>
      <c r="H27" s="33"/>
      <c r="I27" s="32"/>
      <c r="J27" s="33"/>
      <c r="K27" s="33"/>
    </row>
    <row r="28" spans="1:11" ht="16.5" customHeight="1">
      <c r="A28" s="28" t="s">
        <v>27</v>
      </c>
      <c r="B28" s="35"/>
      <c r="C28" s="35"/>
      <c r="D28" s="3"/>
      <c r="E28" s="39">
        <f>SUM(E16:E27)</f>
        <v>4513315863</v>
      </c>
      <c r="F28" s="33"/>
      <c r="G28" s="40">
        <f>SUM(G16:G27)</f>
        <v>4220554234</v>
      </c>
      <c r="H28" s="33"/>
      <c r="I28" s="39">
        <f>SUM(I16:I27)</f>
        <v>3330451899</v>
      </c>
      <c r="J28" s="33"/>
      <c r="K28" s="40">
        <f>SUM(K16:K27)</f>
        <v>3169110187</v>
      </c>
    </row>
    <row r="29" spans="1:11" ht="16.5" customHeight="1">
      <c r="A29" s="35"/>
      <c r="B29" s="35"/>
      <c r="C29" s="35"/>
      <c r="D29" s="3"/>
      <c r="E29" s="32"/>
      <c r="F29" s="33"/>
      <c r="G29" s="33"/>
      <c r="H29" s="33"/>
      <c r="I29" s="32"/>
      <c r="J29" s="33"/>
      <c r="K29" s="33"/>
    </row>
    <row r="30" spans="1:11" ht="16.5" customHeight="1">
      <c r="A30" s="28" t="s">
        <v>28</v>
      </c>
      <c r="B30" s="28"/>
      <c r="C30" s="28"/>
      <c r="D30" s="3"/>
      <c r="E30" s="32"/>
      <c r="F30" s="33"/>
      <c r="G30" s="33"/>
      <c r="H30" s="33"/>
      <c r="I30" s="32"/>
      <c r="J30" s="33"/>
      <c r="K30" s="33"/>
    </row>
    <row r="31" spans="1:11" ht="12" customHeight="1">
      <c r="A31" s="28"/>
      <c r="B31" s="28"/>
      <c r="C31" s="28"/>
      <c r="D31" s="3"/>
      <c r="E31" s="32"/>
      <c r="F31" s="33"/>
      <c r="G31" s="33"/>
      <c r="H31" s="33"/>
      <c r="I31" s="32"/>
      <c r="J31" s="33"/>
      <c r="K31" s="33"/>
    </row>
    <row r="32" spans="1:11" ht="16.5" customHeight="1">
      <c r="A32" s="35" t="s">
        <v>29</v>
      </c>
      <c r="B32" s="28"/>
      <c r="C32" s="28"/>
      <c r="D32" s="3"/>
      <c r="E32" s="32">
        <v>395622952</v>
      </c>
      <c r="F32" s="33"/>
      <c r="G32" s="33">
        <v>370758889</v>
      </c>
      <c r="H32" s="33"/>
      <c r="I32" s="32">
        <v>207001867</v>
      </c>
      <c r="J32" s="33"/>
      <c r="K32" s="33">
        <v>206311727</v>
      </c>
    </row>
    <row r="33" spans="1:11" ht="16.5" customHeight="1">
      <c r="A33" s="35" t="s">
        <v>30</v>
      </c>
      <c r="B33" s="28"/>
      <c r="C33" s="28"/>
      <c r="D33" s="3"/>
      <c r="E33" s="32">
        <v>68507270</v>
      </c>
      <c r="F33" s="33"/>
      <c r="G33" s="33">
        <v>37640830</v>
      </c>
      <c r="H33" s="33"/>
      <c r="I33" s="32">
        <v>34548599</v>
      </c>
      <c r="J33" s="33"/>
      <c r="K33" s="33">
        <v>37640830</v>
      </c>
    </row>
    <row r="34" spans="1:11" ht="16.5" customHeight="1">
      <c r="A34" s="35" t="s">
        <v>31</v>
      </c>
      <c r="B34" s="28"/>
      <c r="C34" s="36">
        <v>11</v>
      </c>
      <c r="D34" s="3"/>
      <c r="E34" s="32">
        <v>0</v>
      </c>
      <c r="F34" s="33"/>
      <c r="G34" s="33">
        <v>0</v>
      </c>
      <c r="H34" s="33"/>
      <c r="I34" s="32">
        <v>719438914</v>
      </c>
      <c r="J34" s="33"/>
      <c r="K34" s="33">
        <v>645024189</v>
      </c>
    </row>
    <row r="35" spans="1:11" ht="16.5" customHeight="1">
      <c r="A35" s="35" t="s">
        <v>32</v>
      </c>
      <c r="B35" s="28"/>
      <c r="C35" s="36">
        <v>11</v>
      </c>
      <c r="D35" s="3"/>
      <c r="E35" s="32">
        <v>955429383</v>
      </c>
      <c r="F35" s="33"/>
      <c r="G35" s="33">
        <v>918902386</v>
      </c>
      <c r="H35" s="33"/>
      <c r="I35" s="32">
        <v>436216697</v>
      </c>
      <c r="J35" s="33"/>
      <c r="K35" s="33">
        <v>422226697</v>
      </c>
    </row>
    <row r="36" spans="1:11" ht="16.5" customHeight="1">
      <c r="A36" s="35" t="s">
        <v>33</v>
      </c>
      <c r="B36" s="28"/>
      <c r="C36" s="36">
        <v>11</v>
      </c>
      <c r="D36" s="3"/>
      <c r="E36" s="32">
        <v>655618940</v>
      </c>
      <c r="F36" s="33"/>
      <c r="G36" s="33">
        <v>596538511</v>
      </c>
      <c r="H36" s="33"/>
      <c r="I36" s="32">
        <v>433954979</v>
      </c>
      <c r="J36" s="33"/>
      <c r="K36" s="33">
        <v>433954979</v>
      </c>
    </row>
    <row r="37" spans="1:11" ht="16.5" customHeight="1">
      <c r="A37" s="35" t="s">
        <v>34</v>
      </c>
      <c r="B37" s="28"/>
      <c r="C37" s="28"/>
      <c r="D37" s="3"/>
      <c r="E37" s="32"/>
      <c r="F37" s="33"/>
      <c r="G37" s="33"/>
      <c r="H37" s="33"/>
      <c r="I37" s="32"/>
      <c r="J37" s="33"/>
      <c r="K37" s="33"/>
    </row>
    <row r="38" spans="1:11" ht="16.5" customHeight="1">
      <c r="A38" s="34"/>
      <c r="B38" s="35" t="s">
        <v>35</v>
      </c>
      <c r="C38" s="36">
        <v>6</v>
      </c>
      <c r="D38" s="3"/>
      <c r="E38" s="32">
        <v>200000</v>
      </c>
      <c r="F38" s="33"/>
      <c r="G38" s="33">
        <v>200000</v>
      </c>
      <c r="H38" s="33"/>
      <c r="I38" s="32">
        <v>0</v>
      </c>
      <c r="J38" s="33"/>
      <c r="K38" s="33">
        <v>0</v>
      </c>
    </row>
    <row r="39" spans="1:11" ht="16.5" customHeight="1">
      <c r="A39" s="35" t="s">
        <v>34</v>
      </c>
      <c r="B39" s="28"/>
      <c r="C39" s="28"/>
      <c r="D39" s="3"/>
      <c r="E39" s="32"/>
      <c r="F39" s="33"/>
      <c r="G39" s="33"/>
      <c r="H39" s="33"/>
      <c r="I39" s="32"/>
      <c r="J39" s="33"/>
      <c r="K39" s="33"/>
    </row>
    <row r="40" spans="1:11" ht="16.5" customHeight="1">
      <c r="A40" s="34"/>
      <c r="B40" s="35" t="s">
        <v>36</v>
      </c>
      <c r="C40" s="36" t="s">
        <v>275</v>
      </c>
      <c r="D40" s="3"/>
      <c r="E40" s="32">
        <v>96456000</v>
      </c>
      <c r="F40" s="33"/>
      <c r="G40" s="33">
        <v>170140250</v>
      </c>
      <c r="H40" s="33"/>
      <c r="I40" s="32">
        <v>96456000</v>
      </c>
      <c r="J40" s="33"/>
      <c r="K40" s="33">
        <v>170140250</v>
      </c>
    </row>
    <row r="41" spans="1:11" ht="16.5" customHeight="1">
      <c r="A41" s="34" t="s">
        <v>37</v>
      </c>
      <c r="B41" s="35"/>
      <c r="C41" s="36">
        <v>21</v>
      </c>
      <c r="D41" s="3"/>
      <c r="E41" s="32">
        <v>0</v>
      </c>
      <c r="F41" s="33"/>
      <c r="G41" s="33">
        <v>0</v>
      </c>
      <c r="H41" s="33"/>
      <c r="I41" s="32">
        <v>144000000</v>
      </c>
      <c r="J41" s="33"/>
      <c r="K41" s="33">
        <v>326000000</v>
      </c>
    </row>
    <row r="42" spans="1:11" ht="16.5" customHeight="1">
      <c r="A42" s="35" t="s">
        <v>38</v>
      </c>
      <c r="B42" s="28"/>
      <c r="C42" s="28"/>
      <c r="D42" s="3"/>
      <c r="E42" s="32">
        <v>71804093</v>
      </c>
      <c r="F42" s="33"/>
      <c r="G42" s="33">
        <v>7862451</v>
      </c>
      <c r="H42" s="33"/>
      <c r="I42" s="32">
        <v>71804093</v>
      </c>
      <c r="J42" s="33"/>
      <c r="K42" s="33">
        <v>7862451</v>
      </c>
    </row>
    <row r="43" spans="1:11" ht="16.5" customHeight="1">
      <c r="A43" s="35" t="s">
        <v>39</v>
      </c>
      <c r="B43" s="28"/>
      <c r="C43" s="36">
        <v>10</v>
      </c>
      <c r="D43" s="3"/>
      <c r="E43" s="32">
        <v>2044034516</v>
      </c>
      <c r="F43" s="33"/>
      <c r="G43" s="33">
        <v>2144377843</v>
      </c>
      <c r="H43" s="33"/>
      <c r="I43" s="32">
        <v>2028502428</v>
      </c>
      <c r="J43" s="33"/>
      <c r="K43" s="33">
        <v>2125052471</v>
      </c>
    </row>
    <row r="44" spans="1:11" ht="16.5" customHeight="1">
      <c r="A44" s="35" t="s">
        <v>40</v>
      </c>
      <c r="B44" s="35"/>
      <c r="C44" s="36">
        <v>12</v>
      </c>
      <c r="D44" s="3"/>
      <c r="E44" s="32">
        <v>1807603820</v>
      </c>
      <c r="F44" s="33"/>
      <c r="G44" s="33">
        <v>1867815635</v>
      </c>
      <c r="H44" s="33"/>
      <c r="I44" s="32">
        <v>1520312889</v>
      </c>
      <c r="J44" s="33"/>
      <c r="K44" s="33">
        <v>1570226597</v>
      </c>
    </row>
    <row r="45" spans="1:11" ht="16.5" customHeight="1">
      <c r="A45" s="35" t="s">
        <v>41</v>
      </c>
      <c r="B45" s="35"/>
      <c r="C45" s="36">
        <v>13</v>
      </c>
      <c r="D45" s="3"/>
      <c r="E45" s="32">
        <v>606009575</v>
      </c>
      <c r="F45" s="33"/>
      <c r="G45" s="33">
        <v>629500797</v>
      </c>
      <c r="H45" s="33"/>
      <c r="I45" s="32">
        <v>453151545</v>
      </c>
      <c r="J45" s="33"/>
      <c r="K45" s="33">
        <v>471534357</v>
      </c>
    </row>
    <row r="46" spans="1:11" ht="16.5" customHeight="1">
      <c r="A46" s="35" t="s">
        <v>42</v>
      </c>
      <c r="B46" s="35"/>
      <c r="C46" s="36">
        <v>12</v>
      </c>
      <c r="D46" s="3"/>
      <c r="E46" s="32">
        <v>30929266</v>
      </c>
      <c r="F46" s="33"/>
      <c r="G46" s="33">
        <v>32734145</v>
      </c>
      <c r="H46" s="33"/>
      <c r="I46" s="32">
        <v>19480099</v>
      </c>
      <c r="J46" s="33"/>
      <c r="K46" s="33">
        <v>20525635</v>
      </c>
    </row>
    <row r="47" spans="1:11" ht="16.5" customHeight="1">
      <c r="A47" s="35" t="s">
        <v>43</v>
      </c>
      <c r="B47" s="28"/>
      <c r="C47" s="36">
        <v>14</v>
      </c>
      <c r="D47" s="3"/>
      <c r="E47" s="32">
        <v>401441895</v>
      </c>
      <c r="F47" s="33"/>
      <c r="G47" s="33">
        <v>401441895</v>
      </c>
      <c r="H47" s="33"/>
      <c r="I47" s="32">
        <v>0</v>
      </c>
      <c r="J47" s="33"/>
      <c r="K47" s="33" t="s">
        <v>44</v>
      </c>
    </row>
    <row r="48" spans="1:11" ht="16.5" customHeight="1">
      <c r="A48" s="35" t="s">
        <v>45</v>
      </c>
      <c r="B48" s="35"/>
      <c r="C48" s="35"/>
      <c r="D48" s="3"/>
      <c r="E48" s="32">
        <v>59286950</v>
      </c>
      <c r="F48" s="33"/>
      <c r="G48" s="33">
        <v>72503318</v>
      </c>
      <c r="H48" s="33"/>
      <c r="I48" s="32">
        <v>0</v>
      </c>
      <c r="J48" s="33"/>
      <c r="K48" s="33">
        <v>12568327</v>
      </c>
    </row>
    <row r="49" spans="1:11" ht="16.5" customHeight="1">
      <c r="A49" s="34" t="s">
        <v>46</v>
      </c>
      <c r="B49" s="35"/>
      <c r="C49" s="35"/>
      <c r="D49" s="3"/>
      <c r="E49" s="39">
        <v>84797864</v>
      </c>
      <c r="F49" s="33"/>
      <c r="G49" s="40">
        <v>18197705</v>
      </c>
      <c r="H49" s="33"/>
      <c r="I49" s="39">
        <v>76364600</v>
      </c>
      <c r="J49" s="33"/>
      <c r="K49" s="40">
        <v>7607703</v>
      </c>
    </row>
    <row r="50" spans="1:11" s="1" customFormat="1" ht="12" customHeight="1">
      <c r="A50" s="34"/>
      <c r="B50" s="35"/>
      <c r="C50" s="35"/>
      <c r="D50" s="19"/>
      <c r="E50" s="32"/>
      <c r="F50" s="33"/>
      <c r="G50" s="33"/>
      <c r="H50" s="33"/>
      <c r="I50" s="32"/>
      <c r="J50" s="33"/>
      <c r="K50" s="33"/>
    </row>
    <row r="51" spans="1:11" ht="16.5" customHeight="1">
      <c r="A51" s="28" t="s">
        <v>47</v>
      </c>
      <c r="B51" s="35"/>
      <c r="C51" s="35"/>
      <c r="D51" s="3"/>
      <c r="E51" s="39">
        <f>SUM(E32:E50)</f>
        <v>7277742524</v>
      </c>
      <c r="F51" s="33"/>
      <c r="G51" s="40">
        <f>SUM(G32:G50)</f>
        <v>7268614655</v>
      </c>
      <c r="H51" s="33"/>
      <c r="I51" s="39">
        <f>SUM(I32:I50)</f>
        <v>6241232710</v>
      </c>
      <c r="J51" s="33"/>
      <c r="K51" s="40">
        <f>SUM(K32:K50)</f>
        <v>6456676213</v>
      </c>
    </row>
    <row r="52" spans="1:11" ht="12" customHeight="1">
      <c r="A52" s="34"/>
      <c r="B52" s="35"/>
      <c r="C52" s="35"/>
      <c r="D52" s="3"/>
      <c r="E52" s="32"/>
      <c r="F52" s="33"/>
      <c r="G52" s="33"/>
      <c r="H52" s="33"/>
      <c r="I52" s="32"/>
      <c r="J52" s="33"/>
      <c r="K52" s="33"/>
    </row>
    <row r="53" spans="1:11" ht="16.5" customHeight="1" thickBot="1">
      <c r="A53" s="30" t="s">
        <v>48</v>
      </c>
      <c r="B53" s="35"/>
      <c r="C53" s="35"/>
      <c r="D53" s="3"/>
      <c r="E53" s="41">
        <f>SUM(E28+E51)</f>
        <v>11791058387</v>
      </c>
      <c r="F53" s="33"/>
      <c r="G53" s="42">
        <f>SUM(G28+G51)</f>
        <v>11489168889</v>
      </c>
      <c r="H53" s="33"/>
      <c r="I53" s="41">
        <f>SUM(I28+I51)</f>
        <v>9571684609</v>
      </c>
      <c r="J53" s="33"/>
      <c r="K53" s="42">
        <f>SUM(K28+K51)</f>
        <v>9625786400</v>
      </c>
    </row>
    <row r="54" spans="1:11" ht="16.5" customHeight="1" thickTop="1">
      <c r="A54" s="30"/>
      <c r="B54" s="35"/>
      <c r="C54" s="35"/>
      <c r="D54" s="3"/>
      <c r="E54" s="276"/>
      <c r="F54" s="276"/>
      <c r="G54" s="276"/>
      <c r="H54" s="276"/>
      <c r="I54" s="276"/>
      <c r="J54" s="276"/>
      <c r="K54" s="276"/>
    </row>
    <row r="55" spans="1:11" ht="17.25" customHeight="1"/>
    <row r="56" spans="1:11" ht="22.15" customHeight="1">
      <c r="A56" s="286" t="s">
        <v>49</v>
      </c>
      <c r="B56" s="286"/>
      <c r="C56" s="286"/>
      <c r="D56" s="286"/>
      <c r="E56" s="286"/>
      <c r="F56" s="286"/>
      <c r="G56" s="286"/>
      <c r="H56" s="286"/>
      <c r="I56" s="286"/>
      <c r="J56" s="286"/>
      <c r="K56" s="286"/>
    </row>
    <row r="57" spans="1:11" s="1" customFormat="1" ht="16.5" customHeight="1">
      <c r="A57" s="6" t="str">
        <f>+A1</f>
        <v>Sky ICT Public Company Limited</v>
      </c>
      <c r="C57" s="19"/>
      <c r="E57" s="43"/>
      <c r="F57" s="43"/>
      <c r="G57" s="43"/>
      <c r="H57" s="43"/>
      <c r="I57" s="43"/>
      <c r="J57" s="43"/>
      <c r="K57" s="43"/>
    </row>
    <row r="58" spans="1:11" ht="16.5" customHeight="1">
      <c r="A58" s="6" t="s">
        <v>1</v>
      </c>
      <c r="B58" s="6"/>
      <c r="D58" s="7"/>
      <c r="E58" s="8"/>
      <c r="F58" s="8"/>
    </row>
    <row r="59" spans="1:11" ht="16.5" customHeight="1">
      <c r="A59" s="9" t="str">
        <f>A3</f>
        <v>As at 31 March 2024</v>
      </c>
      <c r="B59" s="9"/>
      <c r="C59" s="10"/>
      <c r="D59" s="11"/>
      <c r="E59" s="12"/>
      <c r="F59" s="12"/>
      <c r="G59" s="13"/>
      <c r="H59" s="13"/>
      <c r="I59" s="13"/>
      <c r="J59" s="13"/>
      <c r="K59" s="13"/>
    </row>
    <row r="60" spans="1:11" ht="16.5" customHeight="1">
      <c r="A60" s="6"/>
      <c r="B60" s="6"/>
      <c r="D60" s="7"/>
      <c r="E60" s="8"/>
      <c r="F60" s="8"/>
      <c r="G60" s="14"/>
      <c r="H60" s="14"/>
      <c r="I60" s="14"/>
      <c r="J60" s="14"/>
      <c r="K60" s="14"/>
    </row>
    <row r="61" spans="1:11" ht="16.5" customHeight="1">
      <c r="A61" s="6"/>
      <c r="B61" s="44"/>
      <c r="D61" s="7"/>
      <c r="E61" s="45"/>
      <c r="F61" s="46"/>
      <c r="G61" s="46"/>
      <c r="H61" s="8"/>
      <c r="I61" s="45"/>
      <c r="J61" s="46"/>
      <c r="K61" s="46"/>
    </row>
    <row r="62" spans="1:11" ht="16.5" customHeight="1">
      <c r="A62" s="6"/>
      <c r="B62" s="6"/>
      <c r="D62" s="7"/>
      <c r="E62" s="283" t="s">
        <v>3</v>
      </c>
      <c r="F62" s="283"/>
      <c r="G62" s="283"/>
      <c r="H62" s="16"/>
      <c r="I62" s="284" t="s">
        <v>4</v>
      </c>
      <c r="J62" s="284"/>
      <c r="K62" s="284"/>
    </row>
    <row r="63" spans="1:11" ht="16.5" customHeight="1">
      <c r="A63" s="6"/>
      <c r="B63" s="6"/>
      <c r="D63" s="7"/>
      <c r="E63" s="285" t="s">
        <v>5</v>
      </c>
      <c r="F63" s="285"/>
      <c r="G63" s="285"/>
      <c r="H63" s="8"/>
      <c r="I63" s="285" t="s">
        <v>5</v>
      </c>
      <c r="J63" s="285"/>
      <c r="K63" s="285"/>
    </row>
    <row r="64" spans="1:11" ht="16.5" customHeight="1">
      <c r="A64" s="6"/>
      <c r="B64" s="6"/>
      <c r="D64" s="7"/>
      <c r="E64" s="17" t="s">
        <v>6</v>
      </c>
      <c r="F64" s="282"/>
      <c r="G64" s="17" t="s">
        <v>7</v>
      </c>
      <c r="H64" s="8"/>
      <c r="I64" s="17" t="s">
        <v>6</v>
      </c>
      <c r="J64" s="282"/>
      <c r="K64" s="17" t="s">
        <v>7</v>
      </c>
    </row>
    <row r="65" spans="1:11" ht="16.5" customHeight="1">
      <c r="A65" s="6"/>
      <c r="B65" s="6"/>
      <c r="D65" s="7"/>
      <c r="E65" s="17" t="s">
        <v>8</v>
      </c>
      <c r="F65" s="282"/>
      <c r="G65" s="17" t="s">
        <v>9</v>
      </c>
      <c r="H65" s="8"/>
      <c r="I65" s="17" t="s">
        <v>8</v>
      </c>
      <c r="J65" s="282"/>
      <c r="K65" s="17" t="s">
        <v>9</v>
      </c>
    </row>
    <row r="66" spans="1:11" s="1" customFormat="1" ht="16.5" customHeight="1">
      <c r="C66" s="19"/>
      <c r="D66" s="19"/>
      <c r="E66" s="20" t="s">
        <v>10</v>
      </c>
      <c r="F66" s="281"/>
      <c r="G66" s="20" t="s">
        <v>11</v>
      </c>
      <c r="H66" s="22"/>
      <c r="I66" s="20" t="s">
        <v>10</v>
      </c>
      <c r="J66" s="281"/>
      <c r="K66" s="20" t="s">
        <v>11</v>
      </c>
    </row>
    <row r="67" spans="1:11" s="1" customFormat="1" ht="16.5" customHeight="1">
      <c r="C67" s="23" t="s">
        <v>12</v>
      </c>
      <c r="D67" s="24"/>
      <c r="E67" s="25" t="s">
        <v>13</v>
      </c>
      <c r="F67" s="26"/>
      <c r="G67" s="25" t="s">
        <v>13</v>
      </c>
      <c r="H67" s="16"/>
      <c r="I67" s="25" t="s">
        <v>13</v>
      </c>
      <c r="J67" s="16"/>
      <c r="K67" s="25" t="s">
        <v>13</v>
      </c>
    </row>
    <row r="68" spans="1:11" s="1" customFormat="1" ht="16.5" customHeight="1">
      <c r="C68" s="19"/>
      <c r="D68" s="24"/>
      <c r="E68" s="47"/>
      <c r="F68" s="26"/>
      <c r="G68" s="17"/>
      <c r="H68" s="16"/>
      <c r="I68" s="47"/>
      <c r="J68" s="16"/>
      <c r="K68" s="17"/>
    </row>
    <row r="69" spans="1:11" s="1" customFormat="1" ht="16.5" customHeight="1">
      <c r="A69" s="48" t="s">
        <v>50</v>
      </c>
      <c r="B69" s="28"/>
      <c r="C69" s="28"/>
      <c r="D69" s="24"/>
      <c r="E69" s="47"/>
      <c r="F69" s="26"/>
      <c r="G69" s="17"/>
      <c r="H69" s="16"/>
      <c r="I69" s="47"/>
      <c r="J69" s="16"/>
      <c r="K69" s="17"/>
    </row>
    <row r="70" spans="1:11" s="1" customFormat="1" ht="16.5" customHeight="1">
      <c r="A70" s="30"/>
      <c r="B70" s="28"/>
      <c r="C70" s="28"/>
      <c r="D70" s="24"/>
      <c r="E70" s="47"/>
      <c r="F70" s="26"/>
      <c r="G70" s="17"/>
      <c r="H70" s="16"/>
      <c r="I70" s="47"/>
      <c r="J70" s="16"/>
      <c r="K70" s="17"/>
    </row>
    <row r="71" spans="1:11" s="1" customFormat="1" ht="16.5" customHeight="1">
      <c r="A71" s="30" t="s">
        <v>51</v>
      </c>
      <c r="B71" s="28"/>
      <c r="C71" s="28"/>
      <c r="D71" s="24"/>
      <c r="E71" s="47"/>
      <c r="F71" s="26"/>
      <c r="G71" s="17"/>
      <c r="H71" s="16"/>
      <c r="I71" s="47"/>
      <c r="J71" s="16"/>
      <c r="K71" s="17"/>
    </row>
    <row r="72" spans="1:11" s="1" customFormat="1" ht="16.5" customHeight="1">
      <c r="A72" s="30"/>
      <c r="B72" s="28"/>
      <c r="C72" s="28"/>
      <c r="D72" s="24"/>
      <c r="E72" s="47"/>
      <c r="F72" s="26"/>
      <c r="G72" s="17"/>
      <c r="H72" s="16"/>
      <c r="I72" s="47"/>
      <c r="J72" s="16"/>
      <c r="K72" s="17"/>
    </row>
    <row r="73" spans="1:11" s="1" customFormat="1" ht="16.5" customHeight="1">
      <c r="A73" s="34" t="s">
        <v>52</v>
      </c>
      <c r="B73" s="28"/>
      <c r="C73" s="28"/>
      <c r="D73" s="24"/>
      <c r="E73" s="49">
        <v>53663545</v>
      </c>
      <c r="F73" s="50"/>
      <c r="G73" s="51">
        <v>0</v>
      </c>
      <c r="H73" s="15"/>
      <c r="I73" s="49">
        <v>53663545</v>
      </c>
      <c r="J73" s="15"/>
      <c r="K73" s="51">
        <v>0</v>
      </c>
    </row>
    <row r="74" spans="1:11" s="1" customFormat="1" ht="16.5" customHeight="1">
      <c r="A74" s="34" t="s">
        <v>53</v>
      </c>
      <c r="B74" s="35"/>
      <c r="C74" s="35"/>
      <c r="D74" s="24"/>
      <c r="E74" s="32">
        <v>994535719</v>
      </c>
      <c r="F74" s="52"/>
      <c r="G74" s="33">
        <v>973972120</v>
      </c>
      <c r="H74" s="52"/>
      <c r="I74" s="32">
        <v>565149560</v>
      </c>
      <c r="J74" s="52"/>
      <c r="K74" s="33">
        <v>652829145</v>
      </c>
    </row>
    <row r="75" spans="1:11" s="1" customFormat="1" ht="16.5" customHeight="1">
      <c r="A75" s="34" t="s">
        <v>54</v>
      </c>
      <c r="B75" s="35"/>
      <c r="C75" s="36">
        <v>21</v>
      </c>
      <c r="D75" s="24"/>
      <c r="E75" s="32">
        <v>20000000</v>
      </c>
      <c r="F75" s="52"/>
      <c r="G75" s="33">
        <v>20000000</v>
      </c>
      <c r="H75" s="52"/>
      <c r="I75" s="32">
        <v>4000000</v>
      </c>
      <c r="J75" s="52"/>
      <c r="K75" s="33">
        <v>4000000</v>
      </c>
    </row>
    <row r="76" spans="1:11" s="1" customFormat="1" ht="16.5" customHeight="1">
      <c r="A76" s="34" t="s">
        <v>55</v>
      </c>
      <c r="B76" s="35"/>
      <c r="C76" s="36"/>
      <c r="D76" s="24"/>
      <c r="E76" s="32">
        <v>31672739</v>
      </c>
      <c r="F76" s="52"/>
      <c r="G76" s="33">
        <v>26300243</v>
      </c>
      <c r="H76" s="52"/>
      <c r="I76" s="32">
        <v>0</v>
      </c>
      <c r="J76" s="52"/>
      <c r="K76" s="33">
        <v>0</v>
      </c>
    </row>
    <row r="77" spans="1:11" s="1" customFormat="1" ht="16.5" customHeight="1">
      <c r="A77" s="34" t="s">
        <v>56</v>
      </c>
      <c r="B77" s="35"/>
      <c r="C77" s="36">
        <v>15</v>
      </c>
      <c r="D77" s="24"/>
      <c r="E77" s="32">
        <v>714106823</v>
      </c>
      <c r="F77" s="52"/>
      <c r="G77" s="33">
        <v>680566298</v>
      </c>
      <c r="H77" s="52"/>
      <c r="I77" s="32">
        <v>424920747</v>
      </c>
      <c r="J77" s="52"/>
      <c r="K77" s="33">
        <v>373895259</v>
      </c>
    </row>
    <row r="78" spans="1:11" s="1" customFormat="1" ht="16.5" customHeight="1">
      <c r="A78" s="34" t="s">
        <v>57</v>
      </c>
      <c r="B78" s="35"/>
      <c r="C78" s="36"/>
      <c r="D78" s="24"/>
      <c r="E78" s="32">
        <v>401441220</v>
      </c>
      <c r="F78" s="52"/>
      <c r="G78" s="33">
        <v>266011883</v>
      </c>
      <c r="H78" s="52"/>
      <c r="I78" s="32">
        <v>257620021</v>
      </c>
      <c r="J78" s="52"/>
      <c r="K78" s="33">
        <v>153695972</v>
      </c>
    </row>
    <row r="79" spans="1:11" s="1" customFormat="1" ht="16.5" customHeight="1">
      <c r="A79" s="34" t="s">
        <v>58</v>
      </c>
      <c r="B79" s="35"/>
      <c r="C79" s="36"/>
      <c r="D79" s="24"/>
      <c r="E79" s="32">
        <v>0</v>
      </c>
      <c r="F79" s="52"/>
      <c r="G79" s="33">
        <v>552489</v>
      </c>
      <c r="H79" s="52"/>
      <c r="I79" s="32">
        <v>0</v>
      </c>
      <c r="J79" s="52"/>
      <c r="K79" s="33">
        <v>552489</v>
      </c>
    </row>
    <row r="80" spans="1:11" s="1" customFormat="1" ht="16.5" customHeight="1">
      <c r="A80" s="34" t="s">
        <v>59</v>
      </c>
      <c r="B80" s="28"/>
      <c r="C80" s="36"/>
      <c r="D80" s="24"/>
      <c r="E80" s="32"/>
      <c r="F80" s="53"/>
      <c r="G80" s="33"/>
      <c r="H80" s="53"/>
      <c r="I80" s="32"/>
      <c r="J80" s="53"/>
      <c r="K80" s="33"/>
    </row>
    <row r="81" spans="1:11" s="1" customFormat="1" ht="16.5" customHeight="1">
      <c r="A81" s="34"/>
      <c r="B81" s="34" t="s">
        <v>60</v>
      </c>
      <c r="C81" s="36">
        <v>16</v>
      </c>
      <c r="D81" s="24"/>
      <c r="E81" s="32">
        <v>853768655</v>
      </c>
      <c r="F81" s="54"/>
      <c r="G81" s="33">
        <v>696598536</v>
      </c>
      <c r="H81" s="54"/>
      <c r="I81" s="32">
        <v>793913814</v>
      </c>
      <c r="J81" s="54"/>
      <c r="K81" s="33">
        <v>686398536</v>
      </c>
    </row>
    <row r="82" spans="1:11" s="1" customFormat="1" ht="16.5" customHeight="1">
      <c r="A82" s="34" t="s">
        <v>61</v>
      </c>
      <c r="B82" s="35"/>
      <c r="C82" s="36">
        <v>17</v>
      </c>
      <c r="D82" s="24"/>
      <c r="E82" s="32">
        <v>554204193</v>
      </c>
      <c r="F82" s="52"/>
      <c r="G82" s="33">
        <v>155603234</v>
      </c>
      <c r="H82" s="52"/>
      <c r="I82" s="32">
        <v>554204193</v>
      </c>
      <c r="J82" s="52"/>
      <c r="K82" s="33">
        <v>155603234</v>
      </c>
    </row>
    <row r="83" spans="1:11" s="1" customFormat="1" ht="16.5" customHeight="1">
      <c r="A83" s="34" t="s">
        <v>62</v>
      </c>
      <c r="B83" s="34"/>
      <c r="C83" s="36">
        <v>18</v>
      </c>
      <c r="D83" s="24"/>
      <c r="E83" s="55">
        <v>176708098</v>
      </c>
      <c r="F83" s="54"/>
      <c r="G83" s="56">
        <v>252863160</v>
      </c>
      <c r="H83" s="54"/>
      <c r="I83" s="55">
        <v>145128924</v>
      </c>
      <c r="J83" s="54"/>
      <c r="K83" s="56">
        <v>223031668</v>
      </c>
    </row>
    <row r="84" spans="1:11" s="1" customFormat="1" ht="16.5" customHeight="1">
      <c r="A84" s="34" t="s">
        <v>63</v>
      </c>
      <c r="B84" s="35"/>
      <c r="C84" s="35"/>
      <c r="D84" s="24"/>
      <c r="E84" s="32">
        <v>15485696</v>
      </c>
      <c r="F84" s="52"/>
      <c r="G84" s="33">
        <v>15507145</v>
      </c>
      <c r="H84" s="52"/>
      <c r="I84" s="32">
        <v>0</v>
      </c>
      <c r="J84" s="52"/>
      <c r="K84" s="33" t="s">
        <v>44</v>
      </c>
    </row>
    <row r="85" spans="1:11" s="1" customFormat="1" ht="16.5" customHeight="1">
      <c r="A85" s="35" t="s">
        <v>64</v>
      </c>
      <c r="B85" s="35"/>
      <c r="C85" s="35"/>
      <c r="D85" s="24"/>
      <c r="E85" s="32">
        <v>14179165</v>
      </c>
      <c r="F85" s="52"/>
      <c r="G85" s="33">
        <v>15491208</v>
      </c>
      <c r="H85" s="52"/>
      <c r="I85" s="32">
        <v>11579688</v>
      </c>
      <c r="J85" s="52"/>
      <c r="K85" s="33">
        <v>13823938</v>
      </c>
    </row>
    <row r="86" spans="1:11" s="1" customFormat="1" ht="16.5" customHeight="1">
      <c r="A86" s="34" t="s">
        <v>65</v>
      </c>
      <c r="B86" s="35"/>
      <c r="C86" s="35"/>
      <c r="D86" s="24"/>
      <c r="E86" s="39">
        <v>110984696</v>
      </c>
      <c r="F86" s="57"/>
      <c r="G86" s="40">
        <v>89386142</v>
      </c>
      <c r="H86" s="57"/>
      <c r="I86" s="39">
        <v>34827810</v>
      </c>
      <c r="J86" s="57"/>
      <c r="K86" s="40">
        <v>26645387</v>
      </c>
    </row>
    <row r="87" spans="1:11" s="1" customFormat="1" ht="16.5" customHeight="1">
      <c r="A87" s="30"/>
      <c r="B87" s="28"/>
      <c r="C87" s="28"/>
      <c r="D87" s="24"/>
      <c r="E87" s="58"/>
      <c r="F87" s="54"/>
      <c r="G87" s="53"/>
      <c r="H87" s="54"/>
      <c r="I87" s="58"/>
      <c r="J87" s="54"/>
      <c r="K87" s="53"/>
    </row>
    <row r="88" spans="1:11" s="1" customFormat="1" ht="16.5" customHeight="1">
      <c r="A88" s="28" t="s">
        <v>66</v>
      </c>
      <c r="B88" s="35"/>
      <c r="C88" s="35"/>
      <c r="D88" s="24"/>
      <c r="E88" s="39">
        <f>SUM(E73:E87)</f>
        <v>3940750549</v>
      </c>
      <c r="F88" s="52"/>
      <c r="G88" s="40">
        <f>SUM(G73:G87)</f>
        <v>3192852458</v>
      </c>
      <c r="H88" s="52"/>
      <c r="I88" s="39">
        <f>SUM(I73:I87)</f>
        <v>2845008302</v>
      </c>
      <c r="J88" s="52"/>
      <c r="K88" s="40">
        <f>SUM(K73:K87)</f>
        <v>2290475628</v>
      </c>
    </row>
    <row r="89" spans="1:11" s="1" customFormat="1" ht="16.5" customHeight="1">
      <c r="A89" s="34"/>
      <c r="B89" s="35"/>
      <c r="C89" s="35"/>
      <c r="D89" s="24"/>
      <c r="E89" s="32"/>
      <c r="F89" s="52"/>
      <c r="G89" s="33"/>
      <c r="H89" s="52"/>
      <c r="I89" s="32"/>
      <c r="J89" s="52"/>
      <c r="K89" s="33"/>
    </row>
    <row r="90" spans="1:11" s="1" customFormat="1" ht="16.5" customHeight="1">
      <c r="A90" s="30" t="s">
        <v>67</v>
      </c>
      <c r="B90" s="28"/>
      <c r="C90" s="28"/>
      <c r="D90" s="24"/>
      <c r="E90" s="32"/>
      <c r="F90" s="52"/>
      <c r="G90" s="33"/>
      <c r="H90" s="52"/>
      <c r="I90" s="32"/>
      <c r="J90" s="52"/>
      <c r="K90" s="33"/>
    </row>
    <row r="91" spans="1:11" s="1" customFormat="1" ht="16.5" customHeight="1">
      <c r="A91" s="30"/>
      <c r="B91" s="28"/>
      <c r="C91" s="28"/>
      <c r="D91" s="24"/>
      <c r="E91" s="59"/>
      <c r="F91" s="54"/>
      <c r="G91" s="60"/>
      <c r="H91" s="54"/>
      <c r="I91" s="59"/>
      <c r="J91" s="54"/>
      <c r="K91" s="60"/>
    </row>
    <row r="92" spans="1:11" s="1" customFormat="1" ht="16.5" customHeight="1">
      <c r="A92" s="34" t="s">
        <v>68</v>
      </c>
      <c r="B92" s="35"/>
      <c r="C92" s="35"/>
      <c r="D92" s="24"/>
      <c r="E92" s="32">
        <v>7140878</v>
      </c>
      <c r="F92" s="52"/>
      <c r="G92" s="33">
        <v>13783751</v>
      </c>
      <c r="H92" s="52"/>
      <c r="I92" s="32">
        <v>2016667</v>
      </c>
      <c r="J92" s="52"/>
      <c r="K92" s="33">
        <v>7508184</v>
      </c>
    </row>
    <row r="93" spans="1:11" s="1" customFormat="1" ht="16.5" customHeight="1">
      <c r="A93" s="34" t="s">
        <v>69</v>
      </c>
      <c r="B93" s="35"/>
      <c r="C93" s="36">
        <v>17</v>
      </c>
      <c r="D93" s="24"/>
      <c r="E93" s="32">
        <v>0</v>
      </c>
      <c r="F93" s="52"/>
      <c r="G93" s="33">
        <v>397621949</v>
      </c>
      <c r="H93" s="52"/>
      <c r="I93" s="32">
        <v>0</v>
      </c>
      <c r="J93" s="52"/>
      <c r="K93" s="33">
        <v>397621949</v>
      </c>
    </row>
    <row r="94" spans="1:11" s="1" customFormat="1" ht="16.5" customHeight="1">
      <c r="A94" s="35" t="s">
        <v>70</v>
      </c>
      <c r="B94" s="35"/>
      <c r="C94" s="36"/>
      <c r="D94" s="24"/>
      <c r="E94" s="32">
        <v>869259</v>
      </c>
      <c r="F94" s="52"/>
      <c r="G94" s="33">
        <v>30997761</v>
      </c>
      <c r="H94" s="52"/>
      <c r="I94" s="32">
        <v>869259</v>
      </c>
      <c r="J94" s="52"/>
      <c r="K94" s="33">
        <v>30997761</v>
      </c>
    </row>
    <row r="95" spans="1:11" s="1" customFormat="1" ht="16.5" customHeight="1">
      <c r="A95" s="35" t="s">
        <v>71</v>
      </c>
      <c r="B95" s="35"/>
      <c r="C95" s="36">
        <v>16</v>
      </c>
      <c r="D95" s="24"/>
      <c r="E95" s="32">
        <v>2487258275</v>
      </c>
      <c r="F95" s="52"/>
      <c r="G95" s="33">
        <v>2726790446</v>
      </c>
      <c r="H95" s="52"/>
      <c r="I95" s="32">
        <v>2396438139</v>
      </c>
      <c r="J95" s="52"/>
      <c r="K95" s="33">
        <v>2720590446</v>
      </c>
    </row>
    <row r="96" spans="1:11" s="1" customFormat="1" ht="16.5" customHeight="1">
      <c r="A96" s="35" t="s">
        <v>72</v>
      </c>
      <c r="B96" s="35"/>
      <c r="C96" s="36">
        <v>18</v>
      </c>
      <c r="D96" s="24"/>
      <c r="E96" s="32">
        <v>154591530</v>
      </c>
      <c r="F96" s="52"/>
      <c r="G96" s="33">
        <v>165377053</v>
      </c>
      <c r="H96" s="52"/>
      <c r="I96" s="32">
        <v>49030244</v>
      </c>
      <c r="J96" s="52"/>
      <c r="K96" s="33">
        <v>53195303</v>
      </c>
    </row>
    <row r="97" spans="1:11" s="1" customFormat="1" ht="16.5" customHeight="1">
      <c r="A97" s="35" t="s">
        <v>73</v>
      </c>
      <c r="B97" s="35"/>
      <c r="C97" s="35"/>
      <c r="D97" s="24"/>
      <c r="E97" s="32">
        <v>141249364</v>
      </c>
      <c r="F97" s="52"/>
      <c r="G97" s="33">
        <v>111629528</v>
      </c>
      <c r="H97" s="52"/>
      <c r="I97" s="32">
        <v>20551786</v>
      </c>
      <c r="J97" s="52"/>
      <c r="K97" s="33">
        <v>0</v>
      </c>
    </row>
    <row r="98" spans="1:11" s="1" customFormat="1" ht="16.5" customHeight="1">
      <c r="A98" s="35" t="s">
        <v>74</v>
      </c>
      <c r="B98" s="35"/>
      <c r="C98" s="35"/>
      <c r="D98" s="24"/>
      <c r="E98" s="32">
        <v>126328926</v>
      </c>
      <c r="F98" s="52"/>
      <c r="G98" s="33">
        <v>123981434</v>
      </c>
      <c r="H98" s="52"/>
      <c r="I98" s="32">
        <v>8617662</v>
      </c>
      <c r="J98" s="52"/>
      <c r="K98" s="33">
        <v>8125278</v>
      </c>
    </row>
    <row r="99" spans="1:11" s="1" customFormat="1" ht="16.5" customHeight="1">
      <c r="A99" s="35" t="s">
        <v>75</v>
      </c>
      <c r="B99" s="35"/>
      <c r="C99" s="35"/>
      <c r="D99" s="24"/>
      <c r="E99" s="32">
        <v>3840688</v>
      </c>
      <c r="F99" s="52"/>
      <c r="G99" s="33">
        <v>3818714</v>
      </c>
      <c r="H99" s="52"/>
      <c r="I99" s="32">
        <v>210120</v>
      </c>
      <c r="J99" s="52"/>
      <c r="K99" s="33">
        <v>210120</v>
      </c>
    </row>
    <row r="100" spans="1:11" s="1" customFormat="1" ht="16.5" customHeight="1">
      <c r="A100" s="35" t="s">
        <v>76</v>
      </c>
      <c r="B100" s="35"/>
      <c r="C100" s="35"/>
      <c r="D100" s="24"/>
      <c r="E100" s="39">
        <v>2326770</v>
      </c>
      <c r="F100" s="52"/>
      <c r="G100" s="40">
        <v>2332770</v>
      </c>
      <c r="H100" s="52"/>
      <c r="I100" s="39">
        <v>0</v>
      </c>
      <c r="J100" s="52"/>
      <c r="K100" s="40">
        <v>0</v>
      </c>
    </row>
    <row r="101" spans="1:11" s="1" customFormat="1" ht="16.5" customHeight="1">
      <c r="A101" s="30"/>
      <c r="B101" s="28"/>
      <c r="C101" s="28"/>
      <c r="D101" s="24"/>
      <c r="E101" s="59"/>
      <c r="F101" s="54"/>
      <c r="G101" s="60"/>
      <c r="H101" s="54"/>
      <c r="I101" s="59"/>
      <c r="J101" s="54"/>
      <c r="K101" s="60"/>
    </row>
    <row r="102" spans="1:11" ht="16.5" customHeight="1">
      <c r="A102" s="28" t="s">
        <v>77</v>
      </c>
      <c r="B102" s="35"/>
      <c r="C102" s="35"/>
      <c r="D102" s="19"/>
      <c r="E102" s="39">
        <f>SUM(E92:E101)</f>
        <v>2923605690</v>
      </c>
      <c r="F102" s="52"/>
      <c r="G102" s="40">
        <f>SUM(G92:G101)</f>
        <v>3576333406</v>
      </c>
      <c r="H102" s="52"/>
      <c r="I102" s="39">
        <f>SUM(I92:I101)</f>
        <v>2477733877</v>
      </c>
      <c r="J102" s="52"/>
      <c r="K102" s="40">
        <f>SUM(K92:K101)</f>
        <v>3218249041</v>
      </c>
    </row>
    <row r="103" spans="1:11" ht="16.5" customHeight="1">
      <c r="A103" s="30"/>
      <c r="B103" s="28"/>
      <c r="C103" s="28"/>
      <c r="D103" s="3"/>
      <c r="E103" s="59"/>
      <c r="F103" s="54"/>
      <c r="G103" s="60"/>
      <c r="H103" s="54"/>
      <c r="I103" s="59"/>
      <c r="J103" s="54"/>
      <c r="K103" s="60"/>
    </row>
    <row r="104" spans="1:11" ht="16.5" customHeight="1">
      <c r="A104" s="30" t="s">
        <v>78</v>
      </c>
      <c r="B104" s="35"/>
      <c r="C104" s="35"/>
      <c r="D104" s="61"/>
      <c r="E104" s="39">
        <f>SUM(E88+E102)</f>
        <v>6864356239</v>
      </c>
      <c r="F104" s="52"/>
      <c r="G104" s="40">
        <f>SUM(G88+G102)</f>
        <v>6769185864</v>
      </c>
      <c r="H104" s="52"/>
      <c r="I104" s="39">
        <f>SUM(I88+I102)</f>
        <v>5322742179</v>
      </c>
      <c r="J104" s="52"/>
      <c r="K104" s="40">
        <f>SUM(K88+K102)</f>
        <v>5508724669</v>
      </c>
    </row>
    <row r="105" spans="1:11" ht="16.5" customHeight="1">
      <c r="A105" s="1"/>
      <c r="B105" s="1"/>
      <c r="C105" s="61"/>
      <c r="D105" s="61"/>
      <c r="E105" s="5"/>
      <c r="F105" s="281"/>
      <c r="H105" s="281"/>
      <c r="J105" s="281"/>
    </row>
    <row r="106" spans="1:11" ht="16.5" customHeight="1">
      <c r="A106" s="1"/>
      <c r="C106" s="62"/>
      <c r="D106" s="62"/>
      <c r="E106" s="15"/>
      <c r="F106" s="281"/>
      <c r="G106" s="15"/>
      <c r="H106" s="281"/>
      <c r="I106" s="15"/>
      <c r="J106" s="281"/>
      <c r="K106" s="15"/>
    </row>
    <row r="107" spans="1:11" ht="16.5" customHeight="1">
      <c r="A107" s="1"/>
      <c r="C107" s="62"/>
      <c r="D107" s="62"/>
      <c r="E107" s="15"/>
      <c r="F107" s="281"/>
      <c r="G107" s="15"/>
      <c r="H107" s="281"/>
      <c r="I107" s="15"/>
      <c r="J107" s="281"/>
      <c r="K107" s="15"/>
    </row>
    <row r="108" spans="1:11" ht="16.5" customHeight="1">
      <c r="A108" s="1"/>
      <c r="C108" s="62"/>
      <c r="D108" s="62"/>
      <c r="E108" s="15"/>
      <c r="F108" s="281"/>
      <c r="G108" s="15"/>
      <c r="H108" s="281"/>
      <c r="I108" s="15"/>
      <c r="J108" s="281"/>
      <c r="K108" s="15"/>
    </row>
    <row r="109" spans="1:11" ht="16.5" customHeight="1">
      <c r="A109" s="63"/>
      <c r="B109" s="63"/>
      <c r="D109" s="3"/>
      <c r="E109" s="15"/>
      <c r="F109" s="281"/>
      <c r="G109" s="38"/>
      <c r="H109" s="281"/>
      <c r="I109" s="15"/>
      <c r="J109" s="281"/>
      <c r="K109" s="38"/>
    </row>
    <row r="110" spans="1:11" ht="6.75" customHeight="1">
      <c r="A110" s="63"/>
      <c r="B110" s="63"/>
      <c r="D110" s="3"/>
      <c r="E110" s="15"/>
      <c r="F110" s="281"/>
      <c r="G110" s="38"/>
      <c r="H110" s="281"/>
      <c r="I110" s="15"/>
      <c r="J110" s="281"/>
      <c r="K110" s="38"/>
    </row>
    <row r="111" spans="1:11" ht="22.15" customHeight="1">
      <c r="A111" s="286" t="str">
        <f>A56</f>
        <v>The accompanying notes form part of this interim financial information.</v>
      </c>
      <c r="B111" s="286"/>
      <c r="C111" s="286"/>
      <c r="D111" s="286"/>
      <c r="E111" s="286"/>
      <c r="F111" s="286"/>
      <c r="G111" s="286"/>
      <c r="H111" s="286"/>
      <c r="I111" s="286"/>
      <c r="J111" s="286"/>
      <c r="K111" s="286"/>
    </row>
    <row r="112" spans="1:11" ht="16.5" customHeight="1">
      <c r="A112" s="1" t="str">
        <f>+A1</f>
        <v>Sky ICT Public Company Limited</v>
      </c>
      <c r="B112" s="64"/>
      <c r="D112" s="7"/>
      <c r="E112" s="8"/>
      <c r="F112" s="8"/>
      <c r="G112" s="65"/>
      <c r="I112" s="65"/>
      <c r="K112" s="65"/>
    </row>
    <row r="113" spans="1:11" ht="16.5" customHeight="1">
      <c r="A113" s="6" t="s">
        <v>1</v>
      </c>
      <c r="B113" s="6"/>
      <c r="D113" s="7"/>
      <c r="E113" s="8"/>
      <c r="F113" s="8"/>
    </row>
    <row r="114" spans="1:11" s="1" customFormat="1" ht="16.5" customHeight="1">
      <c r="A114" s="9" t="str">
        <f>A3</f>
        <v>As at 31 March 2024</v>
      </c>
      <c r="B114" s="9"/>
      <c r="C114" s="10"/>
      <c r="D114" s="11"/>
      <c r="E114" s="12"/>
      <c r="F114" s="12"/>
      <c r="G114" s="13"/>
      <c r="H114" s="13"/>
      <c r="I114" s="13"/>
      <c r="J114" s="13"/>
      <c r="K114" s="13"/>
    </row>
    <row r="115" spans="1:11" s="1" customFormat="1" ht="16.5" customHeight="1">
      <c r="A115" s="64"/>
      <c r="B115" s="64"/>
      <c r="C115" s="3"/>
      <c r="D115" s="7"/>
      <c r="E115" s="8"/>
      <c r="F115" s="8"/>
      <c r="G115" s="15"/>
      <c r="H115" s="15"/>
      <c r="I115" s="15"/>
      <c r="J115" s="15"/>
      <c r="K115" s="15"/>
    </row>
    <row r="116" spans="1:11" s="1" customFormat="1" ht="16.5" customHeight="1">
      <c r="A116" s="64"/>
      <c r="B116" s="64"/>
      <c r="C116" s="3"/>
      <c r="D116" s="7"/>
      <c r="E116" s="8"/>
      <c r="F116" s="8"/>
      <c r="G116" s="15"/>
      <c r="H116" s="15"/>
      <c r="I116" s="15"/>
      <c r="J116" s="15"/>
      <c r="K116" s="15"/>
    </row>
    <row r="117" spans="1:11" s="1" customFormat="1" ht="16.5" customHeight="1">
      <c r="A117" s="6"/>
      <c r="B117" s="6"/>
      <c r="C117" s="3"/>
      <c r="D117" s="7"/>
      <c r="E117" s="283" t="s">
        <v>3</v>
      </c>
      <c r="F117" s="283"/>
      <c r="G117" s="283"/>
      <c r="H117" s="16"/>
      <c r="I117" s="284" t="s">
        <v>4</v>
      </c>
      <c r="J117" s="284"/>
      <c r="K117" s="284"/>
    </row>
    <row r="118" spans="1:11" ht="16.5" customHeight="1">
      <c r="A118" s="6"/>
      <c r="B118" s="6"/>
      <c r="D118" s="7"/>
      <c r="E118" s="285" t="s">
        <v>5</v>
      </c>
      <c r="F118" s="285"/>
      <c r="G118" s="285"/>
      <c r="H118" s="8"/>
      <c r="I118" s="285" t="s">
        <v>5</v>
      </c>
      <c r="J118" s="285"/>
      <c r="K118" s="285"/>
    </row>
    <row r="119" spans="1:11" ht="16.5" customHeight="1">
      <c r="A119" s="6"/>
      <c r="B119" s="6"/>
      <c r="D119" s="7"/>
      <c r="E119" s="17" t="s">
        <v>6</v>
      </c>
      <c r="F119" s="282"/>
      <c r="G119" s="17" t="s">
        <v>7</v>
      </c>
      <c r="H119" s="8"/>
      <c r="I119" s="17" t="s">
        <v>6</v>
      </c>
      <c r="J119" s="282"/>
      <c r="K119" s="17" t="s">
        <v>7</v>
      </c>
    </row>
    <row r="120" spans="1:11" ht="16.5" customHeight="1">
      <c r="A120" s="6"/>
      <c r="B120" s="6"/>
      <c r="D120" s="7"/>
      <c r="E120" s="17" t="s">
        <v>8</v>
      </c>
      <c r="F120" s="282"/>
      <c r="G120" s="17" t="s">
        <v>9</v>
      </c>
      <c r="H120" s="8"/>
      <c r="I120" s="17" t="s">
        <v>8</v>
      </c>
      <c r="J120" s="282"/>
      <c r="K120" s="17" t="s">
        <v>9</v>
      </c>
    </row>
    <row r="121" spans="1:11" s="1" customFormat="1" ht="16.5" customHeight="1">
      <c r="C121" s="19"/>
      <c r="D121" s="19"/>
      <c r="E121" s="20" t="s">
        <v>10</v>
      </c>
      <c r="F121" s="281"/>
      <c r="G121" s="20" t="s">
        <v>11</v>
      </c>
      <c r="H121" s="22"/>
      <c r="I121" s="20" t="s">
        <v>10</v>
      </c>
      <c r="J121" s="281"/>
      <c r="K121" s="20" t="s">
        <v>11</v>
      </c>
    </row>
    <row r="122" spans="1:11" s="1" customFormat="1" ht="16.5" customHeight="1">
      <c r="C122" s="23" t="s">
        <v>12</v>
      </c>
      <c r="D122" s="24"/>
      <c r="E122" s="25" t="s">
        <v>13</v>
      </c>
      <c r="F122" s="26"/>
      <c r="G122" s="25" t="s">
        <v>13</v>
      </c>
      <c r="H122" s="16"/>
      <c r="I122" s="25" t="s">
        <v>13</v>
      </c>
      <c r="J122" s="16"/>
      <c r="K122" s="25" t="s">
        <v>13</v>
      </c>
    </row>
    <row r="123" spans="1:11" s="1" customFormat="1" ht="16.5" customHeight="1">
      <c r="C123" s="19"/>
      <c r="D123" s="24"/>
      <c r="E123" s="47"/>
      <c r="F123" s="26"/>
      <c r="G123" s="17"/>
      <c r="H123" s="16"/>
      <c r="I123" s="47"/>
      <c r="J123" s="16"/>
      <c r="K123" s="17"/>
    </row>
    <row r="124" spans="1:11" s="1" customFormat="1" ht="16.5" customHeight="1">
      <c r="A124" s="48" t="s">
        <v>79</v>
      </c>
      <c r="B124" s="28"/>
      <c r="C124" s="28"/>
      <c r="D124" s="24"/>
      <c r="E124" s="66"/>
      <c r="F124" s="67"/>
      <c r="G124" s="68"/>
      <c r="H124" s="67"/>
      <c r="I124" s="66"/>
      <c r="J124" s="67"/>
      <c r="K124" s="68"/>
    </row>
    <row r="125" spans="1:11" s="1" customFormat="1" ht="16.5" customHeight="1">
      <c r="A125" s="30"/>
      <c r="B125" s="28"/>
      <c r="C125" s="28"/>
      <c r="D125" s="24"/>
      <c r="E125" s="59"/>
      <c r="F125" s="54"/>
      <c r="G125" s="60"/>
      <c r="H125" s="54"/>
      <c r="I125" s="59"/>
      <c r="J125" s="54"/>
      <c r="K125" s="60"/>
    </row>
    <row r="126" spans="1:11" s="1" customFormat="1" ht="16.5" customHeight="1">
      <c r="A126" s="30" t="s">
        <v>80</v>
      </c>
      <c r="B126" s="35"/>
      <c r="C126" s="35"/>
      <c r="D126" s="24"/>
      <c r="E126" s="32"/>
      <c r="F126" s="52"/>
      <c r="G126" s="33"/>
      <c r="H126" s="52"/>
      <c r="I126" s="32"/>
      <c r="J126" s="52"/>
      <c r="K126" s="33"/>
    </row>
    <row r="127" spans="1:11" s="1" customFormat="1" ht="16.5" customHeight="1">
      <c r="A127" s="30"/>
      <c r="B127" s="28"/>
      <c r="C127" s="28"/>
      <c r="D127" s="24"/>
      <c r="E127" s="59"/>
      <c r="F127" s="54"/>
      <c r="G127" s="60"/>
      <c r="H127" s="54"/>
      <c r="I127" s="59"/>
      <c r="J127" s="54"/>
      <c r="K127" s="60"/>
    </row>
    <row r="128" spans="1:11" s="1" customFormat="1" ht="16.5" customHeight="1">
      <c r="A128" s="34" t="s">
        <v>81</v>
      </c>
      <c r="B128" s="35"/>
      <c r="C128" s="36">
        <v>20</v>
      </c>
      <c r="D128" s="24"/>
      <c r="E128" s="32"/>
      <c r="F128" s="52"/>
      <c r="G128" s="33"/>
      <c r="H128" s="52"/>
      <c r="I128" s="32"/>
      <c r="J128" s="52"/>
      <c r="K128" s="33"/>
    </row>
    <row r="129" spans="1:11" s="1" customFormat="1" ht="16.5" customHeight="1">
      <c r="A129" s="34"/>
      <c r="B129" s="2" t="s">
        <v>82</v>
      </c>
      <c r="C129" s="35"/>
      <c r="D129" s="24"/>
      <c r="E129" s="32"/>
      <c r="F129" s="52"/>
      <c r="G129" s="33"/>
      <c r="H129" s="52"/>
      <c r="I129" s="32"/>
      <c r="J129" s="52"/>
      <c r="K129" s="33"/>
    </row>
    <row r="130" spans="1:11" s="1" customFormat="1" ht="16.5" customHeight="1">
      <c r="A130" s="34"/>
      <c r="B130" s="2" t="s">
        <v>83</v>
      </c>
      <c r="C130" s="34"/>
      <c r="D130" s="24"/>
      <c r="E130" s="32"/>
      <c r="F130" s="52"/>
      <c r="G130" s="33"/>
      <c r="H130" s="52"/>
      <c r="I130" s="32"/>
      <c r="J130" s="52"/>
      <c r="K130" s="33"/>
    </row>
    <row r="131" spans="1:11" s="1" customFormat="1" ht="16.5" customHeight="1" thickBot="1">
      <c r="A131" s="34"/>
      <c r="B131" s="2" t="s">
        <v>84</v>
      </c>
      <c r="C131" s="35"/>
      <c r="D131" s="24"/>
      <c r="E131" s="41">
        <v>357739952</v>
      </c>
      <c r="F131" s="52"/>
      <c r="G131" s="42">
        <v>357739952</v>
      </c>
      <c r="H131" s="52"/>
      <c r="I131" s="41">
        <v>357739952</v>
      </c>
      <c r="J131" s="52"/>
      <c r="K131" s="42">
        <v>357739952</v>
      </c>
    </row>
    <row r="132" spans="1:11" s="1" customFormat="1" ht="16.5" customHeight="1" thickTop="1">
      <c r="A132" s="30"/>
      <c r="B132" s="28" t="s">
        <v>85</v>
      </c>
      <c r="C132" s="28"/>
      <c r="D132" s="24"/>
      <c r="E132" s="69"/>
      <c r="F132" s="54"/>
      <c r="G132" s="57"/>
      <c r="H132" s="54"/>
      <c r="I132" s="69"/>
      <c r="J132" s="54"/>
      <c r="K132" s="57"/>
    </row>
    <row r="133" spans="1:11" s="1" customFormat="1" ht="16.5" customHeight="1">
      <c r="A133" s="34"/>
      <c r="B133" s="2" t="s">
        <v>86</v>
      </c>
      <c r="C133" s="35"/>
      <c r="D133" s="24"/>
      <c r="E133" s="69"/>
      <c r="F133" s="52"/>
      <c r="G133" s="57"/>
      <c r="H133" s="52"/>
      <c r="I133" s="69"/>
      <c r="J133" s="52"/>
      <c r="K133" s="57"/>
    </row>
    <row r="134" spans="1:11" s="1" customFormat="1" ht="16.5" customHeight="1">
      <c r="A134" s="34"/>
      <c r="B134" s="2" t="s">
        <v>83</v>
      </c>
      <c r="C134" s="35"/>
      <c r="D134" s="24"/>
      <c r="E134" s="69"/>
      <c r="F134" s="52"/>
      <c r="G134" s="57"/>
      <c r="H134" s="52"/>
      <c r="I134" s="69"/>
      <c r="J134" s="52"/>
      <c r="K134" s="57"/>
    </row>
    <row r="135" spans="1:11" s="1" customFormat="1" ht="16.5" customHeight="1">
      <c r="A135" s="34"/>
      <c r="B135" s="2" t="s">
        <v>87</v>
      </c>
      <c r="C135" s="35"/>
      <c r="D135" s="24"/>
      <c r="E135" s="69">
        <v>357739952</v>
      </c>
      <c r="F135" s="52"/>
      <c r="G135" s="57">
        <v>357739952</v>
      </c>
      <c r="H135" s="52"/>
      <c r="I135" s="69">
        <v>357739952</v>
      </c>
      <c r="J135" s="52"/>
      <c r="K135" s="57">
        <v>357739952</v>
      </c>
    </row>
    <row r="136" spans="1:11" s="1" customFormat="1" ht="16.5" customHeight="1">
      <c r="A136" s="35" t="s">
        <v>88</v>
      </c>
      <c r="B136" s="35"/>
      <c r="C136" s="36">
        <v>20</v>
      </c>
      <c r="D136" s="24"/>
      <c r="E136" s="32">
        <v>3037404360</v>
      </c>
      <c r="F136" s="52"/>
      <c r="G136" s="33">
        <v>3037404360</v>
      </c>
      <c r="H136" s="52"/>
      <c r="I136" s="32">
        <v>3037404360</v>
      </c>
      <c r="J136" s="52"/>
      <c r="K136" s="33">
        <v>3037404360</v>
      </c>
    </row>
    <row r="137" spans="1:11" s="1" customFormat="1" ht="16.5" customHeight="1">
      <c r="A137" s="35" t="s">
        <v>89</v>
      </c>
      <c r="B137" s="35"/>
      <c r="C137" s="36">
        <v>22</v>
      </c>
      <c r="D137" s="24"/>
      <c r="E137" s="32">
        <v>38966362</v>
      </c>
      <c r="F137" s="52"/>
      <c r="G137" s="33">
        <v>33807267</v>
      </c>
      <c r="H137" s="52"/>
      <c r="I137" s="32">
        <v>1215095</v>
      </c>
      <c r="J137" s="52"/>
      <c r="K137" s="33">
        <v>0</v>
      </c>
    </row>
    <row r="138" spans="1:11" s="1" customFormat="1" ht="16.5" customHeight="1">
      <c r="A138" s="35" t="s">
        <v>90</v>
      </c>
      <c r="B138" s="35"/>
      <c r="C138" s="36">
        <v>22</v>
      </c>
      <c r="D138" s="24"/>
      <c r="E138" s="32">
        <v>-3961472</v>
      </c>
      <c r="F138" s="52"/>
      <c r="G138" s="33">
        <v>0</v>
      </c>
      <c r="H138" s="52"/>
      <c r="I138" s="32">
        <v>-1300583</v>
      </c>
      <c r="J138" s="52"/>
      <c r="K138" s="33">
        <v>0</v>
      </c>
    </row>
    <row r="139" spans="1:11" s="1" customFormat="1" ht="16.5" customHeight="1">
      <c r="A139" s="35" t="s">
        <v>91</v>
      </c>
      <c r="B139" s="35"/>
      <c r="C139" s="35"/>
      <c r="D139" s="24"/>
      <c r="E139" s="32"/>
      <c r="F139" s="52"/>
      <c r="G139" s="33"/>
      <c r="H139" s="52"/>
      <c r="I139" s="32"/>
      <c r="J139" s="52"/>
      <c r="K139" s="33"/>
    </row>
    <row r="140" spans="1:11" s="1" customFormat="1" ht="16.5" customHeight="1">
      <c r="A140" s="34"/>
      <c r="B140" s="35" t="s">
        <v>92</v>
      </c>
      <c r="C140" s="36"/>
      <c r="D140" s="24"/>
      <c r="E140" s="32">
        <v>35773996</v>
      </c>
      <c r="F140" s="52"/>
      <c r="G140" s="33">
        <v>35773996</v>
      </c>
      <c r="H140" s="52"/>
      <c r="I140" s="32">
        <v>35773996</v>
      </c>
      <c r="J140" s="52"/>
      <c r="K140" s="33">
        <v>35773996</v>
      </c>
    </row>
    <row r="141" spans="1:11" s="1" customFormat="1" ht="16.5" customHeight="1">
      <c r="A141" s="34"/>
      <c r="B141" s="35" t="s">
        <v>93</v>
      </c>
      <c r="C141" s="35"/>
      <c r="D141" s="24"/>
      <c r="E141" s="32">
        <v>1404955902</v>
      </c>
      <c r="F141" s="52"/>
      <c r="G141" s="33">
        <v>1286181401</v>
      </c>
      <c r="H141" s="52"/>
      <c r="I141" s="32">
        <v>737853800</v>
      </c>
      <c r="J141" s="52"/>
      <c r="K141" s="33">
        <v>694551046</v>
      </c>
    </row>
    <row r="142" spans="1:11" s="1" customFormat="1" ht="16.5" customHeight="1">
      <c r="A142" s="35" t="s">
        <v>94</v>
      </c>
      <c r="B142" s="35"/>
      <c r="C142" s="35"/>
      <c r="D142" s="24"/>
      <c r="E142" s="39">
        <v>21417775</v>
      </c>
      <c r="F142" s="52"/>
      <c r="G142" s="40">
        <v>-67245658</v>
      </c>
      <c r="H142" s="52"/>
      <c r="I142" s="39">
        <v>80255810</v>
      </c>
      <c r="J142" s="52"/>
      <c r="K142" s="40">
        <v>-8407623</v>
      </c>
    </row>
    <row r="143" spans="1:11" s="1" customFormat="1" ht="16.5" customHeight="1">
      <c r="A143" s="30"/>
      <c r="B143" s="28"/>
      <c r="C143" s="28"/>
      <c r="D143" s="24"/>
      <c r="E143" s="59"/>
      <c r="F143" s="54"/>
      <c r="G143" s="60"/>
      <c r="H143" s="54"/>
      <c r="I143" s="59"/>
      <c r="J143" s="54"/>
      <c r="K143" s="60"/>
    </row>
    <row r="144" spans="1:11" s="1" customFormat="1" ht="16.5" customHeight="1">
      <c r="A144" s="28" t="s">
        <v>95</v>
      </c>
      <c r="B144" s="34"/>
      <c r="C144" s="34"/>
      <c r="D144" s="24"/>
      <c r="E144" s="32">
        <f>SUM(E135:E142)</f>
        <v>4892296875</v>
      </c>
      <c r="F144" s="70"/>
      <c r="G144" s="33">
        <f>SUM(G133:G142)</f>
        <v>4683661318</v>
      </c>
      <c r="H144" s="70"/>
      <c r="I144" s="32">
        <f>SUM(I133:I142)</f>
        <v>4248942430</v>
      </c>
      <c r="J144" s="70"/>
      <c r="K144" s="33">
        <f>SUM(K134:K142)</f>
        <v>4117061731</v>
      </c>
    </row>
    <row r="145" spans="1:11" s="1" customFormat="1" ht="16.5" customHeight="1">
      <c r="A145" s="35" t="s">
        <v>96</v>
      </c>
      <c r="B145" s="34"/>
      <c r="C145" s="34"/>
      <c r="D145" s="24"/>
      <c r="E145" s="39">
        <v>34405273</v>
      </c>
      <c r="F145" s="70"/>
      <c r="G145" s="40">
        <v>36321707</v>
      </c>
      <c r="H145" s="70"/>
      <c r="I145" s="39">
        <v>0</v>
      </c>
      <c r="J145" s="70"/>
      <c r="K145" s="40">
        <v>0</v>
      </c>
    </row>
    <row r="146" spans="1:11" s="1" customFormat="1" ht="16.5" customHeight="1">
      <c r="A146" s="30"/>
      <c r="B146" s="28"/>
      <c r="C146" s="28"/>
      <c r="D146" s="24"/>
      <c r="E146" s="59"/>
      <c r="F146" s="54"/>
      <c r="G146" s="60"/>
      <c r="H146" s="54"/>
      <c r="I146" s="59"/>
      <c r="J146" s="54"/>
      <c r="K146" s="60"/>
    </row>
    <row r="147" spans="1:11" ht="16.5" customHeight="1">
      <c r="A147" s="28" t="s">
        <v>97</v>
      </c>
      <c r="B147" s="34"/>
      <c r="C147" s="34"/>
      <c r="D147" s="19"/>
      <c r="E147" s="39">
        <f>SUM(E144:E145)</f>
        <v>4926702148</v>
      </c>
      <c r="F147" s="70"/>
      <c r="G147" s="40">
        <f>SUM(G144:G145)</f>
        <v>4719983025</v>
      </c>
      <c r="H147" s="70"/>
      <c r="I147" s="39">
        <f>SUM(I144:I145)</f>
        <v>4248942430</v>
      </c>
      <c r="J147" s="70"/>
      <c r="K147" s="40">
        <f>SUM(K144:K145)</f>
        <v>4117061731</v>
      </c>
    </row>
    <row r="148" spans="1:11" ht="16.5" customHeight="1">
      <c r="A148" s="30"/>
      <c r="B148" s="28"/>
      <c r="C148" s="28"/>
      <c r="D148" s="71"/>
      <c r="E148" s="59"/>
      <c r="F148" s="54"/>
      <c r="G148" s="60"/>
      <c r="H148" s="54"/>
      <c r="I148" s="59"/>
      <c r="J148" s="54"/>
      <c r="K148" s="60"/>
    </row>
    <row r="149" spans="1:11" ht="16.5" customHeight="1" thickBot="1">
      <c r="A149" s="28" t="s">
        <v>98</v>
      </c>
      <c r="B149" s="28"/>
      <c r="C149" s="28"/>
      <c r="D149" s="3"/>
      <c r="E149" s="41">
        <f>SUM(E104+E147)</f>
        <v>11791058387</v>
      </c>
      <c r="F149" s="52"/>
      <c r="G149" s="42">
        <f>SUM(G104+G147)</f>
        <v>11489168889</v>
      </c>
      <c r="H149" s="52"/>
      <c r="I149" s="41">
        <f>SUM(I104+I147)</f>
        <v>9571684609</v>
      </c>
      <c r="J149" s="52"/>
      <c r="K149" s="42">
        <f>SUM(K104+K147)</f>
        <v>9625786400</v>
      </c>
    </row>
    <row r="150" spans="1:11" ht="16.5" customHeight="1" thickTop="1">
      <c r="A150" s="6"/>
      <c r="B150" s="6"/>
      <c r="C150" s="6"/>
      <c r="D150" s="6"/>
      <c r="E150" s="44"/>
      <c r="F150" s="281"/>
      <c r="G150" s="44"/>
      <c r="H150" s="281"/>
      <c r="I150" s="44"/>
      <c r="J150" s="281"/>
      <c r="K150" s="44"/>
    </row>
    <row r="151" spans="1:11" ht="16.5" customHeight="1">
      <c r="A151" s="6"/>
      <c r="B151" s="6"/>
      <c r="D151" s="3"/>
      <c r="E151" s="15"/>
      <c r="F151" s="281"/>
      <c r="G151" s="15"/>
      <c r="H151" s="281"/>
      <c r="I151" s="15"/>
      <c r="J151" s="281"/>
      <c r="K151" s="15"/>
    </row>
    <row r="152" spans="1:11" ht="16.5" customHeight="1">
      <c r="D152" s="71"/>
      <c r="E152" s="72"/>
      <c r="F152" s="281"/>
      <c r="G152" s="4"/>
      <c r="H152" s="281"/>
      <c r="I152" s="15"/>
      <c r="J152" s="281"/>
      <c r="K152" s="4"/>
    </row>
    <row r="153" spans="1:11" ht="16.5" customHeight="1">
      <c r="D153" s="71"/>
      <c r="E153" s="72"/>
      <c r="F153" s="281"/>
      <c r="G153" s="4"/>
      <c r="H153" s="281"/>
      <c r="I153" s="15"/>
      <c r="J153" s="281"/>
      <c r="K153" s="4"/>
    </row>
    <row r="154" spans="1:11" ht="16.5" customHeight="1">
      <c r="D154" s="71"/>
      <c r="E154" s="72"/>
      <c r="F154" s="281"/>
      <c r="G154" s="4"/>
      <c r="H154" s="281"/>
      <c r="I154" s="15"/>
      <c r="J154" s="281"/>
      <c r="K154" s="4"/>
    </row>
    <row r="155" spans="1:11" ht="16.5" customHeight="1">
      <c r="D155" s="71"/>
      <c r="E155" s="72"/>
      <c r="F155" s="281"/>
      <c r="G155" s="4"/>
      <c r="H155" s="281"/>
      <c r="I155" s="15"/>
      <c r="J155" s="281"/>
      <c r="K155" s="4"/>
    </row>
    <row r="156" spans="1:11" ht="16.5" customHeight="1">
      <c r="D156" s="71"/>
      <c r="E156" s="72"/>
      <c r="F156" s="281"/>
      <c r="G156" s="4"/>
      <c r="H156" s="281"/>
      <c r="I156" s="15"/>
      <c r="J156" s="281"/>
      <c r="K156" s="4"/>
    </row>
    <row r="157" spans="1:11" ht="16.5" customHeight="1">
      <c r="D157" s="71"/>
      <c r="E157" s="72"/>
      <c r="F157" s="281"/>
      <c r="G157" s="4"/>
      <c r="H157" s="281"/>
      <c r="I157" s="15"/>
      <c r="J157" s="281"/>
      <c r="K157" s="4"/>
    </row>
    <row r="158" spans="1:11" ht="16.5" customHeight="1">
      <c r="A158" s="6"/>
      <c r="B158" s="6"/>
      <c r="D158" s="3"/>
      <c r="E158" s="72"/>
      <c r="F158" s="281"/>
      <c r="G158" s="15"/>
      <c r="H158" s="281"/>
      <c r="I158" s="15"/>
      <c r="J158" s="281"/>
      <c r="K158" s="15"/>
    </row>
    <row r="159" spans="1:11" ht="16.5" customHeight="1">
      <c r="A159" s="6"/>
      <c r="B159" s="6"/>
      <c r="D159" s="3"/>
      <c r="E159" s="72"/>
      <c r="F159" s="281"/>
      <c r="G159" s="15"/>
      <c r="H159" s="281"/>
      <c r="I159" s="15"/>
      <c r="J159" s="281"/>
      <c r="K159" s="15"/>
    </row>
    <row r="160" spans="1:11" ht="15.75" customHeight="1">
      <c r="A160" s="6"/>
      <c r="B160" s="6"/>
      <c r="D160" s="3"/>
      <c r="E160" s="72"/>
      <c r="F160" s="281"/>
      <c r="G160" s="15"/>
      <c r="H160" s="281"/>
      <c r="I160" s="15"/>
      <c r="J160" s="281"/>
      <c r="K160" s="15"/>
    </row>
    <row r="161" spans="1:11" ht="16.5" customHeight="1">
      <c r="A161" s="6"/>
      <c r="B161" s="6"/>
      <c r="D161" s="3"/>
      <c r="E161" s="72"/>
      <c r="F161" s="281"/>
      <c r="G161" s="15"/>
      <c r="H161" s="281"/>
      <c r="I161" s="15"/>
      <c r="J161" s="281"/>
      <c r="K161" s="15"/>
    </row>
    <row r="162" spans="1:11" ht="16.5" customHeight="1">
      <c r="A162" s="6"/>
      <c r="B162" s="6"/>
      <c r="D162" s="3"/>
      <c r="E162" s="72"/>
      <c r="F162" s="281"/>
      <c r="G162" s="15"/>
      <c r="H162" s="281"/>
      <c r="I162" s="15"/>
      <c r="J162" s="281"/>
      <c r="K162" s="15"/>
    </row>
    <row r="163" spans="1:11" ht="16.5" customHeight="1">
      <c r="A163" s="6"/>
      <c r="B163" s="6"/>
      <c r="D163" s="3"/>
      <c r="E163" s="72"/>
      <c r="F163" s="281"/>
      <c r="G163" s="15"/>
      <c r="H163" s="281"/>
      <c r="I163" s="15"/>
      <c r="J163" s="281"/>
      <c r="K163" s="15"/>
    </row>
    <row r="164" spans="1:11" ht="16.5" customHeight="1">
      <c r="A164" s="6"/>
      <c r="B164" s="6"/>
      <c r="D164" s="3"/>
      <c r="E164" s="72"/>
      <c r="F164" s="281"/>
      <c r="G164" s="15"/>
      <c r="H164" s="281"/>
      <c r="I164" s="15"/>
      <c r="J164" s="281"/>
      <c r="K164" s="15"/>
    </row>
    <row r="165" spans="1:11" ht="8.25" customHeight="1">
      <c r="A165" s="6"/>
      <c r="B165" s="6"/>
      <c r="D165" s="3"/>
      <c r="E165" s="72"/>
      <c r="F165" s="72"/>
      <c r="G165" s="15"/>
      <c r="H165" s="15"/>
      <c r="I165" s="15"/>
      <c r="J165" s="15"/>
      <c r="K165" s="15"/>
    </row>
    <row r="166" spans="1:11" ht="22.15" customHeight="1">
      <c r="A166" s="286" t="str">
        <f>A111</f>
        <v>The accompanying notes form part of this interim financial information.</v>
      </c>
      <c r="B166" s="286"/>
      <c r="C166" s="286"/>
      <c r="D166" s="286"/>
      <c r="E166" s="286"/>
      <c r="F166" s="286"/>
      <c r="G166" s="286"/>
      <c r="H166" s="286"/>
      <c r="I166" s="286"/>
      <c r="J166" s="286"/>
      <c r="K166" s="286"/>
    </row>
  </sheetData>
  <mergeCells count="15">
    <mergeCell ref="A166:K166"/>
    <mergeCell ref="E63:G63"/>
    <mergeCell ref="I63:K63"/>
    <mergeCell ref="A111:K111"/>
    <mergeCell ref="E117:G117"/>
    <mergeCell ref="I117:K117"/>
    <mergeCell ref="E118:G118"/>
    <mergeCell ref="I118:K118"/>
    <mergeCell ref="E62:G62"/>
    <mergeCell ref="I62:K62"/>
    <mergeCell ref="E6:G6"/>
    <mergeCell ref="I6:K6"/>
    <mergeCell ref="E7:G7"/>
    <mergeCell ref="I7:K7"/>
    <mergeCell ref="A56:K56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2F4D1-6842-436D-BE3C-2985647A063F}">
  <sheetPr>
    <tabColor rgb="FF92D050"/>
  </sheetPr>
  <dimension ref="A1:L109"/>
  <sheetViews>
    <sheetView topLeftCell="A81" zoomScale="70" zoomScaleNormal="70" zoomScaleSheetLayoutView="120" workbookViewId="0">
      <selection activeCell="R93" sqref="R93"/>
    </sheetView>
  </sheetViews>
  <sheetFormatPr defaultColWidth="9.140625" defaultRowHeight="16.5" customHeight="1"/>
  <cols>
    <col min="1" max="2" width="1.42578125" style="78" customWidth="1"/>
    <col min="3" max="3" width="41" style="78" customWidth="1"/>
    <col min="4" max="4" width="5.5703125" style="78" customWidth="1"/>
    <col min="5" max="5" width="0.85546875" style="78" customWidth="1"/>
    <col min="6" max="6" width="14" style="115" customWidth="1"/>
    <col min="7" max="7" width="0.85546875" style="115" customWidth="1"/>
    <col min="8" max="8" width="14" style="115" customWidth="1"/>
    <col min="9" max="9" width="0.85546875" style="115" customWidth="1"/>
    <col min="10" max="10" width="14" style="115" customWidth="1"/>
    <col min="11" max="11" width="0.85546875" style="115" customWidth="1"/>
    <col min="12" max="12" width="14" style="115" customWidth="1"/>
    <col min="13" max="16384" width="9.140625" style="78"/>
  </cols>
  <sheetData>
    <row r="1" spans="1:12" ht="16.5" customHeight="1">
      <c r="A1" s="73" t="s">
        <v>0</v>
      </c>
      <c r="B1" s="73"/>
      <c r="C1" s="74"/>
      <c r="D1" s="75"/>
      <c r="E1" s="75"/>
      <c r="F1" s="76"/>
      <c r="G1" s="77"/>
      <c r="H1" s="76"/>
      <c r="I1" s="77"/>
      <c r="J1" s="76"/>
      <c r="K1" s="77"/>
      <c r="L1" s="76"/>
    </row>
    <row r="2" spans="1:12" ht="16.5" customHeight="1">
      <c r="A2" s="79" t="s">
        <v>99</v>
      </c>
      <c r="B2" s="79"/>
      <c r="C2" s="79"/>
      <c r="D2" s="75"/>
      <c r="E2" s="75"/>
      <c r="F2" s="77"/>
      <c r="G2" s="77"/>
      <c r="H2" s="77"/>
      <c r="I2" s="77"/>
      <c r="J2" s="77"/>
      <c r="K2" s="77"/>
      <c r="L2" s="77"/>
    </row>
    <row r="3" spans="1:12" ht="16.5" customHeight="1">
      <c r="A3" s="80" t="s">
        <v>100</v>
      </c>
      <c r="B3" s="80"/>
      <c r="C3" s="80"/>
      <c r="D3" s="81"/>
      <c r="E3" s="81"/>
      <c r="F3" s="82"/>
      <c r="G3" s="82"/>
      <c r="H3" s="82"/>
      <c r="I3" s="82"/>
      <c r="J3" s="82"/>
      <c r="K3" s="82"/>
      <c r="L3" s="82"/>
    </row>
    <row r="4" spans="1:12" ht="16.5" customHeight="1">
      <c r="A4" s="79">
        <v>9</v>
      </c>
      <c r="B4" s="79"/>
      <c r="C4" s="79"/>
      <c r="D4" s="75"/>
      <c r="E4" s="75"/>
      <c r="F4" s="83"/>
      <c r="G4" s="83"/>
      <c r="H4" s="83"/>
      <c r="I4" s="83"/>
      <c r="J4" s="83"/>
      <c r="K4" s="83"/>
      <c r="L4" s="83"/>
    </row>
    <row r="5" spans="1:12" ht="16.5" customHeight="1">
      <c r="A5" s="79"/>
      <c r="B5" s="79"/>
      <c r="C5" s="79"/>
      <c r="D5" s="75"/>
      <c r="E5" s="75"/>
      <c r="F5" s="84"/>
      <c r="G5" s="84"/>
      <c r="H5" s="84"/>
      <c r="I5" s="84"/>
      <c r="J5" s="84"/>
      <c r="K5" s="84"/>
      <c r="L5" s="84"/>
    </row>
    <row r="6" spans="1:12" ht="16.5" customHeight="1">
      <c r="A6" s="79"/>
      <c r="B6" s="79"/>
      <c r="C6" s="79"/>
      <c r="D6" s="75"/>
      <c r="E6" s="75"/>
      <c r="F6" s="288" t="s">
        <v>3</v>
      </c>
      <c r="G6" s="288"/>
      <c r="H6" s="288"/>
      <c r="I6" s="85"/>
      <c r="J6" s="288" t="s">
        <v>4</v>
      </c>
      <c r="K6" s="288"/>
      <c r="L6" s="288"/>
    </row>
    <row r="7" spans="1:12" ht="16.5" customHeight="1">
      <c r="A7" s="79"/>
      <c r="B7" s="79"/>
      <c r="C7" s="79"/>
      <c r="D7" s="75"/>
      <c r="E7" s="75"/>
      <c r="F7" s="287" t="s">
        <v>5</v>
      </c>
      <c r="G7" s="287"/>
      <c r="H7" s="287"/>
      <c r="I7" s="86"/>
      <c r="J7" s="287" t="s">
        <v>5</v>
      </c>
      <c r="K7" s="287"/>
      <c r="L7" s="287"/>
    </row>
    <row r="8" spans="1:12" ht="16.5" customHeight="1">
      <c r="A8" s="79"/>
      <c r="B8" s="79"/>
      <c r="C8" s="79"/>
      <c r="D8" s="75"/>
      <c r="E8" s="75"/>
      <c r="F8" s="17" t="s">
        <v>6</v>
      </c>
      <c r="G8" s="282"/>
      <c r="H8" s="17" t="s">
        <v>6</v>
      </c>
      <c r="I8" s="8"/>
      <c r="J8" s="17" t="s">
        <v>6</v>
      </c>
      <c r="K8" s="282"/>
      <c r="L8" s="17" t="s">
        <v>6</v>
      </c>
    </row>
    <row r="9" spans="1:12" ht="16.5" customHeight="1">
      <c r="A9" s="79"/>
      <c r="B9" s="79"/>
      <c r="C9" s="79"/>
      <c r="D9" s="75"/>
      <c r="E9" s="75"/>
      <c r="F9" s="17" t="s">
        <v>8</v>
      </c>
      <c r="G9" s="282"/>
      <c r="H9" s="17" t="s">
        <v>8</v>
      </c>
      <c r="I9" s="8"/>
      <c r="J9" s="17" t="s">
        <v>8</v>
      </c>
      <c r="K9" s="282"/>
      <c r="L9" s="17" t="s">
        <v>8</v>
      </c>
    </row>
    <row r="10" spans="1:12" ht="16.5" customHeight="1">
      <c r="A10" s="79"/>
      <c r="B10" s="79"/>
      <c r="C10" s="79"/>
      <c r="D10" s="75"/>
      <c r="E10" s="75"/>
      <c r="F10" s="20" t="s">
        <v>10</v>
      </c>
      <c r="G10" s="281"/>
      <c r="H10" s="20" t="s">
        <v>11</v>
      </c>
      <c r="I10" s="22"/>
      <c r="J10" s="20" t="s">
        <v>10</v>
      </c>
      <c r="K10" s="281"/>
      <c r="L10" s="20" t="s">
        <v>11</v>
      </c>
    </row>
    <row r="11" spans="1:12" ht="16.5" customHeight="1">
      <c r="D11" s="87" t="s">
        <v>12</v>
      </c>
      <c r="E11" s="88"/>
      <c r="F11" s="25" t="s">
        <v>13</v>
      </c>
      <c r="G11" s="26"/>
      <c r="H11" s="25" t="s">
        <v>13</v>
      </c>
      <c r="I11" s="16"/>
      <c r="J11" s="25" t="s">
        <v>13</v>
      </c>
      <c r="K11" s="16"/>
      <c r="L11" s="25" t="s">
        <v>13</v>
      </c>
    </row>
    <row r="12" spans="1:12" ht="16.5" customHeight="1">
      <c r="D12" s="75"/>
      <c r="E12" s="88"/>
      <c r="F12" s="89"/>
      <c r="G12" s="90"/>
      <c r="H12" s="91"/>
      <c r="I12" s="90"/>
      <c r="J12" s="89"/>
      <c r="K12" s="90"/>
      <c r="L12" s="91"/>
    </row>
    <row r="13" spans="1:12" ht="16.5" customHeight="1">
      <c r="A13" s="92" t="s">
        <v>101</v>
      </c>
      <c r="B13" s="92"/>
      <c r="C13" s="93"/>
      <c r="D13" s="94">
        <v>7</v>
      </c>
      <c r="E13" s="94"/>
      <c r="F13" s="37"/>
      <c r="G13" s="38"/>
      <c r="H13" s="38"/>
      <c r="I13" s="38"/>
      <c r="J13" s="37"/>
      <c r="K13" s="95"/>
      <c r="L13" s="38"/>
    </row>
    <row r="14" spans="1:12" ht="16.5" customHeight="1">
      <c r="A14" s="93"/>
      <c r="B14" s="93"/>
      <c r="C14" s="93"/>
      <c r="D14" s="94"/>
      <c r="E14" s="94"/>
      <c r="F14" s="37"/>
      <c r="G14" s="38"/>
      <c r="H14" s="38"/>
      <c r="I14" s="38"/>
      <c r="J14" s="37"/>
      <c r="K14" s="95"/>
      <c r="L14" s="38"/>
    </row>
    <row r="15" spans="1:12" ht="16.5" customHeight="1">
      <c r="A15" s="96" t="s">
        <v>102</v>
      </c>
      <c r="B15" s="93"/>
      <c r="C15" s="93"/>
      <c r="D15" s="94"/>
      <c r="E15" s="94"/>
      <c r="F15" s="37">
        <v>109400500</v>
      </c>
      <c r="G15" s="38"/>
      <c r="H15" s="38">
        <v>188471897</v>
      </c>
      <c r="I15" s="38"/>
      <c r="J15" s="37">
        <v>24459525</v>
      </c>
      <c r="K15" s="38"/>
      <c r="L15" s="38">
        <v>77493375</v>
      </c>
    </row>
    <row r="16" spans="1:12" ht="16.5" customHeight="1">
      <c r="A16" s="96" t="s">
        <v>103</v>
      </c>
      <c r="B16" s="93"/>
      <c r="C16" s="97"/>
      <c r="D16" s="94"/>
      <c r="E16" s="94"/>
      <c r="F16" s="37">
        <v>9070894</v>
      </c>
      <c r="G16" s="38"/>
      <c r="H16" s="38">
        <v>1314097</v>
      </c>
      <c r="I16" s="38"/>
      <c r="J16" s="37">
        <v>899760</v>
      </c>
      <c r="K16" s="38"/>
      <c r="L16" s="38">
        <v>0</v>
      </c>
    </row>
    <row r="17" spans="1:12" ht="16.5" customHeight="1">
      <c r="A17" s="96" t="s">
        <v>104</v>
      </c>
      <c r="B17" s="93"/>
      <c r="C17" s="97"/>
      <c r="D17" s="94"/>
      <c r="E17" s="94"/>
      <c r="F17" s="98">
        <v>1260386072</v>
      </c>
      <c r="G17" s="38"/>
      <c r="H17" s="99">
        <v>630205078</v>
      </c>
      <c r="I17" s="38"/>
      <c r="J17" s="98">
        <v>730708514</v>
      </c>
      <c r="K17" s="38"/>
      <c r="L17" s="99">
        <v>587873067</v>
      </c>
    </row>
    <row r="18" spans="1:12" ht="16.5" customHeight="1">
      <c r="A18" s="93"/>
      <c r="B18" s="93"/>
      <c r="C18" s="93"/>
      <c r="D18" s="94"/>
      <c r="E18" s="94"/>
      <c r="F18" s="37"/>
      <c r="G18" s="38"/>
      <c r="H18" s="38"/>
      <c r="I18" s="38"/>
      <c r="J18" s="37"/>
      <c r="K18" s="38"/>
      <c r="L18" s="38"/>
    </row>
    <row r="19" spans="1:12" ht="16.5" customHeight="1">
      <c r="A19" s="92" t="s">
        <v>105</v>
      </c>
      <c r="B19" s="92"/>
      <c r="C19" s="97"/>
      <c r="D19" s="94"/>
      <c r="E19" s="94"/>
      <c r="F19" s="98">
        <f>SUM(F15:F18)</f>
        <v>1378857466</v>
      </c>
      <c r="G19" s="38"/>
      <c r="H19" s="99">
        <f>SUM(H15:H18)</f>
        <v>819991072</v>
      </c>
      <c r="I19" s="38"/>
      <c r="J19" s="98">
        <f>SUM(J15:J18)</f>
        <v>756067799</v>
      </c>
      <c r="K19" s="38"/>
      <c r="L19" s="99">
        <f>SUM(L15:L18)</f>
        <v>665366442</v>
      </c>
    </row>
    <row r="20" spans="1:12" ht="16.5" customHeight="1">
      <c r="A20" s="93"/>
      <c r="B20" s="93"/>
      <c r="C20" s="92"/>
      <c r="D20" s="94"/>
      <c r="E20" s="94"/>
      <c r="F20" s="37"/>
      <c r="G20" s="38"/>
      <c r="H20" s="38"/>
      <c r="I20" s="38"/>
      <c r="J20" s="37"/>
      <c r="K20" s="38"/>
      <c r="L20" s="38"/>
    </row>
    <row r="21" spans="1:12" ht="16.5" customHeight="1">
      <c r="A21" s="92" t="s">
        <v>106</v>
      </c>
      <c r="B21" s="92"/>
      <c r="C21" s="92"/>
      <c r="D21" s="94"/>
      <c r="E21" s="94"/>
      <c r="F21" s="37"/>
      <c r="G21" s="38"/>
      <c r="H21" s="38"/>
      <c r="I21" s="38"/>
      <c r="J21" s="37"/>
      <c r="K21" s="38"/>
      <c r="L21" s="38"/>
    </row>
    <row r="22" spans="1:12" ht="16.5" customHeight="1">
      <c r="A22" s="93"/>
      <c r="B22" s="93"/>
      <c r="C22" s="93"/>
      <c r="D22" s="94"/>
      <c r="E22" s="94"/>
      <c r="F22" s="37"/>
      <c r="G22" s="38"/>
      <c r="H22" s="38"/>
      <c r="I22" s="38"/>
      <c r="J22" s="37"/>
      <c r="K22" s="38"/>
      <c r="L22" s="38"/>
    </row>
    <row r="23" spans="1:12" ht="16.5" customHeight="1">
      <c r="A23" s="93" t="s">
        <v>107</v>
      </c>
      <c r="B23" s="93"/>
      <c r="C23" s="93"/>
      <c r="D23" s="94"/>
      <c r="E23" s="94"/>
      <c r="F23" s="37">
        <v>-79655687</v>
      </c>
      <c r="G23" s="38"/>
      <c r="H23" s="38">
        <v>-154789669</v>
      </c>
      <c r="I23" s="38"/>
      <c r="J23" s="37">
        <v>-19938609</v>
      </c>
      <c r="K23" s="38"/>
      <c r="L23" s="38">
        <v>-63826516</v>
      </c>
    </row>
    <row r="24" spans="1:12" ht="16.5" customHeight="1">
      <c r="A24" s="93" t="s">
        <v>108</v>
      </c>
      <c r="B24" s="93"/>
      <c r="C24" s="93"/>
      <c r="D24" s="94"/>
      <c r="E24" s="94"/>
      <c r="F24" s="37">
        <v>-6214170</v>
      </c>
      <c r="G24" s="38"/>
      <c r="H24" s="38">
        <v>-419561</v>
      </c>
      <c r="I24" s="38"/>
      <c r="J24" s="37">
        <v>-513417</v>
      </c>
      <c r="K24" s="38"/>
      <c r="L24" s="38">
        <v>0</v>
      </c>
    </row>
    <row r="25" spans="1:12" ht="16.5" customHeight="1">
      <c r="A25" s="93" t="s">
        <v>109</v>
      </c>
      <c r="B25" s="93"/>
      <c r="C25" s="93"/>
      <c r="D25" s="94"/>
      <c r="E25" s="94"/>
      <c r="F25" s="98">
        <v>-970153143</v>
      </c>
      <c r="G25" s="38"/>
      <c r="H25" s="99">
        <v>-429692694</v>
      </c>
      <c r="I25" s="38"/>
      <c r="J25" s="98">
        <v>-519754593</v>
      </c>
      <c r="K25" s="38"/>
      <c r="L25" s="99">
        <v>-395737930</v>
      </c>
    </row>
    <row r="26" spans="1:12" ht="16.5" customHeight="1">
      <c r="A26" s="97"/>
      <c r="B26" s="97"/>
      <c r="C26" s="93"/>
      <c r="D26" s="94"/>
      <c r="E26" s="94"/>
      <c r="F26" s="37"/>
      <c r="G26" s="38"/>
      <c r="H26" s="38"/>
      <c r="I26" s="38"/>
      <c r="J26" s="37"/>
      <c r="K26" s="38"/>
      <c r="L26" s="38"/>
    </row>
    <row r="27" spans="1:12" s="73" customFormat="1" ht="16.5" customHeight="1">
      <c r="A27" s="92" t="s">
        <v>110</v>
      </c>
      <c r="B27" s="92"/>
      <c r="C27" s="100"/>
      <c r="D27" s="101"/>
      <c r="E27" s="101"/>
      <c r="F27" s="98">
        <f>SUM(F23:F25)</f>
        <v>-1056023000</v>
      </c>
      <c r="G27" s="38"/>
      <c r="H27" s="99">
        <f>SUM(H23:H25)</f>
        <v>-584901924</v>
      </c>
      <c r="I27" s="38"/>
      <c r="J27" s="98">
        <f>SUM(J23:J25)</f>
        <v>-540206619</v>
      </c>
      <c r="K27" s="38"/>
      <c r="L27" s="99">
        <f>SUM(L23:L25)</f>
        <v>-459564446</v>
      </c>
    </row>
    <row r="28" spans="1:12" s="73" customFormat="1" ht="16.5" customHeight="1">
      <c r="A28" s="92"/>
      <c r="B28" s="92"/>
      <c r="C28" s="92"/>
      <c r="D28" s="101"/>
      <c r="E28" s="101"/>
      <c r="F28" s="37"/>
      <c r="G28" s="38"/>
      <c r="H28" s="38"/>
      <c r="I28" s="38"/>
      <c r="J28" s="37"/>
      <c r="K28" s="38"/>
      <c r="L28" s="38"/>
    </row>
    <row r="29" spans="1:12" s="73" customFormat="1" ht="16.5" customHeight="1">
      <c r="A29" s="92" t="s">
        <v>111</v>
      </c>
      <c r="B29" s="92"/>
      <c r="C29" s="92"/>
      <c r="D29" s="94"/>
      <c r="E29" s="101"/>
      <c r="F29" s="279">
        <f>SUM(F19,F27)</f>
        <v>322834466</v>
      </c>
      <c r="G29" s="38"/>
      <c r="H29" s="38">
        <f>SUM(H27,H19)</f>
        <v>235089148</v>
      </c>
      <c r="I29" s="38"/>
      <c r="J29" s="37">
        <f>SUM(J19,J27)</f>
        <v>215861180</v>
      </c>
      <c r="K29" s="38"/>
      <c r="L29" s="38">
        <f>SUM(L27,L19)</f>
        <v>205801996</v>
      </c>
    </row>
    <row r="30" spans="1:12" ht="16.5" customHeight="1">
      <c r="A30" s="93" t="s">
        <v>112</v>
      </c>
      <c r="B30" s="93"/>
      <c r="C30" s="93"/>
      <c r="D30" s="94"/>
      <c r="E30" s="94"/>
      <c r="F30" s="279">
        <v>4459822</v>
      </c>
      <c r="G30" s="38"/>
      <c r="H30" s="38">
        <v>1055347</v>
      </c>
      <c r="I30" s="38"/>
      <c r="J30" s="37">
        <v>8860058</v>
      </c>
      <c r="K30" s="38"/>
      <c r="L30" s="38">
        <v>2302722</v>
      </c>
    </row>
    <row r="31" spans="1:12" ht="16.5" customHeight="1">
      <c r="A31" s="93" t="s">
        <v>279</v>
      </c>
      <c r="B31" s="93"/>
      <c r="C31" s="93"/>
      <c r="D31" s="94">
        <v>8</v>
      </c>
      <c r="E31" s="94"/>
      <c r="F31" s="279">
        <v>-25408407</v>
      </c>
      <c r="G31" s="38"/>
      <c r="H31" s="38">
        <v>4567520</v>
      </c>
      <c r="I31" s="38"/>
      <c r="J31" s="102">
        <v>-25032333</v>
      </c>
      <c r="K31" s="38"/>
      <c r="L31" s="38">
        <v>4767717</v>
      </c>
    </row>
    <row r="32" spans="1:12" ht="16.5" customHeight="1">
      <c r="A32" s="93" t="s">
        <v>113</v>
      </c>
      <c r="B32" s="93"/>
      <c r="C32" s="93"/>
      <c r="D32" s="94"/>
      <c r="E32" s="94"/>
      <c r="F32" s="279">
        <v>-48755770</v>
      </c>
      <c r="G32" s="103"/>
      <c r="H32" s="103">
        <v>-33036016</v>
      </c>
      <c r="I32" s="103"/>
      <c r="J32" s="102">
        <v>-22706311</v>
      </c>
      <c r="K32" s="38"/>
      <c r="L32" s="38">
        <v>-16230490</v>
      </c>
    </row>
    <row r="33" spans="1:12" ht="16.5" customHeight="1">
      <c r="A33" s="97" t="s">
        <v>114</v>
      </c>
      <c r="B33" s="97"/>
      <c r="C33" s="93"/>
      <c r="D33" s="94"/>
      <c r="E33" s="94"/>
      <c r="F33" s="279">
        <v>-115153749</v>
      </c>
      <c r="G33" s="103"/>
      <c r="H33" s="103">
        <v>-92121642</v>
      </c>
      <c r="I33" s="103"/>
      <c r="J33" s="37">
        <v>-54871006</v>
      </c>
      <c r="K33" s="38"/>
      <c r="L33" s="38">
        <v>-67708667</v>
      </c>
    </row>
    <row r="34" spans="1:12" ht="16.5" customHeight="1">
      <c r="A34" s="97" t="s">
        <v>115</v>
      </c>
      <c r="B34" s="97"/>
      <c r="C34" s="93"/>
      <c r="D34" s="94"/>
      <c r="E34" s="94"/>
      <c r="F34" s="279">
        <v>-77943514</v>
      </c>
      <c r="G34" s="38"/>
      <c r="H34" s="38">
        <v>-68645467</v>
      </c>
      <c r="I34" s="38"/>
      <c r="J34" s="37">
        <v>-67854580</v>
      </c>
      <c r="K34" s="38"/>
      <c r="L34" s="38">
        <v>-66258305</v>
      </c>
    </row>
    <row r="35" spans="1:12" ht="16.5" customHeight="1">
      <c r="A35" s="97" t="s">
        <v>116</v>
      </c>
      <c r="B35" s="97"/>
      <c r="C35" s="93"/>
      <c r="D35" s="94"/>
      <c r="E35" s="94"/>
      <c r="F35" s="37"/>
      <c r="G35" s="38"/>
      <c r="H35" s="38"/>
      <c r="I35" s="38"/>
      <c r="J35" s="37"/>
      <c r="K35" s="38"/>
      <c r="L35" s="38"/>
    </row>
    <row r="36" spans="1:12" ht="16.5" customHeight="1">
      <c r="A36" s="97"/>
      <c r="B36" s="97" t="s">
        <v>117</v>
      </c>
      <c r="C36" s="104"/>
      <c r="D36" s="94">
        <v>11</v>
      </c>
      <c r="E36" s="94"/>
      <c r="F36" s="280">
        <v>81658774</v>
      </c>
      <c r="G36" s="38"/>
      <c r="H36" s="99">
        <v>53595964</v>
      </c>
      <c r="I36" s="38"/>
      <c r="J36" s="98">
        <v>0</v>
      </c>
      <c r="K36" s="38"/>
      <c r="L36" s="99">
        <v>0</v>
      </c>
    </row>
    <row r="37" spans="1:12" ht="16.5" customHeight="1">
      <c r="A37" s="93"/>
      <c r="B37" s="93"/>
      <c r="C37" s="93"/>
      <c r="D37" s="94"/>
      <c r="E37" s="94"/>
      <c r="F37" s="37"/>
      <c r="G37" s="38"/>
      <c r="H37" s="38"/>
      <c r="I37" s="38"/>
      <c r="J37" s="37"/>
      <c r="K37" s="38"/>
      <c r="L37" s="38"/>
    </row>
    <row r="38" spans="1:12" ht="16.5" customHeight="1">
      <c r="A38" s="92" t="s">
        <v>118</v>
      </c>
      <c r="B38" s="100"/>
      <c r="C38" s="97"/>
      <c r="E38" s="94"/>
      <c r="F38" s="37">
        <f>SUM(F29:F36)</f>
        <v>141691622</v>
      </c>
      <c r="G38" s="38"/>
      <c r="H38" s="38">
        <f>SUM(H29:H36)</f>
        <v>100504854</v>
      </c>
      <c r="I38" s="38"/>
      <c r="J38" s="37">
        <f>SUM(J29:J36)</f>
        <v>54257008</v>
      </c>
      <c r="K38" s="38"/>
      <c r="L38" s="38">
        <f>SUM(L29:L36)</f>
        <v>62674973</v>
      </c>
    </row>
    <row r="39" spans="1:12" ht="16.5" customHeight="1">
      <c r="A39" s="93" t="s">
        <v>119</v>
      </c>
      <c r="B39" s="93"/>
      <c r="C39" s="93"/>
      <c r="D39" s="94">
        <v>19</v>
      </c>
      <c r="E39" s="94"/>
      <c r="F39" s="98">
        <v>-24748219</v>
      </c>
      <c r="G39" s="38"/>
      <c r="H39" s="99">
        <v>-17184866</v>
      </c>
      <c r="I39" s="38"/>
      <c r="J39" s="98">
        <v>-10954254</v>
      </c>
      <c r="K39" s="38"/>
      <c r="L39" s="99">
        <v>-16779181</v>
      </c>
    </row>
    <row r="40" spans="1:12" ht="16.5" customHeight="1">
      <c r="A40" s="93"/>
      <c r="B40" s="93"/>
      <c r="C40" s="93"/>
      <c r="D40" s="94"/>
      <c r="E40" s="94"/>
      <c r="F40" s="37"/>
      <c r="G40" s="38"/>
      <c r="H40" s="38"/>
      <c r="I40" s="38"/>
      <c r="J40" s="37"/>
      <c r="K40" s="95"/>
      <c r="L40" s="38"/>
    </row>
    <row r="41" spans="1:12" ht="16.5" customHeight="1" thickBot="1">
      <c r="A41" s="92" t="s">
        <v>120</v>
      </c>
      <c r="B41" s="92"/>
      <c r="C41" s="100"/>
      <c r="D41" s="94"/>
      <c r="E41" s="97"/>
      <c r="F41" s="105">
        <f>SUM(F38:F39)</f>
        <v>116943403</v>
      </c>
      <c r="G41" s="38"/>
      <c r="H41" s="106">
        <f>SUM(H38:H39)</f>
        <v>83319988</v>
      </c>
      <c r="I41" s="38"/>
      <c r="J41" s="105">
        <f>SUM(J38:J39)</f>
        <v>43302754</v>
      </c>
      <c r="K41" s="95"/>
      <c r="L41" s="106">
        <f>SUM(L38:L39)</f>
        <v>45895792</v>
      </c>
    </row>
    <row r="42" spans="1:12" ht="16.5" customHeight="1" thickTop="1">
      <c r="A42" s="92"/>
      <c r="B42" s="92"/>
      <c r="C42" s="100"/>
      <c r="D42" s="94"/>
      <c r="E42" s="97"/>
      <c r="F42" s="38"/>
      <c r="G42" s="38"/>
      <c r="H42" s="38"/>
      <c r="I42" s="38"/>
      <c r="J42" s="38"/>
      <c r="K42" s="95"/>
      <c r="L42" s="38"/>
    </row>
    <row r="43" spans="1:12" ht="16.5" customHeight="1">
      <c r="A43" s="92"/>
      <c r="B43" s="92"/>
      <c r="C43" s="100"/>
      <c r="D43" s="94"/>
      <c r="E43" s="97"/>
      <c r="F43" s="38"/>
      <c r="G43" s="38"/>
      <c r="H43" s="38"/>
      <c r="I43" s="38"/>
      <c r="J43" s="38"/>
      <c r="K43" s="95"/>
      <c r="L43" s="38"/>
    </row>
    <row r="44" spans="1:12" ht="16.5" customHeight="1">
      <c r="A44" s="92"/>
      <c r="B44" s="92"/>
      <c r="C44" s="100"/>
      <c r="D44" s="94"/>
      <c r="E44" s="97"/>
      <c r="F44" s="38"/>
      <c r="G44" s="38"/>
      <c r="H44" s="38"/>
      <c r="I44" s="38"/>
      <c r="J44" s="38"/>
      <c r="K44" s="95"/>
      <c r="L44" s="38"/>
    </row>
    <row r="45" spans="1:12" ht="16.5" customHeight="1">
      <c r="A45" s="92"/>
      <c r="B45" s="92"/>
      <c r="C45" s="100"/>
      <c r="D45" s="94"/>
      <c r="E45" s="97"/>
      <c r="F45" s="38"/>
      <c r="G45" s="38"/>
      <c r="H45" s="38"/>
      <c r="I45" s="38"/>
      <c r="J45" s="38"/>
      <c r="K45" s="95"/>
      <c r="L45" s="38"/>
    </row>
    <row r="46" spans="1:12" ht="16.5" customHeight="1">
      <c r="A46" s="92"/>
      <c r="B46" s="92"/>
      <c r="C46" s="100"/>
      <c r="D46" s="94"/>
      <c r="E46" s="97"/>
      <c r="F46" s="38"/>
      <c r="G46" s="38"/>
      <c r="H46" s="38"/>
      <c r="I46" s="38"/>
      <c r="J46" s="38"/>
      <c r="K46" s="95"/>
      <c r="L46" s="38"/>
    </row>
    <row r="47" spans="1:12" ht="16.5" customHeight="1">
      <c r="A47" s="92"/>
      <c r="B47" s="92"/>
      <c r="C47" s="100"/>
      <c r="D47" s="94"/>
      <c r="E47" s="97"/>
      <c r="F47" s="38"/>
      <c r="G47" s="38"/>
      <c r="H47" s="38"/>
      <c r="I47" s="38"/>
      <c r="J47" s="38"/>
      <c r="K47" s="95"/>
      <c r="L47" s="38"/>
    </row>
    <row r="48" spans="1:12" ht="16.5" customHeight="1">
      <c r="A48" s="92"/>
      <c r="B48" s="92"/>
      <c r="C48" s="100"/>
      <c r="D48" s="94"/>
      <c r="E48" s="97"/>
      <c r="F48" s="38"/>
      <c r="G48" s="38"/>
      <c r="H48" s="38"/>
      <c r="I48" s="38"/>
      <c r="J48" s="38"/>
      <c r="K48" s="95"/>
      <c r="L48" s="38"/>
    </row>
    <row r="49" spans="1:12" ht="16.5" customHeight="1">
      <c r="A49" s="92"/>
      <c r="B49" s="92"/>
      <c r="C49" s="100"/>
      <c r="D49" s="94"/>
      <c r="E49" s="97"/>
      <c r="F49" s="38"/>
      <c r="G49" s="38"/>
      <c r="H49" s="38"/>
      <c r="I49" s="38"/>
      <c r="J49" s="38"/>
      <c r="K49" s="95"/>
      <c r="L49" s="38"/>
    </row>
    <row r="50" spans="1:12" ht="16.5" customHeight="1">
      <c r="A50" s="92"/>
      <c r="B50" s="92"/>
      <c r="C50" s="100"/>
      <c r="D50" s="94"/>
      <c r="E50" s="97"/>
      <c r="F50" s="38"/>
      <c r="G50" s="38"/>
      <c r="H50" s="38"/>
      <c r="I50" s="38"/>
      <c r="J50" s="38"/>
      <c r="K50" s="95"/>
      <c r="L50" s="38"/>
    </row>
    <row r="51" spans="1:12" ht="16.5" customHeight="1">
      <c r="A51" s="92"/>
      <c r="B51" s="92"/>
      <c r="C51" s="100"/>
      <c r="D51" s="94"/>
      <c r="E51" s="97"/>
      <c r="F51" s="38"/>
      <c r="G51" s="38"/>
      <c r="H51" s="38"/>
      <c r="I51" s="38"/>
      <c r="J51" s="38"/>
      <c r="K51" s="95"/>
      <c r="L51" s="38"/>
    </row>
    <row r="52" spans="1:12" ht="16.5" customHeight="1">
      <c r="A52" s="92"/>
      <c r="B52" s="92"/>
      <c r="C52" s="100"/>
      <c r="D52" s="94"/>
      <c r="E52" s="97"/>
      <c r="F52" s="38"/>
      <c r="G52" s="38"/>
      <c r="H52" s="38"/>
      <c r="I52" s="38"/>
      <c r="J52" s="38"/>
      <c r="K52" s="95"/>
      <c r="L52" s="38"/>
    </row>
    <row r="53" spans="1:12" ht="21.75" customHeight="1">
      <c r="A53" s="92"/>
      <c r="B53" s="92"/>
      <c r="C53" s="100"/>
      <c r="D53" s="94"/>
      <c r="E53" s="97"/>
      <c r="F53" s="38"/>
      <c r="G53" s="38"/>
      <c r="H53" s="38"/>
      <c r="I53" s="38"/>
      <c r="J53" s="38"/>
      <c r="K53" s="95"/>
      <c r="L53" s="38"/>
    </row>
    <row r="54" spans="1:12" ht="22.15" customHeight="1">
      <c r="A54" s="289" t="s">
        <v>49</v>
      </c>
      <c r="B54" s="289"/>
      <c r="C54" s="289"/>
      <c r="D54" s="289"/>
      <c r="E54" s="289"/>
      <c r="F54" s="289"/>
      <c r="G54" s="289"/>
      <c r="H54" s="289"/>
      <c r="I54" s="289"/>
      <c r="J54" s="289"/>
      <c r="K54" s="289"/>
      <c r="L54" s="289"/>
    </row>
    <row r="55" spans="1:12" ht="16.5" customHeight="1">
      <c r="A55" s="73" t="s">
        <v>0</v>
      </c>
      <c r="B55" s="73"/>
      <c r="C55" s="74"/>
      <c r="D55" s="75"/>
      <c r="E55" s="75"/>
      <c r="F55" s="76"/>
      <c r="G55" s="77"/>
      <c r="H55" s="76"/>
      <c r="I55" s="77"/>
      <c r="J55" s="76"/>
      <c r="K55" s="77"/>
      <c r="L55" s="76"/>
    </row>
    <row r="56" spans="1:12" ht="16.5" customHeight="1">
      <c r="A56" s="79" t="s">
        <v>99</v>
      </c>
      <c r="B56" s="79"/>
      <c r="C56" s="79"/>
      <c r="D56" s="75"/>
      <c r="E56" s="75"/>
      <c r="F56" s="77"/>
      <c r="G56" s="77"/>
      <c r="H56" s="77"/>
      <c r="I56" s="77"/>
      <c r="J56" s="77"/>
      <c r="K56" s="77"/>
      <c r="L56" s="77"/>
    </row>
    <row r="57" spans="1:12" ht="16.5" customHeight="1">
      <c r="A57" s="80" t="str">
        <f>+A3</f>
        <v>For the three-month period ended 31 March 2024</v>
      </c>
      <c r="B57" s="80"/>
      <c r="C57" s="80"/>
      <c r="D57" s="81"/>
      <c r="E57" s="81"/>
      <c r="F57" s="82"/>
      <c r="G57" s="82"/>
      <c r="H57" s="82"/>
      <c r="I57" s="82"/>
      <c r="J57" s="82"/>
      <c r="K57" s="82"/>
      <c r="L57" s="82"/>
    </row>
    <row r="58" spans="1:12" ht="16.149999999999999" customHeight="1">
      <c r="A58" s="79"/>
      <c r="B58" s="79"/>
      <c r="C58" s="79"/>
      <c r="D58" s="75"/>
      <c r="E58" s="75"/>
      <c r="F58" s="84"/>
      <c r="G58" s="84"/>
      <c r="H58" s="84"/>
      <c r="I58" s="84"/>
      <c r="J58" s="84"/>
      <c r="K58" s="84"/>
      <c r="L58" s="84"/>
    </row>
    <row r="59" spans="1:12" ht="16.149999999999999" customHeight="1">
      <c r="A59" s="79"/>
      <c r="B59" s="79"/>
      <c r="C59" s="79"/>
      <c r="D59" s="75"/>
      <c r="E59" s="75"/>
      <c r="F59" s="84"/>
      <c r="G59" s="84"/>
      <c r="H59" s="84"/>
      <c r="I59" s="84"/>
      <c r="J59" s="84"/>
      <c r="K59" s="84"/>
      <c r="L59" s="84"/>
    </row>
    <row r="60" spans="1:12" ht="16.149999999999999" customHeight="1">
      <c r="A60" s="79"/>
      <c r="B60" s="79"/>
      <c r="C60" s="79"/>
      <c r="D60" s="75"/>
      <c r="E60" s="75"/>
      <c r="F60" s="288" t="s">
        <v>3</v>
      </c>
      <c r="G60" s="288"/>
      <c r="H60" s="288"/>
      <c r="I60" s="85"/>
      <c r="J60" s="288" t="s">
        <v>4</v>
      </c>
      <c r="K60" s="288"/>
      <c r="L60" s="288"/>
    </row>
    <row r="61" spans="1:12" ht="16.149999999999999" customHeight="1">
      <c r="A61" s="79"/>
      <c r="B61" s="79"/>
      <c r="C61" s="79"/>
      <c r="D61" s="75"/>
      <c r="E61" s="75"/>
      <c r="F61" s="287" t="s">
        <v>5</v>
      </c>
      <c r="G61" s="287"/>
      <c r="H61" s="287"/>
      <c r="I61" s="86"/>
      <c r="J61" s="287" t="s">
        <v>5</v>
      </c>
      <c r="K61" s="287"/>
      <c r="L61" s="287"/>
    </row>
    <row r="62" spans="1:12" ht="16.149999999999999" customHeight="1">
      <c r="A62" s="79"/>
      <c r="B62" s="79"/>
      <c r="C62" s="79"/>
      <c r="D62" s="75"/>
      <c r="E62" s="75"/>
      <c r="F62" s="17" t="s">
        <v>6</v>
      </c>
      <c r="G62" s="282"/>
      <c r="H62" s="17" t="s">
        <v>6</v>
      </c>
      <c r="I62" s="8"/>
      <c r="J62" s="17" t="s">
        <v>6</v>
      </c>
      <c r="K62" s="282"/>
      <c r="L62" s="17" t="s">
        <v>6</v>
      </c>
    </row>
    <row r="63" spans="1:12" ht="16.149999999999999" customHeight="1">
      <c r="A63" s="79"/>
      <c r="B63" s="79"/>
      <c r="C63" s="79"/>
      <c r="D63" s="75"/>
      <c r="E63" s="75"/>
      <c r="F63" s="17" t="s">
        <v>8</v>
      </c>
      <c r="G63" s="282"/>
      <c r="H63" s="17" t="s">
        <v>8</v>
      </c>
      <c r="I63" s="8"/>
      <c r="J63" s="17" t="s">
        <v>8</v>
      </c>
      <c r="K63" s="282"/>
      <c r="L63" s="17" t="s">
        <v>8</v>
      </c>
    </row>
    <row r="64" spans="1:12" ht="16.149999999999999" customHeight="1">
      <c r="A64" s="79"/>
      <c r="B64" s="79"/>
      <c r="C64" s="79"/>
      <c r="D64" s="75"/>
      <c r="E64" s="75"/>
      <c r="F64" s="20" t="s">
        <v>10</v>
      </c>
      <c r="G64" s="281"/>
      <c r="H64" s="20" t="s">
        <v>11</v>
      </c>
      <c r="I64" s="22"/>
      <c r="J64" s="20" t="s">
        <v>10</v>
      </c>
      <c r="K64" s="281"/>
      <c r="L64" s="20" t="s">
        <v>11</v>
      </c>
    </row>
    <row r="65" spans="1:12" ht="16.149999999999999" customHeight="1">
      <c r="D65" s="87" t="s">
        <v>173</v>
      </c>
      <c r="E65" s="88"/>
      <c r="F65" s="25" t="s">
        <v>13</v>
      </c>
      <c r="G65" s="26"/>
      <c r="H65" s="25" t="s">
        <v>13</v>
      </c>
      <c r="I65" s="16"/>
      <c r="J65" s="25" t="s">
        <v>13</v>
      </c>
      <c r="K65" s="16"/>
      <c r="L65" s="25" t="s">
        <v>13</v>
      </c>
    </row>
    <row r="66" spans="1:12" ht="16.149999999999999" customHeight="1">
      <c r="F66" s="37"/>
      <c r="G66" s="38"/>
      <c r="H66" s="38"/>
      <c r="I66" s="38"/>
      <c r="J66" s="37"/>
      <c r="K66" s="38"/>
      <c r="L66" s="38"/>
    </row>
    <row r="67" spans="1:12" ht="16.149999999999999" customHeight="1">
      <c r="A67" s="107" t="s">
        <v>271</v>
      </c>
      <c r="F67" s="37"/>
      <c r="G67" s="38"/>
      <c r="H67" s="38"/>
      <c r="I67" s="38"/>
      <c r="J67" s="37"/>
      <c r="K67" s="38"/>
      <c r="L67" s="38"/>
    </row>
    <row r="68" spans="1:12" ht="16.149999999999999" customHeight="1">
      <c r="A68" s="107"/>
      <c r="B68" s="73" t="s">
        <v>121</v>
      </c>
      <c r="C68" s="73"/>
      <c r="F68" s="37"/>
      <c r="G68" s="38"/>
      <c r="H68" s="38"/>
      <c r="I68" s="38"/>
      <c r="J68" s="37"/>
      <c r="K68" s="38"/>
      <c r="L68" s="38"/>
    </row>
    <row r="69" spans="1:12" ht="16.149999999999999" customHeight="1">
      <c r="A69" s="107"/>
      <c r="B69" s="73"/>
      <c r="C69" s="73" t="s">
        <v>122</v>
      </c>
      <c r="F69" s="37"/>
      <c r="G69" s="38"/>
      <c r="H69" s="38"/>
      <c r="I69" s="38"/>
      <c r="J69" s="37"/>
      <c r="K69" s="38"/>
      <c r="L69" s="38"/>
    </row>
    <row r="70" spans="1:12" ht="16.149999999999999" customHeight="1">
      <c r="A70" s="107"/>
      <c r="C70" s="78" t="s">
        <v>265</v>
      </c>
      <c r="F70" s="37"/>
      <c r="G70" s="38"/>
      <c r="H70" s="38"/>
      <c r="I70" s="38"/>
      <c r="J70" s="37"/>
      <c r="K70" s="38"/>
      <c r="L70" s="38"/>
    </row>
    <row r="71" spans="1:12" ht="16.149999999999999" customHeight="1">
      <c r="A71" s="107"/>
      <c r="C71" s="78" t="s">
        <v>123</v>
      </c>
      <c r="D71" s="108"/>
      <c r="F71" s="37"/>
      <c r="G71" s="38"/>
      <c r="H71" s="38"/>
      <c r="I71" s="38"/>
      <c r="J71" s="37"/>
      <c r="K71" s="38"/>
      <c r="L71" s="38"/>
    </row>
    <row r="72" spans="1:12" ht="16.149999999999999" customHeight="1">
      <c r="A72" s="107"/>
      <c r="C72" s="78" t="s">
        <v>124</v>
      </c>
      <c r="F72" s="37"/>
      <c r="G72" s="38"/>
      <c r="H72" s="38"/>
      <c r="I72" s="38"/>
      <c r="J72" s="37"/>
      <c r="K72" s="38"/>
      <c r="L72" s="38"/>
    </row>
    <row r="73" spans="1:12" ht="16.149999999999999" customHeight="1">
      <c r="A73" s="107"/>
      <c r="C73" s="78" t="s">
        <v>125</v>
      </c>
      <c r="D73" s="108">
        <v>11</v>
      </c>
      <c r="F73" s="98">
        <v>-85086</v>
      </c>
      <c r="G73" s="38"/>
      <c r="H73" s="99">
        <v>0</v>
      </c>
      <c r="I73" s="38"/>
      <c r="J73" s="98">
        <v>0</v>
      </c>
      <c r="K73" s="38"/>
      <c r="L73" s="99">
        <v>0</v>
      </c>
    </row>
    <row r="74" spans="1:12" ht="16.149999999999999" customHeight="1">
      <c r="A74" s="107"/>
      <c r="F74" s="37"/>
      <c r="G74" s="38"/>
      <c r="H74" s="38"/>
      <c r="I74" s="38"/>
      <c r="J74" s="37"/>
      <c r="K74" s="38"/>
      <c r="L74" s="38"/>
    </row>
    <row r="75" spans="1:12" ht="16.149999999999999" customHeight="1">
      <c r="A75" s="107"/>
      <c r="B75" s="78" t="s">
        <v>126</v>
      </c>
      <c r="F75" s="37"/>
      <c r="G75" s="38"/>
      <c r="H75" s="38"/>
      <c r="I75" s="38"/>
      <c r="J75" s="37"/>
      <c r="K75" s="38"/>
      <c r="L75" s="38"/>
    </row>
    <row r="76" spans="1:12" ht="16.149999999999999" customHeight="1">
      <c r="C76" s="78" t="s">
        <v>127</v>
      </c>
      <c r="D76" s="108"/>
      <c r="F76" s="98">
        <f>F73</f>
        <v>-85086</v>
      </c>
      <c r="G76" s="38"/>
      <c r="H76" s="99">
        <v>0</v>
      </c>
      <c r="I76" s="38"/>
      <c r="J76" s="98">
        <f>SUM(J70:J73)</f>
        <v>0</v>
      </c>
      <c r="K76" s="38"/>
      <c r="L76" s="99">
        <v>0</v>
      </c>
    </row>
    <row r="77" spans="1:12" ht="16.149999999999999" customHeight="1">
      <c r="A77" s="107"/>
      <c r="F77" s="37"/>
      <c r="G77" s="38"/>
      <c r="H77" s="38"/>
      <c r="I77" s="38"/>
      <c r="J77" s="37"/>
      <c r="K77" s="38"/>
      <c r="L77" s="38"/>
    </row>
    <row r="78" spans="1:12" ht="16.149999999999999" customHeight="1">
      <c r="B78" s="73" t="s">
        <v>128</v>
      </c>
      <c r="F78" s="37"/>
      <c r="G78" s="38"/>
      <c r="H78" s="38"/>
      <c r="I78" s="38"/>
      <c r="J78" s="37"/>
      <c r="K78" s="38"/>
      <c r="L78" s="38"/>
    </row>
    <row r="79" spans="1:12" ht="16.149999999999999" customHeight="1">
      <c r="B79" s="73"/>
      <c r="C79" s="73" t="s">
        <v>129</v>
      </c>
      <c r="F79" s="37"/>
      <c r="G79" s="38"/>
      <c r="H79" s="38"/>
      <c r="I79" s="38"/>
      <c r="J79" s="37"/>
      <c r="K79" s="38"/>
      <c r="L79" s="38"/>
    </row>
    <row r="80" spans="1:12" ht="16.149999999999999" customHeight="1">
      <c r="C80" s="78" t="s">
        <v>130</v>
      </c>
      <c r="F80" s="37">
        <v>170743435</v>
      </c>
      <c r="G80" s="38"/>
      <c r="H80" s="38">
        <v>-42329586</v>
      </c>
      <c r="I80" s="38"/>
      <c r="J80" s="37">
        <v>170743435</v>
      </c>
      <c r="K80" s="38"/>
      <c r="L80" s="38">
        <v>-42329586</v>
      </c>
    </row>
    <row r="81" spans="1:12" ht="16.149999999999999" customHeight="1">
      <c r="C81" s="78" t="s">
        <v>131</v>
      </c>
      <c r="F81" s="37">
        <v>-59914144</v>
      </c>
      <c r="G81" s="38"/>
      <c r="H81" s="38">
        <v>37208459</v>
      </c>
      <c r="I81" s="38"/>
      <c r="J81" s="37">
        <v>-59914144</v>
      </c>
      <c r="K81" s="38"/>
      <c r="L81" s="38">
        <v>37208459</v>
      </c>
    </row>
    <row r="82" spans="1:12" ht="16.149999999999999" customHeight="1">
      <c r="C82" s="78" t="s">
        <v>132</v>
      </c>
      <c r="F82" s="37"/>
      <c r="G82" s="38"/>
      <c r="H82" s="38"/>
      <c r="I82" s="38"/>
      <c r="J82" s="37"/>
      <c r="K82" s="38"/>
      <c r="L82" s="38"/>
    </row>
    <row r="83" spans="1:12" ht="16.149999999999999" customHeight="1">
      <c r="C83" s="78" t="s">
        <v>133</v>
      </c>
      <c r="F83" s="98">
        <v>-22165858</v>
      </c>
      <c r="G83" s="38"/>
      <c r="H83" s="99">
        <v>1024225</v>
      </c>
      <c r="I83" s="38"/>
      <c r="J83" s="98">
        <v>-22165858</v>
      </c>
      <c r="K83" s="38"/>
      <c r="L83" s="99">
        <v>1024225</v>
      </c>
    </row>
    <row r="84" spans="1:12" ht="16.149999999999999" customHeight="1">
      <c r="F84" s="37"/>
      <c r="G84" s="38"/>
      <c r="H84" s="38"/>
      <c r="I84" s="38"/>
      <c r="J84" s="37"/>
      <c r="K84" s="38"/>
      <c r="L84" s="38"/>
    </row>
    <row r="85" spans="1:12" ht="16.149999999999999" customHeight="1">
      <c r="A85" s="109" t="s">
        <v>134</v>
      </c>
      <c r="B85" s="107"/>
      <c r="F85" s="98">
        <f>SUM(F80:F83)</f>
        <v>88663433</v>
      </c>
      <c r="G85" s="38"/>
      <c r="H85" s="99">
        <f>SUM(H80:H83)</f>
        <v>-4096902</v>
      </c>
      <c r="I85" s="38"/>
      <c r="J85" s="98">
        <f>SUM(J80:J83)</f>
        <v>88663433</v>
      </c>
      <c r="K85" s="38"/>
      <c r="L85" s="99">
        <f>SUM(L80:L83)</f>
        <v>-4096902</v>
      </c>
    </row>
    <row r="86" spans="1:12" ht="16.149999999999999" customHeight="1">
      <c r="A86" s="79"/>
      <c r="B86" s="107"/>
      <c r="F86" s="37"/>
      <c r="G86" s="38"/>
      <c r="H86" s="38"/>
      <c r="I86" s="38"/>
      <c r="J86" s="37"/>
      <c r="K86" s="38"/>
      <c r="L86" s="38"/>
    </row>
    <row r="87" spans="1:12" ht="16.149999999999999" customHeight="1">
      <c r="A87" s="79" t="s">
        <v>272</v>
      </c>
      <c r="B87" s="107"/>
      <c r="F87" s="37"/>
      <c r="G87" s="38"/>
      <c r="H87" s="38"/>
      <c r="I87" s="38"/>
      <c r="J87" s="37"/>
      <c r="K87" s="38"/>
      <c r="L87" s="38"/>
    </row>
    <row r="88" spans="1:12" ht="16.149999999999999" customHeight="1">
      <c r="B88" s="73" t="s">
        <v>263</v>
      </c>
      <c r="F88" s="98">
        <f>F76+F85</f>
        <v>88578347</v>
      </c>
      <c r="G88" s="38"/>
      <c r="H88" s="99">
        <f>H76+H85</f>
        <v>-4096902</v>
      </c>
      <c r="I88" s="38"/>
      <c r="J88" s="98">
        <f>J76+J85</f>
        <v>88663433</v>
      </c>
      <c r="K88" s="38"/>
      <c r="L88" s="99">
        <f>L76+L85</f>
        <v>-4096902</v>
      </c>
    </row>
    <row r="89" spans="1:12" ht="16.149999999999999" customHeight="1">
      <c r="F89" s="37"/>
      <c r="G89" s="38"/>
      <c r="H89" s="38"/>
      <c r="I89" s="38"/>
      <c r="J89" s="37"/>
      <c r="K89" s="38"/>
      <c r="L89" s="38"/>
    </row>
    <row r="90" spans="1:12" ht="16.149999999999999" customHeight="1" thickBot="1">
      <c r="A90" s="107" t="s">
        <v>135</v>
      </c>
      <c r="B90" s="110"/>
      <c r="F90" s="105">
        <f>F41+F88</f>
        <v>205521750</v>
      </c>
      <c r="G90" s="38"/>
      <c r="H90" s="106">
        <f>H41+H88</f>
        <v>79223086</v>
      </c>
      <c r="I90" s="38"/>
      <c r="J90" s="105">
        <f>J41+J88</f>
        <v>131966187</v>
      </c>
      <c r="K90" s="38"/>
      <c r="L90" s="106">
        <f>L41+L88</f>
        <v>41798890</v>
      </c>
    </row>
    <row r="91" spans="1:12" ht="16.149999999999999" customHeight="1" thickTop="1">
      <c r="F91" s="37"/>
      <c r="G91" s="38"/>
      <c r="H91" s="38"/>
      <c r="I91" s="38"/>
      <c r="J91" s="37"/>
      <c r="K91" s="38"/>
      <c r="L91" s="38"/>
    </row>
    <row r="92" spans="1:12" ht="16.149999999999999" customHeight="1">
      <c r="A92" s="73" t="s">
        <v>136</v>
      </c>
      <c r="E92" s="108"/>
      <c r="F92" s="37"/>
      <c r="G92" s="38"/>
      <c r="H92" s="38"/>
      <c r="I92" s="38"/>
      <c r="J92" s="37"/>
      <c r="K92" s="38"/>
      <c r="L92" s="38"/>
    </row>
    <row r="93" spans="1:12" ht="16.149999999999999" customHeight="1">
      <c r="B93" s="78" t="s">
        <v>137</v>
      </c>
      <c r="E93" s="108"/>
      <c r="F93" s="37">
        <f>F96-F94</f>
        <v>118859587</v>
      </c>
      <c r="G93" s="38"/>
      <c r="H93" s="38">
        <v>83891519</v>
      </c>
      <c r="I93" s="38"/>
      <c r="J93" s="37">
        <f>J41</f>
        <v>43302754</v>
      </c>
      <c r="K93" s="38"/>
      <c r="L93" s="38">
        <v>45895792</v>
      </c>
    </row>
    <row r="94" spans="1:12" ht="16.149999999999999" customHeight="1">
      <c r="B94" s="78" t="s">
        <v>96</v>
      </c>
      <c r="E94" s="108"/>
      <c r="F94" s="98">
        <v>-1916184</v>
      </c>
      <c r="G94" s="38"/>
      <c r="H94" s="99">
        <v>-571531</v>
      </c>
      <c r="I94" s="38"/>
      <c r="J94" s="98">
        <v>0</v>
      </c>
      <c r="K94" s="38"/>
      <c r="L94" s="99">
        <v>0</v>
      </c>
    </row>
    <row r="95" spans="1:12" ht="16.149999999999999" customHeight="1">
      <c r="F95" s="37"/>
      <c r="G95" s="38"/>
      <c r="H95" s="38"/>
      <c r="I95" s="38"/>
      <c r="J95" s="37"/>
      <c r="K95" s="38"/>
      <c r="L95" s="38"/>
    </row>
    <row r="96" spans="1:12" ht="16.149999999999999" customHeight="1" thickBot="1">
      <c r="E96" s="108"/>
      <c r="F96" s="105">
        <f>F41</f>
        <v>116943403</v>
      </c>
      <c r="G96" s="38"/>
      <c r="H96" s="106">
        <f>SUM(H93:H95)</f>
        <v>83319988</v>
      </c>
      <c r="I96" s="38"/>
      <c r="J96" s="105">
        <f>SUM(J93:J95)</f>
        <v>43302754</v>
      </c>
      <c r="K96" s="38"/>
      <c r="L96" s="106">
        <f>SUM(L93:L95)</f>
        <v>45895792</v>
      </c>
    </row>
    <row r="97" spans="1:12" ht="16.149999999999999" customHeight="1" thickTop="1">
      <c r="F97" s="37"/>
      <c r="G97" s="38"/>
      <c r="H97" s="38"/>
      <c r="I97" s="38"/>
      <c r="J97" s="37"/>
      <c r="K97" s="38"/>
      <c r="L97" s="38"/>
    </row>
    <row r="98" spans="1:12" ht="16.149999999999999" customHeight="1">
      <c r="A98" s="111" t="s">
        <v>138</v>
      </c>
      <c r="B98" s="112"/>
      <c r="F98" s="37"/>
      <c r="G98" s="38"/>
      <c r="H98" s="38"/>
      <c r="I98" s="38"/>
      <c r="J98" s="37"/>
      <c r="K98" s="38"/>
      <c r="L98" s="38"/>
    </row>
    <row r="99" spans="1:12" ht="16.149999999999999" customHeight="1">
      <c r="A99" s="111"/>
      <c r="B99" s="112" t="s">
        <v>139</v>
      </c>
      <c r="F99" s="37"/>
      <c r="G99" s="38"/>
      <c r="H99" s="38"/>
      <c r="I99" s="38"/>
      <c r="J99" s="37"/>
      <c r="K99" s="38"/>
      <c r="L99" s="38"/>
    </row>
    <row r="100" spans="1:12" ht="16.149999999999999" customHeight="1">
      <c r="A100" s="111"/>
      <c r="B100" s="113" t="s">
        <v>137</v>
      </c>
      <c r="F100" s="37">
        <f>F103-F101</f>
        <v>207437934</v>
      </c>
      <c r="G100" s="38"/>
      <c r="H100" s="38">
        <v>79794617</v>
      </c>
      <c r="I100" s="38"/>
      <c r="J100" s="37">
        <v>131966187</v>
      </c>
      <c r="K100" s="38"/>
      <c r="L100" s="38">
        <v>41798890</v>
      </c>
    </row>
    <row r="101" spans="1:12" ht="16.149999999999999" customHeight="1">
      <c r="A101" s="111"/>
      <c r="B101" s="113" t="s">
        <v>96</v>
      </c>
      <c r="F101" s="98">
        <v>-1916184</v>
      </c>
      <c r="G101" s="38"/>
      <c r="H101" s="99">
        <v>-571531</v>
      </c>
      <c r="I101" s="38"/>
      <c r="J101" s="98">
        <v>0</v>
      </c>
      <c r="K101" s="38"/>
      <c r="L101" s="99">
        <v>0</v>
      </c>
    </row>
    <row r="102" spans="1:12" ht="16.149999999999999" customHeight="1">
      <c r="F102" s="37"/>
      <c r="G102" s="38"/>
      <c r="H102" s="38"/>
      <c r="I102" s="38"/>
      <c r="J102" s="37"/>
      <c r="K102" s="38"/>
      <c r="L102" s="38"/>
    </row>
    <row r="103" spans="1:12" ht="16.149999999999999" customHeight="1" thickBot="1">
      <c r="E103" s="108"/>
      <c r="F103" s="105">
        <f>F90</f>
        <v>205521750</v>
      </c>
      <c r="G103" s="38"/>
      <c r="H103" s="106">
        <f>SUM(H100:H102)</f>
        <v>79223086</v>
      </c>
      <c r="I103" s="38"/>
      <c r="J103" s="105">
        <f>SUM(J100:J102)</f>
        <v>131966187</v>
      </c>
      <c r="K103" s="38"/>
      <c r="L103" s="106">
        <f>SUM(L100:L102)</f>
        <v>41798890</v>
      </c>
    </row>
    <row r="104" spans="1:12" ht="16.149999999999999" customHeight="1" thickTop="1">
      <c r="F104" s="114"/>
      <c r="J104" s="114"/>
    </row>
    <row r="105" spans="1:12" ht="16.149999999999999" customHeight="1">
      <c r="A105" s="116" t="s">
        <v>140</v>
      </c>
      <c r="D105" s="108"/>
      <c r="E105" s="108"/>
      <c r="F105" s="37"/>
      <c r="G105" s="38"/>
      <c r="H105" s="38"/>
      <c r="I105" s="38"/>
      <c r="J105" s="37"/>
      <c r="K105" s="38"/>
      <c r="L105" s="38"/>
    </row>
    <row r="106" spans="1:12" ht="16.149999999999999" customHeight="1">
      <c r="A106" s="97" t="s">
        <v>141</v>
      </c>
      <c r="E106" s="108"/>
      <c r="F106" s="117">
        <v>0.18</v>
      </c>
      <c r="G106" s="118"/>
      <c r="H106" s="119">
        <v>0.14000000000000001</v>
      </c>
      <c r="I106" s="118"/>
      <c r="J106" s="117">
        <v>0.06</v>
      </c>
      <c r="K106" s="119"/>
      <c r="L106" s="119">
        <v>7.0000000000000007E-2</v>
      </c>
    </row>
    <row r="107" spans="1:12" ht="16.149999999999999" customHeight="1">
      <c r="A107" s="97"/>
      <c r="D107" s="300"/>
      <c r="E107" s="301"/>
      <c r="F107" s="119"/>
      <c r="G107" s="118"/>
      <c r="H107" s="119"/>
      <c r="I107" s="118"/>
      <c r="J107" s="119"/>
      <c r="K107" s="119"/>
      <c r="L107" s="119"/>
    </row>
    <row r="108" spans="1:12" ht="24" customHeight="1">
      <c r="A108" s="97"/>
      <c r="B108" s="97"/>
      <c r="C108" s="97"/>
      <c r="D108" s="302"/>
      <c r="E108" s="302"/>
      <c r="F108" s="303"/>
      <c r="G108" s="38"/>
      <c r="H108" s="303"/>
      <c r="I108" s="38"/>
      <c r="J108" s="303"/>
      <c r="K108" s="38"/>
      <c r="L108" s="303"/>
    </row>
    <row r="109" spans="1:12" ht="22.15" customHeight="1">
      <c r="A109" s="120" t="str">
        <f>A54</f>
        <v>The accompanying notes form part of this interim financial information.</v>
      </c>
      <c r="B109" s="120"/>
      <c r="C109" s="120"/>
      <c r="D109" s="120"/>
      <c r="E109" s="120"/>
      <c r="F109" s="121"/>
      <c r="G109" s="121"/>
      <c r="H109" s="121"/>
      <c r="I109" s="121"/>
      <c r="J109" s="121"/>
      <c r="K109" s="121"/>
      <c r="L109" s="121"/>
    </row>
  </sheetData>
  <mergeCells count="9">
    <mergeCell ref="F61:H61"/>
    <mergeCell ref="J61:L61"/>
    <mergeCell ref="F6:H6"/>
    <mergeCell ref="J6:L6"/>
    <mergeCell ref="F7:H7"/>
    <mergeCell ref="J7:L7"/>
    <mergeCell ref="A54:L54"/>
    <mergeCell ref="F60:H60"/>
    <mergeCell ref="J60:L60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A540B-155A-469C-8AF6-9F1FCDDCF774}">
  <sheetPr>
    <tabColor rgb="FF92D050"/>
  </sheetPr>
  <dimension ref="A1:AA43"/>
  <sheetViews>
    <sheetView topLeftCell="A13" zoomScale="70" zoomScaleNormal="70" zoomScaleSheetLayoutView="100" zoomScalePageLayoutView="55" workbookViewId="0">
      <selection activeCell="AF40" sqref="AF40"/>
    </sheetView>
  </sheetViews>
  <sheetFormatPr defaultColWidth="9.140625" defaultRowHeight="16.5" customHeight="1"/>
  <cols>
    <col min="1" max="1" width="1.85546875" style="123" customWidth="1"/>
    <col min="2" max="2" width="28.5703125" style="123" customWidth="1"/>
    <col min="3" max="3" width="5.85546875" style="124" customWidth="1"/>
    <col min="4" max="4" width="0.85546875" style="123" customWidth="1"/>
    <col min="5" max="5" width="12.7109375" style="125" customWidth="1"/>
    <col min="6" max="6" width="0.5703125" style="126" customWidth="1"/>
    <col min="7" max="7" width="13.140625" style="125" customWidth="1"/>
    <col min="8" max="8" width="0.5703125" style="126" customWidth="1"/>
    <col min="9" max="9" width="12.42578125" style="125" customWidth="1"/>
    <col min="10" max="10" width="0.5703125" style="126" customWidth="1"/>
    <col min="11" max="11" width="13.5703125" style="125" customWidth="1"/>
    <col min="12" max="12" width="0.5703125" style="126" customWidth="1"/>
    <col min="13" max="13" width="12.7109375" style="127" customWidth="1"/>
    <col min="14" max="14" width="0.5703125" style="126" customWidth="1"/>
    <col min="15" max="15" width="14.5703125" style="128" customWidth="1"/>
    <col min="16" max="16" width="0.5703125" style="126" customWidth="1"/>
    <col min="17" max="17" width="15" style="126" customWidth="1"/>
    <col min="18" max="18" width="0.5703125" style="126" customWidth="1"/>
    <col min="19" max="19" width="12.28515625" style="125" customWidth="1"/>
    <col min="20" max="20" width="0.5703125" style="126" customWidth="1"/>
    <col min="21" max="21" width="12.5703125" style="128" customWidth="1"/>
    <col min="22" max="22" width="0.5703125" style="126" customWidth="1"/>
    <col min="23" max="23" width="13.140625" style="125" customWidth="1"/>
    <col min="24" max="24" width="0.5703125" style="125" customWidth="1"/>
    <col min="25" max="25" width="11.5703125" style="125" customWidth="1"/>
    <col min="26" max="26" width="0.5703125" style="125" customWidth="1"/>
    <col min="27" max="27" width="13.28515625" style="125" customWidth="1"/>
    <col min="28" max="16384" width="9.140625" style="123"/>
  </cols>
  <sheetData>
    <row r="1" spans="1:27" ht="16.5" customHeight="1">
      <c r="A1" s="122" t="s">
        <v>0</v>
      </c>
      <c r="S1" s="129"/>
      <c r="W1" s="129"/>
    </row>
    <row r="2" spans="1:27" ht="16.5" customHeight="1">
      <c r="A2" s="130" t="s">
        <v>142</v>
      </c>
      <c r="B2" s="130"/>
      <c r="C2" s="131"/>
      <c r="D2" s="132"/>
      <c r="E2" s="133"/>
      <c r="F2" s="134"/>
      <c r="G2" s="133"/>
      <c r="H2" s="134"/>
      <c r="I2" s="133"/>
      <c r="J2" s="134"/>
      <c r="K2" s="133"/>
      <c r="L2" s="134"/>
      <c r="M2" s="133"/>
      <c r="N2" s="134"/>
      <c r="O2" s="134"/>
      <c r="P2" s="134"/>
      <c r="Q2" s="134"/>
      <c r="R2" s="134"/>
      <c r="S2" s="135"/>
      <c r="T2" s="134"/>
      <c r="U2" s="134"/>
      <c r="V2" s="134"/>
      <c r="W2" s="135"/>
    </row>
    <row r="3" spans="1:27" ht="16.5" customHeight="1">
      <c r="A3" s="136" t="s">
        <v>100</v>
      </c>
      <c r="B3" s="136"/>
      <c r="C3" s="137"/>
      <c r="D3" s="138"/>
      <c r="E3" s="139"/>
      <c r="F3" s="140"/>
      <c r="G3" s="139"/>
      <c r="H3" s="140"/>
      <c r="I3" s="139"/>
      <c r="J3" s="140"/>
      <c r="K3" s="139"/>
      <c r="L3" s="140"/>
      <c r="M3" s="139"/>
      <c r="N3" s="140"/>
      <c r="O3" s="140"/>
      <c r="P3" s="140"/>
      <c r="Q3" s="140"/>
      <c r="R3" s="140"/>
      <c r="S3" s="141"/>
      <c r="T3" s="140"/>
      <c r="U3" s="140"/>
      <c r="V3" s="140"/>
      <c r="W3" s="141"/>
      <c r="X3" s="142"/>
      <c r="Y3" s="142"/>
      <c r="Z3" s="142"/>
      <c r="AA3" s="142"/>
    </row>
    <row r="4" spans="1:27" ht="16.5" customHeight="1">
      <c r="A4" s="130"/>
      <c r="B4" s="130"/>
      <c r="C4" s="131"/>
      <c r="D4" s="132"/>
      <c r="E4" s="133"/>
      <c r="F4" s="134"/>
      <c r="G4" s="133"/>
      <c r="H4" s="134"/>
      <c r="I4" s="133"/>
      <c r="J4" s="134"/>
      <c r="K4" s="133"/>
      <c r="L4" s="134"/>
      <c r="M4" s="133"/>
      <c r="N4" s="134"/>
      <c r="O4" s="134"/>
      <c r="P4" s="134"/>
      <c r="Q4" s="134"/>
      <c r="R4" s="134"/>
      <c r="S4" s="143"/>
      <c r="T4" s="134"/>
      <c r="U4" s="134"/>
      <c r="V4" s="134"/>
      <c r="W4" s="143"/>
    </row>
    <row r="5" spans="1:27" ht="16.5" customHeight="1">
      <c r="A5" s="130"/>
      <c r="B5" s="130"/>
      <c r="C5" s="131"/>
      <c r="D5" s="132"/>
      <c r="E5" s="133"/>
      <c r="F5" s="134"/>
      <c r="G5" s="133"/>
      <c r="H5" s="134"/>
      <c r="I5" s="133"/>
      <c r="J5" s="134"/>
      <c r="K5" s="133"/>
      <c r="L5" s="134"/>
      <c r="M5" s="133"/>
      <c r="N5" s="134"/>
      <c r="O5" s="134"/>
      <c r="P5" s="134"/>
      <c r="Q5" s="134"/>
      <c r="R5" s="134"/>
      <c r="S5" s="143"/>
      <c r="T5" s="134"/>
      <c r="U5" s="134"/>
      <c r="V5" s="134"/>
      <c r="W5" s="143"/>
    </row>
    <row r="6" spans="1:27" ht="16.5" customHeight="1">
      <c r="A6" s="131"/>
      <c r="B6" s="131"/>
      <c r="C6" s="131"/>
      <c r="D6" s="131"/>
      <c r="E6" s="291" t="s">
        <v>143</v>
      </c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91"/>
      <c r="AA6" s="291"/>
    </row>
    <row r="7" spans="1:27" ht="16.5" customHeight="1">
      <c r="A7" s="131"/>
      <c r="B7" s="131"/>
      <c r="C7" s="131"/>
      <c r="D7" s="131"/>
      <c r="E7" s="292" t="s">
        <v>144</v>
      </c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  <c r="U7" s="292"/>
      <c r="V7" s="292"/>
      <c r="W7" s="292"/>
    </row>
    <row r="8" spans="1:27" s="131" customFormat="1" ht="16.5" customHeight="1">
      <c r="D8" s="144"/>
      <c r="E8" s="145"/>
      <c r="F8" s="146"/>
      <c r="G8" s="145"/>
      <c r="H8" s="145"/>
      <c r="I8" s="145"/>
      <c r="J8" s="145"/>
      <c r="K8" s="145"/>
      <c r="L8" s="145"/>
      <c r="Q8" s="292" t="s">
        <v>94</v>
      </c>
      <c r="R8" s="292"/>
      <c r="S8" s="292"/>
      <c r="T8" s="292"/>
      <c r="U8" s="292"/>
      <c r="V8" s="147"/>
      <c r="W8" s="147"/>
      <c r="X8" s="147"/>
      <c r="Y8" s="147"/>
      <c r="Z8" s="147"/>
      <c r="AA8" s="147"/>
    </row>
    <row r="9" spans="1:27" s="131" customFormat="1" ht="16.5" customHeight="1">
      <c r="D9" s="144"/>
      <c r="E9" s="145"/>
      <c r="F9" s="146"/>
      <c r="G9" s="145"/>
      <c r="H9" s="145"/>
      <c r="I9" s="145"/>
      <c r="J9" s="145"/>
      <c r="K9" s="145"/>
      <c r="L9" s="145"/>
      <c r="Q9" s="148"/>
      <c r="R9" s="149"/>
      <c r="S9" s="293" t="s">
        <v>145</v>
      </c>
      <c r="T9" s="293"/>
      <c r="U9" s="293"/>
      <c r="V9" s="147"/>
      <c r="W9" s="147"/>
      <c r="X9" s="147"/>
      <c r="Y9" s="147"/>
      <c r="Z9" s="147"/>
      <c r="AA9" s="147"/>
    </row>
    <row r="10" spans="1:27" s="131" customFormat="1" ht="16.5" customHeight="1">
      <c r="D10" s="144"/>
      <c r="E10" s="145"/>
      <c r="F10" s="146"/>
      <c r="G10" s="145"/>
      <c r="H10" s="145"/>
      <c r="I10" s="145"/>
      <c r="J10" s="145"/>
      <c r="K10" s="145"/>
      <c r="L10" s="145"/>
      <c r="P10" s="147"/>
      <c r="Q10" s="148"/>
      <c r="R10" s="150"/>
      <c r="S10" s="291" t="s">
        <v>274</v>
      </c>
      <c r="T10" s="291"/>
      <c r="U10" s="291"/>
      <c r="V10" s="147"/>
      <c r="W10" s="147"/>
      <c r="X10" s="147"/>
      <c r="Y10" s="147"/>
      <c r="Z10" s="147"/>
      <c r="AA10" s="147"/>
    </row>
    <row r="11" spans="1:27" s="131" customFormat="1" ht="16.5" customHeight="1">
      <c r="D11" s="144"/>
      <c r="E11" s="145"/>
      <c r="F11" s="146"/>
      <c r="G11" s="145"/>
      <c r="H11" s="145"/>
      <c r="I11" s="145"/>
      <c r="J11" s="145"/>
      <c r="K11" s="145"/>
      <c r="L11" s="145"/>
      <c r="M11" s="291" t="s">
        <v>91</v>
      </c>
      <c r="N11" s="291"/>
      <c r="O11" s="291"/>
      <c r="P11" s="147"/>
      <c r="Q11" s="148"/>
      <c r="R11" s="148"/>
      <c r="S11" s="148"/>
      <c r="T11" s="148"/>
      <c r="U11" s="148"/>
      <c r="V11" s="147"/>
      <c r="W11" s="147"/>
      <c r="X11" s="147"/>
      <c r="Y11" s="147"/>
      <c r="Z11" s="147"/>
      <c r="AA11" s="147"/>
    </row>
    <row r="12" spans="1:27" s="131" customFormat="1" ht="16.5" customHeight="1">
      <c r="D12" s="144"/>
      <c r="E12" s="145" t="s">
        <v>146</v>
      </c>
      <c r="F12" s="148"/>
      <c r="G12" s="148"/>
      <c r="H12" s="148"/>
      <c r="I12" s="151" t="s">
        <v>147</v>
      </c>
      <c r="J12" s="148"/>
      <c r="K12" s="151"/>
      <c r="L12" s="148"/>
      <c r="M12" s="147" t="s">
        <v>148</v>
      </c>
      <c r="N12" s="148"/>
      <c r="O12" s="147"/>
      <c r="P12" s="148"/>
      <c r="Q12" s="147" t="s">
        <v>149</v>
      </c>
      <c r="R12" s="148"/>
      <c r="S12" s="147"/>
      <c r="T12" s="148"/>
      <c r="U12" s="152" t="s">
        <v>150</v>
      </c>
      <c r="V12" s="147"/>
      <c r="W12" s="147" t="s">
        <v>151</v>
      </c>
      <c r="X12" s="147"/>
      <c r="Y12" s="147" t="s">
        <v>152</v>
      </c>
      <c r="Z12" s="147"/>
      <c r="AA12" s="147"/>
    </row>
    <row r="13" spans="1:27" s="131" customFormat="1" ht="16.5" customHeight="1">
      <c r="D13" s="144"/>
      <c r="E13" s="145" t="s">
        <v>153</v>
      </c>
      <c r="F13" s="147"/>
      <c r="G13" s="145" t="s">
        <v>154</v>
      </c>
      <c r="H13" s="147"/>
      <c r="I13" s="153" t="s">
        <v>155</v>
      </c>
      <c r="J13" s="147"/>
      <c r="K13" s="151" t="s">
        <v>147</v>
      </c>
      <c r="L13" s="147"/>
      <c r="M13" s="154" t="s">
        <v>157</v>
      </c>
      <c r="N13" s="147"/>
      <c r="O13" s="147"/>
      <c r="P13" s="147"/>
      <c r="Q13" s="147" t="s">
        <v>158</v>
      </c>
      <c r="R13" s="147"/>
      <c r="S13" s="152" t="s">
        <v>159</v>
      </c>
      <c r="T13" s="147"/>
      <c r="U13" s="152" t="s">
        <v>160</v>
      </c>
      <c r="V13" s="147"/>
      <c r="W13" s="147" t="s">
        <v>161</v>
      </c>
      <c r="X13" s="147"/>
      <c r="Y13" s="147" t="s">
        <v>162</v>
      </c>
      <c r="Z13" s="147"/>
      <c r="AA13" s="147" t="s">
        <v>151</v>
      </c>
    </row>
    <row r="14" spans="1:27" s="131" customFormat="1" ht="16.5" customHeight="1">
      <c r="D14" s="144"/>
      <c r="E14" s="145" t="s">
        <v>163</v>
      </c>
      <c r="F14" s="147"/>
      <c r="G14" s="145" t="s">
        <v>164</v>
      </c>
      <c r="H14" s="147"/>
      <c r="I14" s="153" t="s">
        <v>165</v>
      </c>
      <c r="J14" s="147"/>
      <c r="K14" s="153" t="s">
        <v>156</v>
      </c>
      <c r="L14" s="147"/>
      <c r="M14" s="147" t="s">
        <v>166</v>
      </c>
      <c r="N14" s="147"/>
      <c r="O14" s="147" t="s">
        <v>93</v>
      </c>
      <c r="P14" s="147"/>
      <c r="Q14" s="147" t="s">
        <v>167</v>
      </c>
      <c r="R14" s="147"/>
      <c r="S14" s="152" t="s">
        <v>168</v>
      </c>
      <c r="T14" s="147"/>
      <c r="U14" s="152" t="s">
        <v>169</v>
      </c>
      <c r="V14" s="147"/>
      <c r="W14" s="147" t="s">
        <v>170</v>
      </c>
      <c r="X14" s="147"/>
      <c r="Y14" s="147" t="s">
        <v>171</v>
      </c>
      <c r="Z14" s="147"/>
      <c r="AA14" s="147" t="s">
        <v>172</v>
      </c>
    </row>
    <row r="15" spans="1:27" s="131" customFormat="1" ht="16.5" customHeight="1">
      <c r="C15" s="155" t="s">
        <v>173</v>
      </c>
      <c r="D15" s="144"/>
      <c r="E15" s="156" t="s">
        <v>13</v>
      </c>
      <c r="F15" s="147"/>
      <c r="G15" s="156" t="s">
        <v>13</v>
      </c>
      <c r="H15" s="147"/>
      <c r="I15" s="157" t="s">
        <v>13</v>
      </c>
      <c r="J15" s="147"/>
      <c r="K15" s="157" t="s">
        <v>13</v>
      </c>
      <c r="L15" s="147"/>
      <c r="M15" s="158" t="s">
        <v>13</v>
      </c>
      <c r="N15" s="147"/>
      <c r="O15" s="158" t="s">
        <v>13</v>
      </c>
      <c r="P15" s="147"/>
      <c r="Q15" s="158" t="s">
        <v>13</v>
      </c>
      <c r="R15" s="147"/>
      <c r="S15" s="159" t="s">
        <v>13</v>
      </c>
      <c r="T15" s="147"/>
      <c r="U15" s="159" t="s">
        <v>13</v>
      </c>
      <c r="V15" s="147"/>
      <c r="W15" s="158" t="s">
        <v>13</v>
      </c>
      <c r="X15" s="147"/>
      <c r="Y15" s="158" t="s">
        <v>13</v>
      </c>
      <c r="Z15" s="147"/>
      <c r="AA15" s="158" t="s">
        <v>13</v>
      </c>
    </row>
    <row r="16" spans="1:27" s="131" customFormat="1" ht="16.5" customHeight="1"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7"/>
      <c r="P16" s="145"/>
      <c r="Q16" s="147"/>
      <c r="R16" s="145"/>
      <c r="S16" s="145"/>
      <c r="T16" s="145"/>
      <c r="U16" s="147"/>
      <c r="V16" s="147"/>
      <c r="W16" s="147"/>
      <c r="X16" s="147"/>
      <c r="Y16" s="147"/>
      <c r="Z16" s="147"/>
      <c r="AA16" s="147"/>
    </row>
    <row r="17" spans="1:27" s="167" customFormat="1" ht="16.5" customHeight="1">
      <c r="A17" s="160" t="s">
        <v>174</v>
      </c>
      <c r="B17" s="161"/>
      <c r="C17" s="162"/>
      <c r="D17" s="163"/>
      <c r="E17" s="164">
        <v>312133288</v>
      </c>
      <c r="F17" s="165"/>
      <c r="G17" s="164">
        <v>1669237748</v>
      </c>
      <c r="H17" s="165"/>
      <c r="I17" s="164">
        <v>0</v>
      </c>
      <c r="J17" s="165"/>
      <c r="K17" s="164">
        <v>0</v>
      </c>
      <c r="L17" s="165"/>
      <c r="M17" s="164">
        <v>31213329</v>
      </c>
      <c r="N17" s="165"/>
      <c r="O17" s="164">
        <v>752066096</v>
      </c>
      <c r="P17" s="165"/>
      <c r="Q17" s="126">
        <v>-58366129</v>
      </c>
      <c r="R17" s="165"/>
      <c r="S17" s="126">
        <v>226446630</v>
      </c>
      <c r="T17" s="165"/>
      <c r="U17" s="164">
        <v>-264070253</v>
      </c>
      <c r="V17" s="165"/>
      <c r="W17" s="164">
        <f>SUM(E17:U17)</f>
        <v>2668660709</v>
      </c>
      <c r="X17" s="166"/>
      <c r="Y17" s="126">
        <v>1626130</v>
      </c>
      <c r="Z17" s="166"/>
      <c r="AA17" s="126">
        <f>SUM(W17:Y17)</f>
        <v>2670286839</v>
      </c>
    </row>
    <row r="18" spans="1:27" s="174" customFormat="1" ht="6" customHeight="1">
      <c r="A18" s="168"/>
      <c r="B18" s="169"/>
      <c r="C18" s="170"/>
      <c r="D18" s="171"/>
      <c r="E18" s="172"/>
      <c r="F18" s="173"/>
      <c r="G18" s="172"/>
      <c r="H18" s="173"/>
      <c r="I18" s="172"/>
      <c r="J18" s="173"/>
      <c r="K18" s="172"/>
      <c r="L18" s="173"/>
      <c r="M18" s="172"/>
      <c r="N18" s="173"/>
      <c r="O18" s="172"/>
      <c r="P18" s="173"/>
      <c r="Q18" s="172"/>
      <c r="R18" s="173"/>
      <c r="S18" s="126"/>
      <c r="T18" s="173"/>
      <c r="U18" s="173"/>
      <c r="V18" s="173"/>
      <c r="W18" s="173"/>
      <c r="X18" s="173"/>
      <c r="Y18" s="173"/>
      <c r="Z18" s="173"/>
      <c r="AA18" s="173"/>
    </row>
    <row r="19" spans="1:27" s="167" customFormat="1" ht="16.5" customHeight="1">
      <c r="A19" s="175" t="s">
        <v>175</v>
      </c>
      <c r="B19" s="161"/>
      <c r="C19" s="162"/>
      <c r="D19" s="163"/>
      <c r="E19" s="164"/>
      <c r="F19" s="165"/>
      <c r="G19" s="164"/>
      <c r="H19" s="165"/>
      <c r="I19" s="164"/>
      <c r="J19" s="165"/>
      <c r="K19" s="164"/>
      <c r="L19" s="165"/>
      <c r="M19" s="164"/>
      <c r="N19" s="165"/>
      <c r="O19" s="164"/>
      <c r="P19" s="165"/>
      <c r="Q19" s="126"/>
      <c r="R19" s="165"/>
      <c r="S19" s="126"/>
      <c r="T19" s="165"/>
      <c r="U19" s="164"/>
      <c r="V19" s="165"/>
      <c r="W19" s="126"/>
      <c r="X19" s="166"/>
      <c r="Y19" s="126"/>
      <c r="Z19" s="166"/>
      <c r="AA19" s="126"/>
    </row>
    <row r="20" spans="1:27" s="167" customFormat="1" ht="16.5" customHeight="1">
      <c r="A20" s="175" t="s">
        <v>176</v>
      </c>
      <c r="B20" s="161"/>
      <c r="C20" s="162"/>
      <c r="D20" s="163"/>
      <c r="E20" s="164"/>
      <c r="F20" s="165"/>
      <c r="G20" s="164"/>
      <c r="H20" s="165"/>
      <c r="I20" s="164"/>
      <c r="J20" s="165"/>
      <c r="K20" s="164"/>
      <c r="L20" s="165"/>
      <c r="M20" s="164"/>
      <c r="N20" s="165"/>
      <c r="O20" s="164"/>
      <c r="P20" s="165"/>
      <c r="Q20" s="126"/>
      <c r="R20" s="165"/>
      <c r="S20" s="126"/>
      <c r="T20" s="165"/>
      <c r="U20" s="164"/>
      <c r="V20" s="165"/>
      <c r="W20" s="126"/>
      <c r="X20" s="166"/>
      <c r="Y20" s="126"/>
      <c r="Z20" s="166"/>
      <c r="AA20" s="126"/>
    </row>
    <row r="21" spans="1:27" s="167" customFormat="1" ht="16.5" customHeight="1">
      <c r="A21" s="175"/>
      <c r="B21" s="176" t="s">
        <v>177</v>
      </c>
      <c r="C21" s="162"/>
      <c r="D21" s="163"/>
      <c r="E21" s="164">
        <v>0</v>
      </c>
      <c r="F21" s="165"/>
      <c r="G21" s="164">
        <v>0</v>
      </c>
      <c r="H21" s="165"/>
      <c r="I21" s="164">
        <v>0</v>
      </c>
      <c r="J21" s="165"/>
      <c r="K21" s="164">
        <v>0</v>
      </c>
      <c r="L21" s="165"/>
      <c r="M21" s="164">
        <v>0</v>
      </c>
      <c r="N21" s="165"/>
      <c r="O21" s="164">
        <v>0</v>
      </c>
      <c r="P21" s="165"/>
      <c r="Q21" s="126">
        <v>0</v>
      </c>
      <c r="R21" s="165"/>
      <c r="S21" s="126">
        <v>0</v>
      </c>
      <c r="T21" s="165"/>
      <c r="U21" s="164">
        <v>0</v>
      </c>
      <c r="V21" s="165"/>
      <c r="W21" s="126">
        <v>0</v>
      </c>
      <c r="X21" s="166"/>
      <c r="Y21" s="126">
        <v>14526075</v>
      </c>
      <c r="Z21" s="166"/>
      <c r="AA21" s="126">
        <f>SUM(W21:Y21)</f>
        <v>14526075</v>
      </c>
    </row>
    <row r="22" spans="1:27" s="167" customFormat="1" ht="16.5" customHeight="1">
      <c r="A22" s="175" t="s">
        <v>178</v>
      </c>
      <c r="B22" s="161"/>
      <c r="C22" s="162"/>
      <c r="D22" s="163"/>
      <c r="E22" s="164"/>
      <c r="F22" s="165"/>
      <c r="G22" s="164"/>
      <c r="H22" s="165"/>
      <c r="I22" s="164"/>
      <c r="J22" s="165"/>
      <c r="K22" s="164"/>
      <c r="L22" s="165"/>
      <c r="M22" s="164"/>
      <c r="N22" s="165"/>
      <c r="O22" s="164"/>
      <c r="P22" s="165"/>
      <c r="Q22" s="126"/>
      <c r="R22" s="165"/>
      <c r="S22" s="126"/>
      <c r="T22" s="165"/>
      <c r="U22" s="164"/>
      <c r="V22" s="165"/>
      <c r="W22" s="126"/>
      <c r="X22" s="166"/>
      <c r="Y22" s="126"/>
      <c r="Z22" s="166"/>
      <c r="AA22" s="126"/>
    </row>
    <row r="23" spans="1:27" s="167" customFormat="1" ht="16.5" customHeight="1">
      <c r="A23" s="175"/>
      <c r="B23" s="176" t="s">
        <v>179</v>
      </c>
      <c r="C23" s="162"/>
      <c r="D23" s="163"/>
      <c r="E23" s="164">
        <v>0</v>
      </c>
      <c r="F23" s="165"/>
      <c r="G23" s="164">
        <v>0</v>
      </c>
      <c r="H23" s="165"/>
      <c r="I23" s="164">
        <v>0</v>
      </c>
      <c r="J23" s="165"/>
      <c r="K23" s="164">
        <v>0</v>
      </c>
      <c r="L23" s="165"/>
      <c r="M23" s="164">
        <v>0</v>
      </c>
      <c r="N23" s="165"/>
      <c r="O23" s="164">
        <v>0</v>
      </c>
      <c r="P23" s="165"/>
      <c r="Q23" s="126">
        <v>0</v>
      </c>
      <c r="R23" s="165"/>
      <c r="S23" s="126">
        <v>0</v>
      </c>
      <c r="T23" s="165"/>
      <c r="U23" s="164">
        <v>0</v>
      </c>
      <c r="V23" s="165"/>
      <c r="W23" s="126">
        <v>0</v>
      </c>
      <c r="X23" s="166"/>
      <c r="Y23" s="126">
        <v>-14526075</v>
      </c>
      <c r="Z23" s="166"/>
      <c r="AA23" s="126">
        <f>SUM(W23:Y23)</f>
        <v>-14526075</v>
      </c>
    </row>
    <row r="24" spans="1:27" s="167" customFormat="1" ht="16.899999999999999" customHeight="1">
      <c r="A24" s="175" t="s">
        <v>180</v>
      </c>
      <c r="B24" s="161"/>
      <c r="C24" s="162"/>
      <c r="D24" s="163"/>
      <c r="E24" s="164">
        <v>0</v>
      </c>
      <c r="F24" s="165"/>
      <c r="G24" s="164">
        <v>0</v>
      </c>
      <c r="H24" s="165"/>
      <c r="I24" s="164">
        <v>0</v>
      </c>
      <c r="J24" s="165"/>
      <c r="K24" s="164">
        <v>0</v>
      </c>
      <c r="L24" s="165"/>
      <c r="M24" s="164">
        <v>0</v>
      </c>
      <c r="N24" s="165"/>
      <c r="O24" s="164">
        <v>0</v>
      </c>
      <c r="P24" s="165"/>
      <c r="Q24" s="126">
        <v>0</v>
      </c>
      <c r="R24" s="165"/>
      <c r="S24" s="126">
        <v>0</v>
      </c>
      <c r="T24" s="165"/>
      <c r="U24" s="164">
        <v>0</v>
      </c>
      <c r="V24" s="165"/>
      <c r="W24" s="126">
        <v>0</v>
      </c>
      <c r="X24" s="166"/>
      <c r="Y24" s="126">
        <v>250</v>
      </c>
      <c r="Z24" s="166"/>
      <c r="AA24" s="126">
        <f>SUM(W24:Y24)</f>
        <v>250</v>
      </c>
    </row>
    <row r="25" spans="1:27" s="167" customFormat="1" ht="16.5" customHeight="1">
      <c r="A25" s="175" t="s">
        <v>181</v>
      </c>
      <c r="B25" s="161"/>
      <c r="C25" s="162"/>
      <c r="D25" s="163"/>
      <c r="E25" s="164"/>
      <c r="F25" s="165"/>
      <c r="G25" s="164"/>
      <c r="H25" s="165"/>
      <c r="I25" s="164"/>
      <c r="J25" s="165"/>
      <c r="K25" s="164"/>
      <c r="L25" s="165"/>
      <c r="M25" s="164"/>
      <c r="N25" s="165"/>
      <c r="O25" s="164"/>
      <c r="P25" s="165"/>
      <c r="Q25" s="126"/>
      <c r="R25" s="165"/>
      <c r="S25" s="126"/>
      <c r="T25" s="165"/>
      <c r="U25" s="164"/>
      <c r="V25" s="165"/>
      <c r="W25" s="126"/>
      <c r="X25" s="166"/>
      <c r="Y25" s="126"/>
      <c r="Z25" s="166"/>
      <c r="AA25" s="126"/>
    </row>
    <row r="26" spans="1:27" s="167" customFormat="1" ht="16.5" customHeight="1">
      <c r="A26" s="175"/>
      <c r="B26" s="232" t="s">
        <v>273</v>
      </c>
      <c r="C26" s="162"/>
      <c r="D26" s="163"/>
      <c r="E26" s="177">
        <v>0</v>
      </c>
      <c r="F26" s="165"/>
      <c r="G26" s="177">
        <v>0</v>
      </c>
      <c r="H26" s="165"/>
      <c r="I26" s="177">
        <v>0</v>
      </c>
      <c r="J26" s="165"/>
      <c r="K26" s="177">
        <v>0</v>
      </c>
      <c r="L26" s="165"/>
      <c r="M26" s="177">
        <v>0</v>
      </c>
      <c r="N26" s="165"/>
      <c r="O26" s="177">
        <v>83891519</v>
      </c>
      <c r="P26" s="165"/>
      <c r="Q26" s="178">
        <v>0</v>
      </c>
      <c r="R26" s="179"/>
      <c r="S26" s="177">
        <v>-33863669</v>
      </c>
      <c r="T26" s="179"/>
      <c r="U26" s="177">
        <v>29766767</v>
      </c>
      <c r="V26" s="179"/>
      <c r="W26" s="177">
        <v>79794617</v>
      </c>
      <c r="X26" s="179"/>
      <c r="Y26" s="177">
        <v>-571531</v>
      </c>
      <c r="Z26" s="179"/>
      <c r="AA26" s="178">
        <f>SUM(W26:Y26)</f>
        <v>79223086</v>
      </c>
    </row>
    <row r="27" spans="1:27" s="174" customFormat="1" ht="16.5" customHeight="1">
      <c r="A27" s="168"/>
      <c r="B27" s="169"/>
      <c r="C27" s="170"/>
      <c r="D27" s="171"/>
      <c r="E27" s="164"/>
      <c r="F27" s="173"/>
      <c r="G27" s="164"/>
      <c r="H27" s="173"/>
      <c r="I27" s="164"/>
      <c r="J27" s="173"/>
      <c r="K27" s="164"/>
      <c r="L27" s="173"/>
      <c r="M27" s="164"/>
      <c r="N27" s="173"/>
      <c r="O27" s="164"/>
      <c r="P27" s="173"/>
      <c r="Q27" s="164"/>
      <c r="R27" s="173"/>
      <c r="S27" s="164"/>
      <c r="T27" s="173"/>
      <c r="U27" s="164"/>
      <c r="V27" s="173"/>
      <c r="W27" s="164"/>
      <c r="X27" s="173"/>
      <c r="Y27" s="164"/>
      <c r="Z27" s="173"/>
      <c r="AA27" s="164"/>
    </row>
    <row r="28" spans="1:27" s="167" customFormat="1" ht="16.5" customHeight="1" thickBot="1">
      <c r="A28" s="160" t="s">
        <v>182</v>
      </c>
      <c r="B28" s="180"/>
      <c r="C28" s="181"/>
      <c r="D28" s="163"/>
      <c r="E28" s="182">
        <f>SUM(E17:E26)</f>
        <v>312133288</v>
      </c>
      <c r="F28" s="164"/>
      <c r="G28" s="182">
        <f>SUM(G17:G26)</f>
        <v>1669237748</v>
      </c>
      <c r="H28" s="164"/>
      <c r="I28" s="182">
        <f>SUM(I17:I26)</f>
        <v>0</v>
      </c>
      <c r="J28" s="164"/>
      <c r="K28" s="182">
        <f>SUM(K17:K26)</f>
        <v>0</v>
      </c>
      <c r="L28" s="164"/>
      <c r="M28" s="182">
        <f>SUM(M17:M26)</f>
        <v>31213329</v>
      </c>
      <c r="N28" s="164"/>
      <c r="O28" s="182">
        <f>SUM(O17:O26)</f>
        <v>835957615</v>
      </c>
      <c r="P28" s="164"/>
      <c r="Q28" s="182">
        <f>SUM(Q17:Q26)</f>
        <v>-58366129</v>
      </c>
      <c r="R28" s="164"/>
      <c r="S28" s="182">
        <f>SUM(S17:S26)</f>
        <v>192582961</v>
      </c>
      <c r="T28" s="164"/>
      <c r="U28" s="182">
        <f>SUM(U17:U26)</f>
        <v>-234303486</v>
      </c>
      <c r="V28" s="164"/>
      <c r="W28" s="182">
        <f>SUM(W17:W26)</f>
        <v>2748455326</v>
      </c>
      <c r="X28" s="166"/>
      <c r="Y28" s="182">
        <f>SUM(Y17:Y26)</f>
        <v>1054849</v>
      </c>
      <c r="Z28" s="166"/>
      <c r="AA28" s="182">
        <f>SUM(AA17:AA26)</f>
        <v>2749510175</v>
      </c>
    </row>
    <row r="29" spans="1:27" s="167" customFormat="1" ht="16.5" customHeight="1" thickTop="1">
      <c r="A29" s="160"/>
      <c r="B29" s="180"/>
      <c r="C29" s="181"/>
      <c r="D29" s="163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6"/>
      <c r="Y29" s="166"/>
      <c r="Z29" s="166"/>
      <c r="AA29" s="166"/>
    </row>
    <row r="30" spans="1:27" s="167" customFormat="1" ht="16.5" customHeight="1">
      <c r="A30" s="160"/>
      <c r="B30" s="180"/>
      <c r="C30" s="181"/>
      <c r="D30" s="163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6"/>
      <c r="Y30" s="166"/>
      <c r="Z30" s="166"/>
      <c r="AA30" s="166"/>
    </row>
    <row r="31" spans="1:27" s="167" customFormat="1" ht="16.5" customHeight="1">
      <c r="A31" s="160" t="s">
        <v>187</v>
      </c>
      <c r="B31" s="161"/>
      <c r="C31" s="162"/>
      <c r="D31" s="163"/>
      <c r="E31" s="183">
        <v>357739952</v>
      </c>
      <c r="F31" s="165"/>
      <c r="G31" s="183">
        <v>3037404360</v>
      </c>
      <c r="H31" s="165"/>
      <c r="I31" s="183">
        <v>33807267</v>
      </c>
      <c r="J31" s="165"/>
      <c r="K31" s="183">
        <v>0</v>
      </c>
      <c r="L31" s="165"/>
      <c r="M31" s="183">
        <v>35773996</v>
      </c>
      <c r="N31" s="165"/>
      <c r="O31" s="183">
        <v>1286181401</v>
      </c>
      <c r="P31" s="165"/>
      <c r="Q31" s="184">
        <v>-58838035</v>
      </c>
      <c r="R31" s="165"/>
      <c r="S31" s="184">
        <v>181823501</v>
      </c>
      <c r="T31" s="165"/>
      <c r="U31" s="183">
        <v>-190231124</v>
      </c>
      <c r="V31" s="165"/>
      <c r="W31" s="183">
        <f>SUM(E31:U31)</f>
        <v>4683661318</v>
      </c>
      <c r="X31" s="166"/>
      <c r="Y31" s="184">
        <v>36321707</v>
      </c>
      <c r="Z31" s="166"/>
      <c r="AA31" s="184">
        <f>SUM(W31:Y31)</f>
        <v>4719983025</v>
      </c>
    </row>
    <row r="32" spans="1:27" s="174" customFormat="1" ht="6" customHeight="1">
      <c r="A32" s="168"/>
      <c r="B32" s="169"/>
      <c r="C32" s="170"/>
      <c r="D32" s="171"/>
      <c r="E32" s="185"/>
      <c r="F32" s="173"/>
      <c r="G32" s="185"/>
      <c r="H32" s="173"/>
      <c r="I32" s="185"/>
      <c r="J32" s="173"/>
      <c r="K32" s="185"/>
      <c r="L32" s="173"/>
      <c r="M32" s="185"/>
      <c r="N32" s="173"/>
      <c r="O32" s="185"/>
      <c r="P32" s="173"/>
      <c r="Q32" s="185"/>
      <c r="R32" s="173"/>
      <c r="S32" s="184"/>
      <c r="T32" s="173"/>
      <c r="U32" s="186"/>
      <c r="V32" s="173"/>
      <c r="W32" s="186"/>
      <c r="X32" s="173"/>
      <c r="Y32" s="186"/>
      <c r="Z32" s="173"/>
      <c r="AA32" s="186"/>
    </row>
    <row r="33" spans="1:27" s="167" customFormat="1" ht="16.5" customHeight="1">
      <c r="A33" s="175" t="s">
        <v>175</v>
      </c>
      <c r="B33" s="161"/>
      <c r="C33" s="162"/>
      <c r="D33" s="163"/>
      <c r="E33" s="183"/>
      <c r="F33" s="165"/>
      <c r="G33" s="183"/>
      <c r="H33" s="165"/>
      <c r="I33" s="183"/>
      <c r="J33" s="165"/>
      <c r="K33" s="183"/>
      <c r="L33" s="165"/>
      <c r="M33" s="183"/>
      <c r="N33" s="165"/>
      <c r="O33" s="183"/>
      <c r="P33" s="165"/>
      <c r="Q33" s="184"/>
      <c r="R33" s="165"/>
      <c r="S33" s="184"/>
      <c r="T33" s="165"/>
      <c r="U33" s="183"/>
      <c r="V33" s="165"/>
      <c r="W33" s="184"/>
      <c r="X33" s="166"/>
      <c r="Y33" s="184"/>
      <c r="Z33" s="166"/>
      <c r="AA33" s="184"/>
    </row>
    <row r="34" spans="1:27" s="167" customFormat="1" ht="16.5" customHeight="1">
      <c r="A34" s="175" t="s">
        <v>90</v>
      </c>
      <c r="B34" s="161"/>
      <c r="C34" s="162">
        <v>22</v>
      </c>
      <c r="D34" s="163"/>
      <c r="E34" s="183">
        <v>0</v>
      </c>
      <c r="F34" s="165"/>
      <c r="G34" s="183">
        <v>0</v>
      </c>
      <c r="H34" s="165"/>
      <c r="I34" s="183">
        <v>0</v>
      </c>
      <c r="J34" s="165"/>
      <c r="K34" s="183">
        <v>-3961472</v>
      </c>
      <c r="L34" s="165"/>
      <c r="M34" s="183">
        <v>0</v>
      </c>
      <c r="N34" s="165"/>
      <c r="O34" s="183">
        <v>0</v>
      </c>
      <c r="P34" s="165"/>
      <c r="Q34" s="184">
        <v>0</v>
      </c>
      <c r="R34" s="165"/>
      <c r="S34" s="184">
        <v>0</v>
      </c>
      <c r="T34" s="165"/>
      <c r="U34" s="183">
        <v>0</v>
      </c>
      <c r="V34" s="165"/>
      <c r="W34" s="183">
        <f>SUM(E34:U34)</f>
        <v>-3961472</v>
      </c>
      <c r="X34" s="166"/>
      <c r="Y34" s="184">
        <v>0</v>
      </c>
      <c r="Z34" s="166"/>
      <c r="AA34" s="184">
        <f>SUM(W34:Y34)</f>
        <v>-3961472</v>
      </c>
    </row>
    <row r="35" spans="1:27" s="167" customFormat="1" ht="16.5" customHeight="1">
      <c r="A35" s="175" t="s">
        <v>89</v>
      </c>
      <c r="B35" s="161"/>
      <c r="C35" s="162">
        <v>22</v>
      </c>
      <c r="D35" s="163"/>
      <c r="E35" s="183">
        <v>0</v>
      </c>
      <c r="F35" s="165"/>
      <c r="G35" s="183">
        <v>0</v>
      </c>
      <c r="H35" s="165"/>
      <c r="I35" s="183">
        <v>5159095</v>
      </c>
      <c r="J35" s="165"/>
      <c r="K35" s="183">
        <v>0</v>
      </c>
      <c r="L35" s="165"/>
      <c r="M35" s="183">
        <v>0</v>
      </c>
      <c r="N35" s="165"/>
      <c r="O35" s="183">
        <v>0</v>
      </c>
      <c r="P35" s="165"/>
      <c r="Q35" s="183">
        <v>0</v>
      </c>
      <c r="R35" s="165"/>
      <c r="S35" s="183">
        <v>0</v>
      </c>
      <c r="T35" s="165"/>
      <c r="U35" s="183">
        <v>0</v>
      </c>
      <c r="V35" s="165"/>
      <c r="W35" s="183">
        <f>SUM(E35:U35)</f>
        <v>5159095</v>
      </c>
      <c r="X35" s="166"/>
      <c r="Y35" s="184">
        <v>-250</v>
      </c>
      <c r="Z35" s="166"/>
      <c r="AA35" s="184">
        <f>SUM(W35:Y35)</f>
        <v>5158845</v>
      </c>
    </row>
    <row r="36" spans="1:27" s="167" customFormat="1" ht="16.5" customHeight="1">
      <c r="A36" s="175" t="s">
        <v>181</v>
      </c>
      <c r="B36" s="161"/>
      <c r="C36" s="162"/>
      <c r="D36" s="163"/>
      <c r="E36" s="183"/>
      <c r="F36" s="165"/>
      <c r="G36" s="183"/>
      <c r="H36" s="165"/>
      <c r="I36" s="183"/>
      <c r="J36" s="165"/>
      <c r="K36" s="183"/>
      <c r="L36" s="165"/>
      <c r="M36" s="183"/>
      <c r="N36" s="165"/>
      <c r="O36" s="183"/>
      <c r="P36" s="165"/>
      <c r="Q36" s="184"/>
      <c r="R36" s="165"/>
      <c r="S36" s="184"/>
      <c r="T36" s="165"/>
      <c r="U36" s="183"/>
      <c r="V36" s="165"/>
      <c r="W36" s="184"/>
      <c r="X36" s="166"/>
      <c r="Y36" s="184"/>
      <c r="Z36" s="166"/>
      <c r="AA36" s="184"/>
    </row>
    <row r="37" spans="1:27" s="167" customFormat="1" ht="16.5" customHeight="1">
      <c r="A37" s="175"/>
      <c r="B37" s="232" t="s">
        <v>273</v>
      </c>
      <c r="C37" s="162"/>
      <c r="D37" s="163"/>
      <c r="E37" s="187">
        <v>0</v>
      </c>
      <c r="F37" s="165"/>
      <c r="G37" s="187">
        <v>0</v>
      </c>
      <c r="H37" s="165"/>
      <c r="I37" s="187">
        <v>0</v>
      </c>
      <c r="J37" s="165"/>
      <c r="K37" s="187">
        <v>0</v>
      </c>
      <c r="L37" s="165"/>
      <c r="M37" s="187">
        <v>0</v>
      </c>
      <c r="N37" s="165"/>
      <c r="O37" s="187">
        <v>118774501</v>
      </c>
      <c r="P37" s="165"/>
      <c r="Q37" s="188">
        <v>0</v>
      </c>
      <c r="R37" s="179"/>
      <c r="S37" s="187">
        <v>136594748</v>
      </c>
      <c r="T37" s="179"/>
      <c r="U37" s="187">
        <v>-47931315</v>
      </c>
      <c r="V37" s="179"/>
      <c r="W37" s="187">
        <f>SUM(E37:U37)</f>
        <v>207437934</v>
      </c>
      <c r="X37" s="179"/>
      <c r="Y37" s="187">
        <f>'5-6 (3m)'!F101</f>
        <v>-1916184</v>
      </c>
      <c r="Z37" s="179"/>
      <c r="AA37" s="188">
        <f>SUM(W37:Y37)</f>
        <v>205521750</v>
      </c>
    </row>
    <row r="38" spans="1:27" s="174" customFormat="1" ht="16.5" customHeight="1">
      <c r="A38" s="168"/>
      <c r="B38" s="169"/>
      <c r="C38" s="170"/>
      <c r="D38" s="171"/>
      <c r="E38" s="183"/>
      <c r="F38" s="173"/>
      <c r="G38" s="183"/>
      <c r="H38" s="173"/>
      <c r="I38" s="183"/>
      <c r="J38" s="173"/>
      <c r="K38" s="183"/>
      <c r="L38" s="173"/>
      <c r="M38" s="183"/>
      <c r="N38" s="173"/>
      <c r="O38" s="183"/>
      <c r="P38" s="173"/>
      <c r="Q38" s="183"/>
      <c r="R38" s="173"/>
      <c r="S38" s="183"/>
      <c r="T38" s="173"/>
      <c r="U38" s="183"/>
      <c r="V38" s="173"/>
      <c r="W38" s="183"/>
      <c r="X38" s="173"/>
      <c r="Y38" s="183"/>
      <c r="Z38" s="173"/>
      <c r="AA38" s="183"/>
    </row>
    <row r="39" spans="1:27" s="167" customFormat="1" ht="16.5" customHeight="1" thickBot="1">
      <c r="A39" s="160" t="s">
        <v>189</v>
      </c>
      <c r="B39" s="180"/>
      <c r="C39" s="181"/>
      <c r="D39" s="163"/>
      <c r="E39" s="189">
        <f>SUM(E31:E37)</f>
        <v>357739952</v>
      </c>
      <c r="F39" s="164"/>
      <c r="G39" s="189">
        <f>SUM(G31:G37)</f>
        <v>3037404360</v>
      </c>
      <c r="H39" s="164"/>
      <c r="I39" s="189">
        <f>SUM(I31:I37)</f>
        <v>38966362</v>
      </c>
      <c r="J39" s="164"/>
      <c r="K39" s="189">
        <f>SUM(K31:K37)</f>
        <v>-3961472</v>
      </c>
      <c r="L39" s="164"/>
      <c r="M39" s="189">
        <f>SUM(M31:M37)</f>
        <v>35773996</v>
      </c>
      <c r="N39" s="164"/>
      <c r="O39" s="189">
        <f>SUM(O31:O37)</f>
        <v>1404955902</v>
      </c>
      <c r="P39" s="164"/>
      <c r="Q39" s="189">
        <f>SUM(Q31:Q37)</f>
        <v>-58838035</v>
      </c>
      <c r="R39" s="164"/>
      <c r="S39" s="189">
        <f>SUM(S31:S37)</f>
        <v>318418249</v>
      </c>
      <c r="T39" s="164"/>
      <c r="U39" s="189">
        <f>SUM(U31:U37)</f>
        <v>-238162439</v>
      </c>
      <c r="V39" s="164"/>
      <c r="W39" s="189">
        <f>SUM(W31:W37)</f>
        <v>4892296875</v>
      </c>
      <c r="X39" s="166"/>
      <c r="Y39" s="189">
        <f>SUM(Y31:Y37)</f>
        <v>34405273</v>
      </c>
      <c r="Z39" s="166"/>
      <c r="AA39" s="189">
        <f>SUM(AA31:AA37)</f>
        <v>4926702148</v>
      </c>
    </row>
    <row r="40" spans="1:27" s="167" customFormat="1" ht="16.5" customHeight="1" thickTop="1">
      <c r="A40" s="160"/>
      <c r="B40" s="180"/>
      <c r="C40" s="181"/>
      <c r="D40" s="163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6"/>
      <c r="Y40" s="166"/>
      <c r="Z40" s="166"/>
      <c r="AA40" s="166"/>
    </row>
    <row r="41" spans="1:27" s="167" customFormat="1" ht="16.5" customHeight="1">
      <c r="A41" s="160"/>
      <c r="B41" s="180"/>
      <c r="C41" s="181"/>
      <c r="D41" s="163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6"/>
      <c r="Y41" s="166"/>
      <c r="Z41" s="166"/>
      <c r="AA41" s="166"/>
    </row>
    <row r="42" spans="1:27" s="167" customFormat="1" ht="24.75" customHeight="1">
      <c r="A42" s="160"/>
      <c r="B42" s="180"/>
      <c r="C42" s="181"/>
      <c r="D42" s="163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6"/>
      <c r="Y42" s="166"/>
      <c r="Z42" s="166"/>
      <c r="AA42" s="166"/>
    </row>
    <row r="43" spans="1:27" ht="22.15" customHeight="1">
      <c r="A43" s="290" t="s">
        <v>49</v>
      </c>
      <c r="B43" s="290"/>
      <c r="C43" s="290"/>
      <c r="D43" s="290"/>
      <c r="E43" s="290"/>
      <c r="F43" s="290"/>
      <c r="G43" s="290"/>
      <c r="H43" s="290"/>
      <c r="I43" s="290"/>
      <c r="J43" s="290"/>
      <c r="K43" s="290"/>
      <c r="L43" s="290"/>
      <c r="M43" s="290"/>
      <c r="N43" s="290"/>
      <c r="O43" s="290"/>
      <c r="P43" s="290"/>
      <c r="Q43" s="290"/>
      <c r="R43" s="290"/>
      <c r="S43" s="290"/>
      <c r="T43" s="290"/>
      <c r="U43" s="290"/>
      <c r="V43" s="290"/>
      <c r="W43" s="290"/>
      <c r="X43" s="290"/>
      <c r="Y43" s="290"/>
      <c r="Z43" s="290"/>
      <c r="AA43" s="290"/>
    </row>
  </sheetData>
  <mergeCells count="7">
    <mergeCell ref="A43:AA43"/>
    <mergeCell ref="E6:AA6"/>
    <mergeCell ref="E7:W7"/>
    <mergeCell ref="Q8:U8"/>
    <mergeCell ref="S9:U9"/>
    <mergeCell ref="S10:U10"/>
    <mergeCell ref="M11:O11"/>
  </mergeCells>
  <pageMargins left="0.3" right="0.3" top="0.5" bottom="0.6" header="0.49" footer="0.4"/>
  <pageSetup paperSize="9" scale="78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DF792-48A3-4A9C-A7F2-6D64755E9142}">
  <sheetPr>
    <tabColor rgb="FF92D050"/>
  </sheetPr>
  <dimension ref="A1:U40"/>
  <sheetViews>
    <sheetView topLeftCell="A6" zoomScale="85" zoomScaleNormal="85" zoomScaleSheetLayoutView="85" workbookViewId="0">
      <selection activeCell="I36" sqref="I36"/>
    </sheetView>
  </sheetViews>
  <sheetFormatPr defaultColWidth="9.140625" defaultRowHeight="16.5" customHeight="1"/>
  <cols>
    <col min="1" max="1" width="1.85546875" style="190" customWidth="1"/>
    <col min="2" max="2" width="30.42578125" style="190" customWidth="1"/>
    <col min="3" max="3" width="6" style="190" customWidth="1"/>
    <col min="4" max="4" width="0.85546875" style="190" customWidth="1"/>
    <col min="5" max="5" width="13.85546875" style="191" customWidth="1"/>
    <col min="6" max="6" width="0.85546875" style="191" customWidth="1"/>
    <col min="7" max="7" width="14.28515625" style="191" customWidth="1"/>
    <col min="8" max="8" width="0.85546875" style="191" customWidth="1"/>
    <col min="9" max="9" width="14.140625" style="192" customWidth="1"/>
    <col min="10" max="10" width="0.85546875" style="191" customWidth="1"/>
    <col min="11" max="11" width="14.140625" style="192" customWidth="1"/>
    <col min="12" max="12" width="0.85546875" style="191" customWidth="1"/>
    <col min="13" max="13" width="14.140625" style="192" customWidth="1"/>
    <col min="14" max="14" width="0.85546875" style="192" customWidth="1"/>
    <col min="15" max="15" width="17.7109375" style="193" bestFit="1" customWidth="1"/>
    <col min="16" max="16" width="0.85546875" style="194" customWidth="1"/>
    <col min="17" max="17" width="13.42578125" style="191" customWidth="1"/>
    <col min="18" max="18" width="0.85546875" style="191" customWidth="1"/>
    <col min="19" max="19" width="14.140625" style="191" bestFit="1" customWidth="1"/>
    <col min="20" max="20" width="0.85546875" style="191" customWidth="1"/>
    <col min="21" max="21" width="15.28515625" style="191" bestFit="1" customWidth="1"/>
    <col min="22" max="16384" width="9.140625" style="190"/>
  </cols>
  <sheetData>
    <row r="1" spans="1:21" ht="16.5" customHeight="1">
      <c r="A1" s="73" t="s">
        <v>0</v>
      </c>
      <c r="Q1" s="195"/>
    </row>
    <row r="2" spans="1:21" ht="16.5" customHeight="1">
      <c r="A2" s="196" t="s">
        <v>142</v>
      </c>
      <c r="B2" s="196"/>
      <c r="C2" s="196"/>
      <c r="D2" s="197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9"/>
      <c r="P2" s="199"/>
      <c r="Q2" s="200"/>
    </row>
    <row r="3" spans="1:21" ht="16.5" customHeight="1">
      <c r="A3" s="201" t="s">
        <v>100</v>
      </c>
      <c r="B3" s="201"/>
      <c r="C3" s="201"/>
      <c r="D3" s="202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4"/>
      <c r="P3" s="204"/>
      <c r="Q3" s="205"/>
      <c r="R3" s="206"/>
      <c r="S3" s="206"/>
      <c r="T3" s="206"/>
      <c r="U3" s="206"/>
    </row>
    <row r="4" spans="1:21" ht="16.5" customHeight="1">
      <c r="A4" s="207"/>
      <c r="B4" s="207"/>
      <c r="C4" s="207"/>
      <c r="D4" s="208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199"/>
      <c r="P4" s="199"/>
      <c r="Q4" s="210"/>
    </row>
    <row r="5" spans="1:21" ht="16.5" customHeight="1">
      <c r="A5" s="196"/>
      <c r="B5" s="196"/>
      <c r="C5" s="196"/>
      <c r="D5" s="197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9"/>
      <c r="P5" s="199"/>
      <c r="Q5" s="210"/>
    </row>
    <row r="6" spans="1:21" ht="16.5" customHeight="1">
      <c r="A6" s="211"/>
      <c r="B6" s="211"/>
      <c r="C6" s="211"/>
      <c r="D6" s="211"/>
      <c r="E6" s="294" t="s">
        <v>183</v>
      </c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  <c r="S6" s="294"/>
      <c r="T6" s="294"/>
      <c r="U6" s="294"/>
    </row>
    <row r="7" spans="1:21" ht="16.5" customHeight="1">
      <c r="A7" s="211"/>
      <c r="B7" s="211"/>
      <c r="C7" s="211"/>
      <c r="D7" s="211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98" t="s">
        <v>94</v>
      </c>
      <c r="R7" s="298"/>
      <c r="S7" s="298"/>
      <c r="T7" s="277"/>
      <c r="U7" s="277"/>
    </row>
    <row r="8" spans="1:21" ht="16.5" customHeight="1">
      <c r="A8" s="211"/>
      <c r="B8" s="211"/>
      <c r="C8" s="211"/>
      <c r="D8" s="211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95" t="s">
        <v>184</v>
      </c>
      <c r="R8" s="295"/>
      <c r="S8" s="295"/>
      <c r="T8" s="212"/>
      <c r="U8" s="212"/>
    </row>
    <row r="9" spans="1:21" s="211" customFormat="1" ht="16.5" customHeight="1">
      <c r="D9" s="213"/>
      <c r="E9" s="4"/>
      <c r="F9" s="214"/>
      <c r="G9" s="214"/>
      <c r="H9" s="215"/>
      <c r="I9" s="214"/>
      <c r="J9" s="215"/>
      <c r="K9" s="214"/>
      <c r="L9" s="215"/>
      <c r="M9" s="296" t="s">
        <v>91</v>
      </c>
      <c r="N9" s="296"/>
      <c r="O9" s="296"/>
      <c r="P9" s="216"/>
      <c r="Q9" s="291" t="s">
        <v>274</v>
      </c>
      <c r="R9" s="291"/>
      <c r="S9" s="291"/>
      <c r="T9" s="216"/>
      <c r="U9" s="216"/>
    </row>
    <row r="10" spans="1:21" s="211" customFormat="1" ht="16.5" customHeight="1">
      <c r="D10" s="213"/>
      <c r="E10" s="214" t="s">
        <v>146</v>
      </c>
      <c r="F10" s="217"/>
      <c r="G10" s="22"/>
      <c r="H10" s="215"/>
      <c r="I10" s="22" t="s">
        <v>147</v>
      </c>
      <c r="J10" s="215"/>
      <c r="K10" s="22"/>
      <c r="L10" s="215"/>
      <c r="M10" s="22" t="s">
        <v>148</v>
      </c>
      <c r="N10" s="21"/>
      <c r="O10" s="21"/>
      <c r="P10" s="216"/>
      <c r="Q10" s="216"/>
      <c r="R10" s="212"/>
      <c r="S10" s="22" t="s">
        <v>150</v>
      </c>
      <c r="T10" s="216"/>
      <c r="U10" s="216"/>
    </row>
    <row r="11" spans="1:21" s="211" customFormat="1" ht="16.5" customHeight="1">
      <c r="D11" s="213"/>
      <c r="E11" s="214" t="s">
        <v>153</v>
      </c>
      <c r="F11" s="217"/>
      <c r="G11" s="214" t="s">
        <v>154</v>
      </c>
      <c r="H11" s="215"/>
      <c r="I11" s="20" t="s">
        <v>185</v>
      </c>
      <c r="J11" s="215"/>
      <c r="K11" s="151" t="s">
        <v>147</v>
      </c>
      <c r="L11" s="215"/>
      <c r="M11" s="20" t="s">
        <v>157</v>
      </c>
      <c r="N11" s="22"/>
      <c r="O11" s="22"/>
      <c r="P11" s="216"/>
      <c r="Q11" s="22" t="s">
        <v>159</v>
      </c>
      <c r="R11" s="216"/>
      <c r="S11" s="22" t="s">
        <v>160</v>
      </c>
      <c r="T11" s="216"/>
      <c r="U11" s="22" t="s">
        <v>151</v>
      </c>
    </row>
    <row r="12" spans="1:21" s="211" customFormat="1" ht="16.5" customHeight="1">
      <c r="D12" s="213"/>
      <c r="E12" s="214" t="s">
        <v>163</v>
      </c>
      <c r="F12" s="217"/>
      <c r="G12" s="214" t="s">
        <v>164</v>
      </c>
      <c r="H12" s="215"/>
      <c r="I12" s="22" t="s">
        <v>165</v>
      </c>
      <c r="J12" s="215"/>
      <c r="K12" s="153" t="s">
        <v>156</v>
      </c>
      <c r="L12" s="215"/>
      <c r="M12" s="22" t="s">
        <v>166</v>
      </c>
      <c r="N12" s="22"/>
      <c r="O12" s="22" t="s">
        <v>93</v>
      </c>
      <c r="P12" s="216"/>
      <c r="Q12" s="22" t="s">
        <v>168</v>
      </c>
      <c r="R12" s="216"/>
      <c r="S12" s="22" t="s">
        <v>169</v>
      </c>
      <c r="T12" s="216"/>
      <c r="U12" s="22" t="s">
        <v>172</v>
      </c>
    </row>
    <row r="13" spans="1:21" s="211" customFormat="1" ht="16.5" customHeight="1">
      <c r="C13" s="218" t="s">
        <v>173</v>
      </c>
      <c r="D13" s="213"/>
      <c r="E13" s="219" t="s">
        <v>13</v>
      </c>
      <c r="F13" s="4"/>
      <c r="G13" s="219" t="s">
        <v>13</v>
      </c>
      <c r="H13" s="215"/>
      <c r="I13" s="219" t="s">
        <v>13</v>
      </c>
      <c r="J13" s="215"/>
      <c r="K13" s="219" t="s">
        <v>13</v>
      </c>
      <c r="L13" s="215"/>
      <c r="M13" s="219" t="s">
        <v>13</v>
      </c>
      <c r="N13" s="4"/>
      <c r="O13" s="219" t="s">
        <v>13</v>
      </c>
      <c r="P13" s="216"/>
      <c r="Q13" s="220" t="s">
        <v>13</v>
      </c>
      <c r="R13" s="216"/>
      <c r="S13" s="220" t="s">
        <v>13</v>
      </c>
      <c r="T13" s="216"/>
      <c r="U13" s="219" t="s">
        <v>13</v>
      </c>
    </row>
    <row r="14" spans="1:21" s="211" customFormat="1" ht="16.5" customHeight="1">
      <c r="D14" s="213"/>
      <c r="E14" s="215"/>
      <c r="F14" s="221"/>
      <c r="G14" s="215"/>
      <c r="H14" s="215"/>
      <c r="I14" s="215"/>
      <c r="J14" s="215"/>
      <c r="K14" s="215"/>
      <c r="L14" s="215"/>
      <c r="M14" s="215"/>
      <c r="N14" s="215"/>
      <c r="O14" s="216"/>
      <c r="P14" s="216"/>
      <c r="Q14" s="215"/>
      <c r="R14" s="215"/>
      <c r="S14" s="216"/>
      <c r="T14" s="216"/>
      <c r="U14" s="216"/>
    </row>
    <row r="15" spans="1:21" s="228" customFormat="1" ht="16.5" customHeight="1">
      <c r="A15" s="222" t="s">
        <v>174</v>
      </c>
      <c r="B15" s="223"/>
      <c r="C15" s="224"/>
      <c r="D15" s="225"/>
      <c r="E15" s="38">
        <v>312133288</v>
      </c>
      <c r="F15" s="38"/>
      <c r="G15" s="38">
        <v>1669237748</v>
      </c>
      <c r="H15" s="38"/>
      <c r="I15" s="38">
        <v>0</v>
      </c>
      <c r="J15" s="38"/>
      <c r="K15" s="38">
        <v>0</v>
      </c>
      <c r="L15" s="38"/>
      <c r="M15" s="38">
        <v>31213329</v>
      </c>
      <c r="N15" s="38"/>
      <c r="O15" s="38">
        <v>517223301</v>
      </c>
      <c r="P15" s="226"/>
      <c r="Q15" s="194">
        <v>226446630</v>
      </c>
      <c r="R15" s="227"/>
      <c r="S15" s="194">
        <v>-264070253</v>
      </c>
      <c r="T15" s="227"/>
      <c r="U15" s="38">
        <f>SUM(E15:S15)</f>
        <v>2492184043</v>
      </c>
    </row>
    <row r="16" spans="1:21" s="231" customFormat="1" ht="6" customHeight="1">
      <c r="A16" s="30"/>
      <c r="B16" s="229"/>
      <c r="C16" s="36"/>
      <c r="D16" s="230"/>
      <c r="E16" s="33"/>
      <c r="F16" s="230"/>
      <c r="G16" s="33"/>
      <c r="H16" s="230"/>
      <c r="I16" s="33"/>
      <c r="J16" s="230"/>
      <c r="K16" s="33"/>
      <c r="L16" s="230"/>
      <c r="M16" s="33"/>
      <c r="N16" s="52"/>
      <c r="O16" s="33"/>
      <c r="P16" s="33"/>
      <c r="Q16" s="33"/>
      <c r="R16" s="33"/>
      <c r="S16" s="33"/>
      <c r="T16" s="33"/>
      <c r="U16" s="33"/>
    </row>
    <row r="17" spans="1:21" s="231" customFormat="1" ht="16.5" customHeight="1">
      <c r="A17" s="34" t="s">
        <v>186</v>
      </c>
      <c r="B17" s="229"/>
      <c r="C17" s="36"/>
      <c r="D17" s="230"/>
      <c r="E17" s="33"/>
      <c r="F17" s="230"/>
      <c r="G17" s="33"/>
      <c r="H17" s="230"/>
      <c r="I17" s="33"/>
      <c r="J17" s="230"/>
      <c r="K17" s="33"/>
      <c r="L17" s="230"/>
      <c r="M17" s="33"/>
      <c r="N17" s="52"/>
      <c r="O17" s="33"/>
      <c r="P17" s="33"/>
      <c r="Q17" s="33"/>
      <c r="R17" s="33"/>
      <c r="S17" s="33"/>
      <c r="T17" s="33"/>
      <c r="U17" s="33"/>
    </row>
    <row r="18" spans="1:21" s="228" customFormat="1" ht="16.5" customHeight="1">
      <c r="A18" s="190" t="s">
        <v>138</v>
      </c>
      <c r="B18" s="232"/>
      <c r="C18" s="233"/>
      <c r="D18" s="225"/>
      <c r="E18" s="234"/>
      <c r="F18" s="235"/>
      <c r="G18" s="234"/>
      <c r="H18" s="235"/>
      <c r="I18" s="234"/>
      <c r="J18" s="235"/>
      <c r="K18" s="234"/>
      <c r="L18" s="235"/>
      <c r="M18" s="234"/>
      <c r="N18" s="199"/>
      <c r="O18" s="234"/>
      <c r="P18" s="216"/>
      <c r="Q18" s="38"/>
      <c r="R18" s="236"/>
      <c r="S18" s="38"/>
      <c r="T18" s="236"/>
      <c r="U18" s="38"/>
    </row>
    <row r="19" spans="1:21" s="228" customFormat="1" ht="16.5" customHeight="1">
      <c r="A19" s="190"/>
      <c r="B19" s="232" t="s">
        <v>273</v>
      </c>
      <c r="C19" s="233"/>
      <c r="D19" s="225"/>
      <c r="E19" s="237">
        <v>0</v>
      </c>
      <c r="F19" s="235"/>
      <c r="G19" s="237">
        <v>0</v>
      </c>
      <c r="H19" s="235"/>
      <c r="I19" s="237">
        <v>0</v>
      </c>
      <c r="J19" s="235"/>
      <c r="K19" s="237">
        <v>0</v>
      </c>
      <c r="L19" s="235"/>
      <c r="M19" s="237">
        <v>0</v>
      </c>
      <c r="N19" s="199"/>
      <c r="O19" s="237">
        <v>45895792</v>
      </c>
      <c r="P19" s="216"/>
      <c r="Q19" s="99">
        <v>-33863669</v>
      </c>
      <c r="R19" s="227"/>
      <c r="S19" s="99">
        <v>29766767</v>
      </c>
      <c r="T19" s="227"/>
      <c r="U19" s="99">
        <f>SUM(E19:S19)</f>
        <v>41798890</v>
      </c>
    </row>
    <row r="20" spans="1:21" s="228" customFormat="1" ht="16.5" customHeight="1">
      <c r="A20" s="232"/>
      <c r="B20" s="232"/>
      <c r="C20" s="233"/>
      <c r="D20" s="225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226"/>
      <c r="Q20" s="38"/>
      <c r="R20" s="227"/>
      <c r="S20" s="38"/>
      <c r="T20" s="227"/>
      <c r="U20" s="38"/>
    </row>
    <row r="21" spans="1:21" s="228" customFormat="1" ht="16.5" customHeight="1" thickBot="1">
      <c r="A21" s="222" t="s">
        <v>182</v>
      </c>
      <c r="B21" s="238"/>
      <c r="C21" s="239"/>
      <c r="D21" s="225"/>
      <c r="E21" s="106">
        <f>SUM(E15:E19)</f>
        <v>312133288</v>
      </c>
      <c r="F21" s="38"/>
      <c r="G21" s="106">
        <f>SUM(G15:G19)</f>
        <v>1669237748</v>
      </c>
      <c r="H21" s="38"/>
      <c r="I21" s="106">
        <f>SUM(I15:I19)</f>
        <v>0</v>
      </c>
      <c r="J21" s="38"/>
      <c r="K21" s="106">
        <f>SUM(K15:K19)</f>
        <v>0</v>
      </c>
      <c r="L21" s="38"/>
      <c r="M21" s="106">
        <f>SUM(M15:M19)</f>
        <v>31213329</v>
      </c>
      <c r="N21" s="38"/>
      <c r="O21" s="106">
        <f>SUM(O15:O19)</f>
        <v>563119093</v>
      </c>
      <c r="P21" s="38"/>
      <c r="Q21" s="106">
        <f>SUM(Q15:Q19)</f>
        <v>192582961</v>
      </c>
      <c r="R21" s="227"/>
      <c r="S21" s="106">
        <f>SUM(S15:S19)</f>
        <v>-234303486</v>
      </c>
      <c r="T21" s="227"/>
      <c r="U21" s="106">
        <f>SUM(U15:U19)</f>
        <v>2533982933</v>
      </c>
    </row>
    <row r="22" spans="1:21" s="228" customFormat="1" ht="16.5" customHeight="1" thickTop="1">
      <c r="A22" s="222"/>
      <c r="B22" s="238"/>
      <c r="C22" s="239"/>
      <c r="D22" s="225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227"/>
      <c r="S22" s="227"/>
      <c r="T22" s="227"/>
      <c r="U22" s="227"/>
    </row>
    <row r="23" spans="1:21" s="228" customFormat="1" ht="16.5" customHeight="1">
      <c r="A23" s="222"/>
      <c r="B23" s="238"/>
      <c r="C23" s="239"/>
      <c r="D23" s="225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227"/>
      <c r="S23" s="227"/>
      <c r="T23" s="227"/>
      <c r="U23" s="227"/>
    </row>
    <row r="24" spans="1:21" s="228" customFormat="1" ht="16.5" customHeight="1">
      <c r="A24" s="222" t="s">
        <v>187</v>
      </c>
      <c r="B24" s="223"/>
      <c r="C24" s="224"/>
      <c r="D24" s="225"/>
      <c r="E24" s="37">
        <v>357739952</v>
      </c>
      <c r="F24" s="38"/>
      <c r="G24" s="37">
        <v>3037404360</v>
      </c>
      <c r="H24" s="38"/>
      <c r="I24" s="37">
        <v>0</v>
      </c>
      <c r="J24" s="38"/>
      <c r="K24" s="37">
        <v>0</v>
      </c>
      <c r="L24" s="38"/>
      <c r="M24" s="37">
        <v>35773996</v>
      </c>
      <c r="N24" s="38"/>
      <c r="O24" s="37">
        <v>694551046</v>
      </c>
      <c r="P24" s="226"/>
      <c r="Q24" s="240">
        <v>181823501</v>
      </c>
      <c r="R24" s="227"/>
      <c r="S24" s="240">
        <v>-190231124</v>
      </c>
      <c r="T24" s="227"/>
      <c r="U24" s="37">
        <f>SUM(E24:S24)</f>
        <v>4117061731</v>
      </c>
    </row>
    <row r="25" spans="1:21" s="231" customFormat="1" ht="6" customHeight="1">
      <c r="A25" s="30"/>
      <c r="B25" s="229"/>
      <c r="C25" s="36"/>
      <c r="D25" s="230"/>
      <c r="E25" s="32"/>
      <c r="F25" s="230"/>
      <c r="G25" s="32"/>
      <c r="H25" s="230"/>
      <c r="I25" s="32"/>
      <c r="J25" s="230"/>
      <c r="K25" s="32"/>
      <c r="L25" s="230"/>
      <c r="M25" s="32"/>
      <c r="N25" s="52"/>
      <c r="O25" s="32"/>
      <c r="P25" s="33"/>
      <c r="Q25" s="32"/>
      <c r="R25" s="33"/>
      <c r="S25" s="32"/>
      <c r="T25" s="33"/>
      <c r="U25" s="32"/>
    </row>
    <row r="26" spans="1:21" s="231" customFormat="1" ht="16.5" customHeight="1">
      <c r="A26" s="34" t="s">
        <v>186</v>
      </c>
      <c r="B26" s="229"/>
      <c r="C26" s="36"/>
      <c r="D26" s="230"/>
      <c r="E26" s="32"/>
      <c r="F26" s="230"/>
      <c r="G26" s="32"/>
      <c r="H26" s="230"/>
      <c r="I26" s="32"/>
      <c r="J26" s="230"/>
      <c r="K26" s="32"/>
      <c r="L26" s="230"/>
      <c r="M26" s="32"/>
      <c r="N26" s="52"/>
      <c r="O26" s="32"/>
      <c r="P26" s="33"/>
      <c r="Q26" s="32"/>
      <c r="R26" s="33"/>
      <c r="S26" s="32"/>
      <c r="T26" s="33"/>
      <c r="U26" s="32"/>
    </row>
    <row r="27" spans="1:21" s="231" customFormat="1" ht="16.5" customHeight="1">
      <c r="A27" s="34" t="s">
        <v>188</v>
      </c>
      <c r="B27" s="229"/>
      <c r="C27" s="36">
        <v>22</v>
      </c>
      <c r="D27" s="230"/>
      <c r="E27" s="32">
        <v>0</v>
      </c>
      <c r="F27" s="230"/>
      <c r="G27" s="32">
        <v>0</v>
      </c>
      <c r="H27" s="230"/>
      <c r="I27" s="32">
        <v>0</v>
      </c>
      <c r="J27" s="230"/>
      <c r="K27" s="32">
        <v>-1300583</v>
      </c>
      <c r="L27" s="230"/>
      <c r="M27" s="32">
        <v>0</v>
      </c>
      <c r="N27" s="52"/>
      <c r="O27" s="32">
        <v>0</v>
      </c>
      <c r="P27" s="33"/>
      <c r="Q27" s="32">
        <v>0</v>
      </c>
      <c r="R27" s="33"/>
      <c r="S27" s="32">
        <v>0</v>
      </c>
      <c r="T27" s="33"/>
      <c r="U27" s="37">
        <f>SUM(E27:S27)</f>
        <v>-1300583</v>
      </c>
    </row>
    <row r="28" spans="1:21" s="231" customFormat="1" ht="16.5" customHeight="1">
      <c r="A28" s="34" t="s">
        <v>89</v>
      </c>
      <c r="B28" s="229"/>
      <c r="C28" s="36">
        <v>22</v>
      </c>
      <c r="D28" s="230"/>
      <c r="E28" s="32">
        <v>0</v>
      </c>
      <c r="F28" s="230"/>
      <c r="G28" s="32">
        <v>0</v>
      </c>
      <c r="H28" s="230"/>
      <c r="I28" s="32">
        <v>1215095</v>
      </c>
      <c r="J28" s="230"/>
      <c r="K28" s="32">
        <v>0</v>
      </c>
      <c r="L28" s="230"/>
      <c r="M28" s="32">
        <v>0</v>
      </c>
      <c r="N28" s="52"/>
      <c r="O28" s="32">
        <v>0</v>
      </c>
      <c r="P28" s="33"/>
      <c r="Q28" s="32">
        <v>0</v>
      </c>
      <c r="R28" s="33"/>
      <c r="S28" s="32">
        <v>0</v>
      </c>
      <c r="T28" s="33"/>
      <c r="U28" s="37">
        <f>SUM(E28:S28)</f>
        <v>1215095</v>
      </c>
    </row>
    <row r="29" spans="1:21" s="228" customFormat="1" ht="16.5" customHeight="1">
      <c r="A29" s="190" t="s">
        <v>138</v>
      </c>
      <c r="B29" s="232"/>
      <c r="C29" s="233"/>
      <c r="D29" s="225"/>
      <c r="E29" s="241"/>
      <c r="F29" s="235"/>
      <c r="G29" s="241"/>
      <c r="H29" s="235"/>
      <c r="I29" s="241"/>
      <c r="J29" s="235"/>
      <c r="K29" s="241"/>
      <c r="L29" s="235"/>
      <c r="M29" s="241"/>
      <c r="N29" s="199"/>
      <c r="O29" s="241"/>
      <c r="P29" s="216"/>
      <c r="Q29" s="37"/>
      <c r="R29" s="236"/>
      <c r="S29" s="37"/>
      <c r="T29" s="236"/>
      <c r="U29" s="37"/>
    </row>
    <row r="30" spans="1:21" s="228" customFormat="1" ht="16.5" customHeight="1">
      <c r="A30" s="190"/>
      <c r="B30" s="232" t="s">
        <v>273</v>
      </c>
      <c r="C30" s="233"/>
      <c r="D30" s="225"/>
      <c r="E30" s="242">
        <v>0</v>
      </c>
      <c r="F30" s="235"/>
      <c r="G30" s="242">
        <v>0</v>
      </c>
      <c r="H30" s="235"/>
      <c r="I30" s="242">
        <v>0</v>
      </c>
      <c r="J30" s="235"/>
      <c r="K30" s="242">
        <v>0</v>
      </c>
      <c r="L30" s="235"/>
      <c r="M30" s="242">
        <v>0</v>
      </c>
      <c r="N30" s="199"/>
      <c r="O30" s="242">
        <v>43302754</v>
      </c>
      <c r="P30" s="216"/>
      <c r="Q30" s="98">
        <v>136594748</v>
      </c>
      <c r="R30" s="227"/>
      <c r="S30" s="98">
        <v>-47931315</v>
      </c>
      <c r="T30" s="227"/>
      <c r="U30" s="98">
        <f>SUM(E30:S30)</f>
        <v>131966187</v>
      </c>
    </row>
    <row r="31" spans="1:21" s="228" customFormat="1" ht="16.5" customHeight="1">
      <c r="A31" s="232"/>
      <c r="B31" s="232"/>
      <c r="C31" s="233"/>
      <c r="D31" s="225"/>
      <c r="E31" s="37"/>
      <c r="F31" s="38"/>
      <c r="G31" s="37"/>
      <c r="H31" s="38"/>
      <c r="I31" s="37"/>
      <c r="J31" s="38"/>
      <c r="K31" s="37"/>
      <c r="L31" s="38"/>
      <c r="M31" s="37"/>
      <c r="N31" s="38"/>
      <c r="O31" s="37"/>
      <c r="P31" s="226"/>
      <c r="Q31" s="37"/>
      <c r="R31" s="227"/>
      <c r="S31" s="37"/>
      <c r="T31" s="227"/>
      <c r="U31" s="37"/>
    </row>
    <row r="32" spans="1:21" s="228" customFormat="1" ht="16.5" customHeight="1" thickBot="1">
      <c r="A32" s="222" t="s">
        <v>189</v>
      </c>
      <c r="B32" s="238"/>
      <c r="C32" s="239"/>
      <c r="D32" s="225"/>
      <c r="E32" s="105">
        <f>SUM(E24:E30)</f>
        <v>357739952</v>
      </c>
      <c r="F32" s="38"/>
      <c r="G32" s="105">
        <f>SUM(G24:G30)</f>
        <v>3037404360</v>
      </c>
      <c r="H32" s="38"/>
      <c r="I32" s="105">
        <f>SUM(I24:I30)</f>
        <v>1215095</v>
      </c>
      <c r="J32" s="38"/>
      <c r="K32" s="105">
        <f>SUM(K24:K30)</f>
        <v>-1300583</v>
      </c>
      <c r="L32" s="38"/>
      <c r="M32" s="105">
        <f>SUM(M24:M30)</f>
        <v>35773996</v>
      </c>
      <c r="N32" s="38"/>
      <c r="O32" s="105">
        <f>SUM(O24:O30)</f>
        <v>737853800</v>
      </c>
      <c r="P32" s="38"/>
      <c r="Q32" s="105">
        <f>SUM(Q24:Q30)</f>
        <v>318418249</v>
      </c>
      <c r="R32" s="227"/>
      <c r="S32" s="105">
        <f>SUM(S24:S30)</f>
        <v>-238162439</v>
      </c>
      <c r="T32" s="227"/>
      <c r="U32" s="105">
        <f>SUM(U24:U30)</f>
        <v>4248942430</v>
      </c>
    </row>
    <row r="33" spans="1:21" s="228" customFormat="1" ht="16.5" customHeight="1" thickTop="1">
      <c r="A33" s="222"/>
      <c r="B33" s="238"/>
      <c r="C33" s="239"/>
      <c r="D33" s="225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227"/>
      <c r="S33" s="227"/>
      <c r="T33" s="227"/>
      <c r="U33" s="227"/>
    </row>
    <row r="34" spans="1:21" s="228" customFormat="1" ht="16.5" customHeight="1">
      <c r="A34" s="222"/>
      <c r="B34" s="238"/>
      <c r="C34" s="239"/>
      <c r="D34" s="225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227"/>
      <c r="S34" s="227"/>
      <c r="T34" s="227"/>
      <c r="U34" s="227"/>
    </row>
    <row r="35" spans="1:21" s="228" customFormat="1" ht="16.5" customHeight="1">
      <c r="A35" s="222"/>
      <c r="B35" s="238"/>
      <c r="C35" s="239"/>
      <c r="D35" s="225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227"/>
      <c r="S35" s="227"/>
      <c r="T35" s="227"/>
      <c r="U35" s="227"/>
    </row>
    <row r="36" spans="1:21" s="228" customFormat="1" ht="16.5" customHeight="1">
      <c r="A36" s="222"/>
      <c r="B36" s="238"/>
      <c r="C36" s="239"/>
      <c r="D36" s="225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227"/>
      <c r="S36" s="227"/>
      <c r="T36" s="227"/>
      <c r="U36" s="227"/>
    </row>
    <row r="37" spans="1:21" s="228" customFormat="1" ht="16.5" customHeight="1">
      <c r="A37" s="222"/>
      <c r="B37" s="238"/>
      <c r="C37" s="239"/>
      <c r="D37" s="225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227"/>
      <c r="S37" s="227"/>
      <c r="T37" s="227"/>
      <c r="U37" s="227"/>
    </row>
    <row r="38" spans="1:21" s="228" customFormat="1" ht="16.5" customHeight="1">
      <c r="A38" s="222"/>
      <c r="B38" s="238"/>
      <c r="C38" s="239"/>
      <c r="D38" s="225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227"/>
      <c r="S38" s="227"/>
      <c r="T38" s="227"/>
      <c r="U38" s="227"/>
    </row>
    <row r="39" spans="1:21" s="228" customFormat="1" ht="18.75" customHeight="1">
      <c r="A39" s="222"/>
      <c r="B39" s="238"/>
      <c r="C39" s="239"/>
      <c r="D39" s="225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227"/>
      <c r="S39" s="227"/>
      <c r="T39" s="227"/>
      <c r="U39" s="227"/>
    </row>
    <row r="40" spans="1:21" ht="22.15" customHeight="1">
      <c r="A40" s="297" t="s">
        <v>49</v>
      </c>
      <c r="B40" s="297"/>
      <c r="C40" s="297"/>
      <c r="D40" s="297"/>
      <c r="E40" s="297"/>
      <c r="F40" s="297"/>
      <c r="G40" s="297"/>
      <c r="H40" s="297"/>
      <c r="I40" s="297"/>
      <c r="J40" s="297"/>
      <c r="K40" s="297"/>
      <c r="L40" s="297"/>
      <c r="M40" s="297"/>
      <c r="N40" s="297"/>
      <c r="O40" s="297"/>
      <c r="P40" s="297"/>
      <c r="Q40" s="297"/>
      <c r="R40" s="297"/>
      <c r="S40" s="297"/>
      <c r="T40" s="297"/>
      <c r="U40" s="297"/>
    </row>
  </sheetData>
  <mergeCells count="6">
    <mergeCell ref="E6:U6"/>
    <mergeCell ref="Q8:S8"/>
    <mergeCell ref="M9:O9"/>
    <mergeCell ref="Q9:S9"/>
    <mergeCell ref="A40:U40"/>
    <mergeCell ref="Q7:S7"/>
  </mergeCells>
  <pageMargins left="0.5" right="0.5" top="0.5" bottom="0.6" header="0.49" footer="0.4"/>
  <pageSetup paperSize="9" scale="85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E0B48-65C7-44C2-8FEB-0212D3F2D1FB}">
  <sheetPr>
    <tabColor rgb="FF92D050"/>
  </sheetPr>
  <dimension ref="A1:K176"/>
  <sheetViews>
    <sheetView zoomScale="70" zoomScaleNormal="70" zoomScaleSheetLayoutView="120" workbookViewId="0">
      <selection activeCell="Q17" sqref="Q17"/>
    </sheetView>
  </sheetViews>
  <sheetFormatPr defaultColWidth="9.140625" defaultRowHeight="16.5" customHeight="1"/>
  <cols>
    <col min="1" max="1" width="1.85546875" style="97" customWidth="1"/>
    <col min="2" max="2" width="50.140625" style="97" customWidth="1"/>
    <col min="3" max="3" width="6.28515625" style="97" customWidth="1"/>
    <col min="4" max="4" width="0.5703125" style="97" customWidth="1"/>
    <col min="5" max="5" width="13.7109375" style="244" customWidth="1"/>
    <col min="6" max="6" width="0.5703125" style="245" customWidth="1"/>
    <col min="7" max="7" width="13.7109375" style="244" customWidth="1"/>
    <col min="8" max="8" width="0.5703125" style="244" customWidth="1"/>
    <col min="9" max="9" width="13.7109375" style="244" customWidth="1"/>
    <col min="10" max="10" width="0.5703125" style="244" customWidth="1"/>
    <col min="11" max="11" width="13.7109375" style="244" customWidth="1"/>
    <col min="12" max="16384" width="9.140625" style="2"/>
  </cols>
  <sheetData>
    <row r="1" spans="1:11" ht="16.5" customHeight="1">
      <c r="A1" s="243" t="s">
        <v>0</v>
      </c>
    </row>
    <row r="2" spans="1:11" ht="16.5" customHeight="1">
      <c r="A2" s="196" t="s">
        <v>190</v>
      </c>
      <c r="B2" s="246"/>
      <c r="C2" s="247"/>
      <c r="D2" s="247"/>
      <c r="E2" s="248"/>
      <c r="F2" s="249"/>
      <c r="G2" s="248"/>
      <c r="H2" s="248"/>
      <c r="I2" s="248"/>
      <c r="J2" s="248"/>
      <c r="K2" s="248"/>
    </row>
    <row r="3" spans="1:11" ht="16.5" customHeight="1">
      <c r="A3" s="201" t="s">
        <v>100</v>
      </c>
      <c r="B3" s="250"/>
      <c r="C3" s="251"/>
      <c r="D3" s="251"/>
      <c r="E3" s="252"/>
      <c r="F3" s="253"/>
      <c r="G3" s="252"/>
      <c r="H3" s="252"/>
      <c r="I3" s="252"/>
      <c r="J3" s="252"/>
      <c r="K3" s="252"/>
    </row>
    <row r="4" spans="1:11" ht="16.350000000000001" customHeight="1">
      <c r="A4" s="254"/>
      <c r="B4" s="254"/>
      <c r="C4" s="247"/>
      <c r="D4" s="247"/>
      <c r="E4" s="15"/>
      <c r="F4" s="249"/>
      <c r="G4" s="15"/>
      <c r="H4" s="15"/>
      <c r="I4" s="15"/>
      <c r="J4" s="15"/>
      <c r="K4" s="15"/>
    </row>
    <row r="5" spans="1:11" ht="16.350000000000001" customHeight="1">
      <c r="A5" s="254"/>
      <c r="B5" s="254"/>
      <c r="C5" s="247"/>
      <c r="D5" s="247"/>
      <c r="E5" s="15"/>
      <c r="F5" s="249"/>
      <c r="G5" s="15"/>
      <c r="H5" s="15"/>
      <c r="I5" s="15"/>
      <c r="J5" s="15"/>
      <c r="K5" s="15"/>
    </row>
    <row r="6" spans="1:11" ht="16.350000000000001" customHeight="1">
      <c r="A6" s="254"/>
      <c r="B6" s="254"/>
      <c r="C6" s="247"/>
      <c r="D6" s="247"/>
      <c r="E6" s="299" t="s">
        <v>3</v>
      </c>
      <c r="F6" s="299"/>
      <c r="G6" s="299"/>
      <c r="H6" s="85"/>
      <c r="I6" s="299" t="s">
        <v>4</v>
      </c>
      <c r="J6" s="299"/>
      <c r="K6" s="299"/>
    </row>
    <row r="7" spans="1:11" ht="16.149999999999999" customHeight="1">
      <c r="A7" s="6"/>
      <c r="B7" s="6"/>
      <c r="C7" s="3"/>
      <c r="D7" s="3"/>
      <c r="E7" s="287" t="s">
        <v>5</v>
      </c>
      <c r="F7" s="287"/>
      <c r="G7" s="287"/>
      <c r="H7" s="86"/>
      <c r="I7" s="287" t="s">
        <v>5</v>
      </c>
      <c r="J7" s="287"/>
      <c r="K7" s="287"/>
    </row>
    <row r="8" spans="1:11" ht="16.149999999999999" customHeight="1">
      <c r="A8" s="6"/>
      <c r="B8" s="6"/>
      <c r="C8" s="3"/>
      <c r="D8" s="3"/>
      <c r="E8" s="17" t="s">
        <v>6</v>
      </c>
      <c r="F8" s="18"/>
      <c r="G8" s="17" t="s">
        <v>6</v>
      </c>
      <c r="H8" s="8"/>
      <c r="I8" s="17" t="s">
        <v>6</v>
      </c>
      <c r="J8" s="18"/>
      <c r="K8" s="17" t="s">
        <v>6</v>
      </c>
    </row>
    <row r="9" spans="1:11" ht="16.149999999999999" customHeight="1">
      <c r="A9" s="6"/>
      <c r="B9" s="6"/>
      <c r="C9" s="3"/>
      <c r="D9" s="3"/>
      <c r="E9" s="17" t="s">
        <v>8</v>
      </c>
      <c r="F9" s="18"/>
      <c r="G9" s="17" t="s">
        <v>8</v>
      </c>
      <c r="H9" s="8"/>
      <c r="I9" s="17" t="s">
        <v>8</v>
      </c>
      <c r="J9" s="18"/>
      <c r="K9" s="17" t="s">
        <v>8</v>
      </c>
    </row>
    <row r="10" spans="1:11" ht="16.149999999999999" customHeight="1">
      <c r="A10" s="6"/>
      <c r="B10" s="6"/>
      <c r="C10" s="3"/>
      <c r="D10" s="3"/>
      <c r="E10" s="20" t="s">
        <v>10</v>
      </c>
      <c r="F10" s="21"/>
      <c r="G10" s="20" t="s">
        <v>11</v>
      </c>
      <c r="H10" s="22"/>
      <c r="I10" s="20" t="s">
        <v>10</v>
      </c>
      <c r="J10" s="21"/>
      <c r="K10" s="20" t="s">
        <v>11</v>
      </c>
    </row>
    <row r="11" spans="1:11" ht="16.149999999999999" customHeight="1">
      <c r="A11" s="254"/>
      <c r="B11" s="254"/>
      <c r="C11" s="255" t="s">
        <v>12</v>
      </c>
      <c r="D11" s="256"/>
      <c r="E11" s="25" t="s">
        <v>13</v>
      </c>
      <c r="F11" s="26"/>
      <c r="G11" s="25" t="s">
        <v>13</v>
      </c>
      <c r="H11" s="16"/>
      <c r="I11" s="25" t="s">
        <v>13</v>
      </c>
      <c r="J11" s="16"/>
      <c r="K11" s="25" t="s">
        <v>13</v>
      </c>
    </row>
    <row r="12" spans="1:11" ht="16.149999999999999" customHeight="1">
      <c r="A12" s="73" t="s">
        <v>191</v>
      </c>
      <c r="B12" s="2"/>
      <c r="C12" s="101"/>
      <c r="D12" s="256"/>
      <c r="E12" s="47"/>
      <c r="F12" s="257"/>
      <c r="G12" s="17"/>
      <c r="H12" s="17"/>
      <c r="I12" s="47"/>
      <c r="J12" s="16"/>
      <c r="K12" s="17"/>
    </row>
    <row r="13" spans="1:11" s="78" customFormat="1" ht="16.149999999999999" customHeight="1">
      <c r="A13" s="97" t="s">
        <v>192</v>
      </c>
      <c r="B13" s="97"/>
      <c r="C13" s="94"/>
      <c r="D13" s="94"/>
      <c r="E13" s="258">
        <f>'5-6 (3m)'!F38</f>
        <v>141691622</v>
      </c>
      <c r="F13" s="15"/>
      <c r="G13" s="15">
        <v>100504854</v>
      </c>
      <c r="H13" s="15"/>
      <c r="I13" s="258">
        <f>'5-6 (3m)'!J38</f>
        <v>54257008</v>
      </c>
      <c r="J13" s="15"/>
      <c r="K13" s="15">
        <v>62674973</v>
      </c>
    </row>
    <row r="14" spans="1:11" s="78" customFormat="1" ht="16.149999999999999" customHeight="1">
      <c r="A14" s="97" t="s">
        <v>193</v>
      </c>
      <c r="B14" s="97"/>
      <c r="C14" s="94"/>
      <c r="D14" s="94"/>
      <c r="E14" s="258"/>
      <c r="F14" s="15"/>
      <c r="G14" s="15"/>
      <c r="H14" s="15"/>
      <c r="I14" s="258"/>
      <c r="J14" s="15"/>
      <c r="K14" s="15"/>
    </row>
    <row r="15" spans="1:11" s="78" customFormat="1" ht="16.149999999999999" customHeight="1">
      <c r="A15" s="97"/>
      <c r="B15" s="97" t="s">
        <v>194</v>
      </c>
      <c r="C15" s="94" t="s">
        <v>195</v>
      </c>
      <c r="D15" s="94"/>
      <c r="E15" s="258">
        <v>139782516</v>
      </c>
      <c r="F15" s="15"/>
      <c r="G15" s="15">
        <v>92361455</v>
      </c>
      <c r="H15" s="15"/>
      <c r="I15" s="258">
        <v>113472801</v>
      </c>
      <c r="J15" s="15"/>
      <c r="K15" s="15">
        <v>91517997</v>
      </c>
    </row>
    <row r="16" spans="1:11" s="78" customFormat="1" ht="16.149999999999999" customHeight="1">
      <c r="A16" s="97"/>
      <c r="B16" s="97" t="s">
        <v>196</v>
      </c>
      <c r="C16" s="94">
        <v>12</v>
      </c>
      <c r="D16" s="94"/>
      <c r="E16" s="258">
        <v>1804879</v>
      </c>
      <c r="F16" s="15"/>
      <c r="G16" s="15">
        <v>1501978</v>
      </c>
      <c r="H16" s="15"/>
      <c r="I16" s="258">
        <v>1045536</v>
      </c>
      <c r="J16" s="15"/>
      <c r="K16" s="15">
        <v>999415</v>
      </c>
    </row>
    <row r="17" spans="1:11" s="78" customFormat="1" ht="16.149999999999999" customHeight="1">
      <c r="A17" s="97"/>
      <c r="B17" s="97" t="s">
        <v>197</v>
      </c>
      <c r="C17" s="94">
        <v>22</v>
      </c>
      <c r="D17" s="94"/>
      <c r="E17" s="258">
        <v>1625400</v>
      </c>
      <c r="F17" s="15"/>
      <c r="G17" s="15">
        <v>0</v>
      </c>
      <c r="H17" s="15"/>
      <c r="I17" s="258">
        <v>868575</v>
      </c>
      <c r="J17" s="15"/>
      <c r="K17" s="15">
        <v>0</v>
      </c>
    </row>
    <row r="18" spans="1:11" s="78" customFormat="1" ht="16.149999999999999" customHeight="1">
      <c r="A18" s="97"/>
      <c r="B18" s="97" t="s">
        <v>198</v>
      </c>
      <c r="C18" s="94"/>
      <c r="D18" s="94"/>
      <c r="E18" s="258">
        <v>-11809148</v>
      </c>
      <c r="F18" s="15"/>
      <c r="G18" s="15">
        <v>995109</v>
      </c>
      <c r="H18" s="15"/>
      <c r="I18" s="258">
        <v>-12539802</v>
      </c>
      <c r="J18" s="15"/>
      <c r="K18" s="15">
        <v>995109</v>
      </c>
    </row>
    <row r="19" spans="1:11" s="78" customFormat="1" ht="16.149999999999999" customHeight="1">
      <c r="A19" s="97"/>
      <c r="B19" s="97" t="s">
        <v>199</v>
      </c>
      <c r="C19" s="94"/>
      <c r="D19" s="94"/>
      <c r="E19" s="258">
        <v>274226</v>
      </c>
      <c r="F19" s="15"/>
      <c r="G19" s="15">
        <v>22775</v>
      </c>
      <c r="H19" s="15"/>
      <c r="I19" s="258">
        <v>258400</v>
      </c>
      <c r="J19" s="15"/>
      <c r="K19" s="15">
        <v>0</v>
      </c>
    </row>
    <row r="20" spans="1:11" s="78" customFormat="1" ht="16.149999999999999" customHeight="1">
      <c r="A20" s="97"/>
      <c r="B20" s="97" t="s">
        <v>200</v>
      </c>
      <c r="C20" s="94"/>
      <c r="D20" s="94"/>
      <c r="E20" s="258">
        <v>-1171771</v>
      </c>
      <c r="F20" s="15"/>
      <c r="G20" s="15">
        <v>602966</v>
      </c>
      <c r="H20" s="15"/>
      <c r="I20" s="258">
        <v>-2244250</v>
      </c>
      <c r="J20" s="15"/>
      <c r="K20" s="15">
        <v>0</v>
      </c>
    </row>
    <row r="21" spans="1:11" s="78" customFormat="1" ht="16.149999999999999" customHeight="1">
      <c r="A21" s="97"/>
      <c r="B21" s="97" t="s">
        <v>201</v>
      </c>
      <c r="C21" s="94"/>
      <c r="D21" s="94"/>
      <c r="E21" s="258">
        <v>0</v>
      </c>
      <c r="F21" s="15"/>
      <c r="G21" s="15">
        <v>3176336</v>
      </c>
      <c r="H21" s="15"/>
      <c r="I21" s="258">
        <v>0</v>
      </c>
      <c r="J21" s="15"/>
      <c r="K21" s="15">
        <v>3176336</v>
      </c>
    </row>
    <row r="22" spans="1:11" s="78" customFormat="1" ht="16.149999999999999" customHeight="1">
      <c r="A22" s="97"/>
      <c r="B22" s="97" t="s">
        <v>202</v>
      </c>
      <c r="C22" s="94"/>
      <c r="D22" s="94"/>
      <c r="E22" s="258">
        <v>0</v>
      </c>
      <c r="F22" s="15"/>
      <c r="G22" s="15">
        <v>200</v>
      </c>
      <c r="H22" s="15"/>
      <c r="I22" s="258">
        <v>0</v>
      </c>
      <c r="J22" s="15"/>
      <c r="K22" s="15">
        <v>200</v>
      </c>
    </row>
    <row r="23" spans="1:11" s="78" customFormat="1" ht="16.149999999999999" customHeight="1">
      <c r="A23" s="97"/>
      <c r="B23" s="97" t="s">
        <v>276</v>
      </c>
      <c r="C23" s="94"/>
      <c r="D23" s="94"/>
      <c r="E23" s="258">
        <v>-630063</v>
      </c>
      <c r="F23" s="15"/>
      <c r="G23" s="15">
        <v>0</v>
      </c>
      <c r="H23" s="15"/>
      <c r="I23" s="258">
        <v>-630063</v>
      </c>
      <c r="J23" s="15"/>
      <c r="K23" s="15">
        <v>0</v>
      </c>
    </row>
    <row r="24" spans="1:11" s="78" customFormat="1" ht="16.149999999999999" customHeight="1">
      <c r="A24" s="97"/>
      <c r="B24" s="78" t="s">
        <v>203</v>
      </c>
      <c r="C24" s="94"/>
      <c r="D24" s="94"/>
      <c r="E24" s="258">
        <v>-1169835</v>
      </c>
      <c r="F24" s="15"/>
      <c r="G24" s="15">
        <v>-1427831</v>
      </c>
      <c r="H24" s="15"/>
      <c r="I24" s="258">
        <v>-1169835</v>
      </c>
      <c r="J24" s="15"/>
      <c r="K24" s="15">
        <v>-1427831</v>
      </c>
    </row>
    <row r="25" spans="1:11" s="78" customFormat="1" ht="16.149999999999999" customHeight="1">
      <c r="A25" s="97"/>
      <c r="B25" s="97" t="s">
        <v>116</v>
      </c>
      <c r="E25" s="258"/>
      <c r="G25" s="15"/>
      <c r="I25" s="259"/>
      <c r="J25" s="15"/>
      <c r="K25" s="15"/>
    </row>
    <row r="26" spans="1:11" s="78" customFormat="1" ht="16.149999999999999" customHeight="1">
      <c r="A26" s="97"/>
      <c r="B26" s="97" t="s">
        <v>204</v>
      </c>
      <c r="C26" s="94">
        <v>11</v>
      </c>
      <c r="D26" s="94"/>
      <c r="E26" s="258">
        <v>-81658774</v>
      </c>
      <c r="F26" s="15"/>
      <c r="G26" s="15">
        <v>-53595964</v>
      </c>
      <c r="H26" s="15"/>
      <c r="I26" s="258">
        <v>0</v>
      </c>
      <c r="J26" s="15"/>
      <c r="K26" s="15">
        <v>0</v>
      </c>
    </row>
    <row r="27" spans="1:11" s="78" customFormat="1" ht="16.149999999999999" customHeight="1">
      <c r="A27" s="97"/>
      <c r="B27" s="97" t="s">
        <v>266</v>
      </c>
      <c r="C27" s="94"/>
      <c r="D27" s="94"/>
      <c r="E27" s="258"/>
      <c r="F27" s="15"/>
      <c r="G27" s="15"/>
      <c r="H27" s="15"/>
      <c r="I27" s="258"/>
      <c r="J27" s="15"/>
      <c r="K27" s="15"/>
    </row>
    <row r="28" spans="1:11" s="78" customFormat="1" ht="16.149999999999999" customHeight="1">
      <c r="A28" s="97"/>
      <c r="B28" s="97" t="s">
        <v>205</v>
      </c>
      <c r="C28" s="94">
        <v>11</v>
      </c>
      <c r="D28" s="94"/>
      <c r="E28" s="258">
        <v>-43738</v>
      </c>
      <c r="F28" s="15"/>
      <c r="G28" s="15">
        <v>233540</v>
      </c>
      <c r="H28" s="15"/>
      <c r="I28" s="258">
        <v>0</v>
      </c>
      <c r="J28" s="15"/>
      <c r="K28" s="15">
        <v>0</v>
      </c>
    </row>
    <row r="29" spans="1:11" s="78" customFormat="1" ht="16.149999999999999" customHeight="1">
      <c r="A29" s="97"/>
      <c r="B29" s="97" t="s">
        <v>206</v>
      </c>
      <c r="C29" s="94"/>
      <c r="D29" s="94"/>
      <c r="E29" s="258">
        <v>-551729</v>
      </c>
      <c r="F29" s="15"/>
      <c r="G29" s="15">
        <v>-3287999</v>
      </c>
      <c r="H29" s="15"/>
      <c r="I29" s="258">
        <v>-551729</v>
      </c>
      <c r="J29" s="15"/>
      <c r="K29" s="15">
        <v>-3287999</v>
      </c>
    </row>
    <row r="30" spans="1:11" s="78" customFormat="1" ht="16.149999999999999" customHeight="1">
      <c r="A30" s="97"/>
      <c r="B30" s="97" t="s">
        <v>207</v>
      </c>
      <c r="C30" s="94"/>
      <c r="D30" s="94"/>
      <c r="E30" s="258"/>
      <c r="F30" s="15"/>
      <c r="G30" s="15"/>
      <c r="H30" s="15"/>
      <c r="I30" s="258"/>
      <c r="J30" s="15"/>
      <c r="K30" s="15"/>
    </row>
    <row r="31" spans="1:11" s="78" customFormat="1" ht="16.149999999999999" customHeight="1">
      <c r="A31" s="97"/>
      <c r="B31" s="78" t="s">
        <v>208</v>
      </c>
      <c r="C31" s="94">
        <v>8</v>
      </c>
      <c r="D31" s="94"/>
      <c r="E31" s="258">
        <v>16309250</v>
      </c>
      <c r="F31" s="15"/>
      <c r="G31" s="15">
        <v>0</v>
      </c>
      <c r="H31" s="15"/>
      <c r="I31" s="258">
        <v>16309250</v>
      </c>
      <c r="J31" s="15"/>
      <c r="K31" s="15">
        <v>0</v>
      </c>
    </row>
    <row r="32" spans="1:11" s="78" customFormat="1" ht="16.149999999999999" customHeight="1">
      <c r="A32" s="97"/>
      <c r="B32" s="97" t="s">
        <v>209</v>
      </c>
      <c r="C32" s="94"/>
      <c r="D32" s="94"/>
      <c r="E32" s="258">
        <v>-2331067</v>
      </c>
      <c r="F32" s="15"/>
      <c r="G32" s="15">
        <v>-12243069</v>
      </c>
      <c r="H32" s="15"/>
      <c r="I32" s="258">
        <v>-2267908</v>
      </c>
      <c r="J32" s="15"/>
      <c r="K32" s="15">
        <v>-12251131</v>
      </c>
    </row>
    <row r="33" spans="1:11" s="78" customFormat="1" ht="16.149999999999999" customHeight="1">
      <c r="A33" s="97"/>
      <c r="B33" s="97" t="s">
        <v>210</v>
      </c>
      <c r="C33" s="94"/>
      <c r="D33" s="94"/>
      <c r="E33" s="258">
        <v>5943492</v>
      </c>
      <c r="F33" s="15"/>
      <c r="G33" s="15">
        <v>1378709</v>
      </c>
      <c r="H33" s="15"/>
      <c r="I33" s="258">
        <v>492384</v>
      </c>
      <c r="J33" s="15"/>
      <c r="K33" s="15">
        <v>489133</v>
      </c>
    </row>
    <row r="34" spans="1:11" s="78" customFormat="1" ht="16.149999999999999" customHeight="1">
      <c r="A34" s="97"/>
      <c r="B34" s="97" t="s">
        <v>211</v>
      </c>
      <c r="C34" s="94"/>
      <c r="D34" s="94"/>
      <c r="E34" s="258">
        <v>-2112330</v>
      </c>
      <c r="F34" s="15"/>
      <c r="G34" s="15">
        <v>-203901</v>
      </c>
      <c r="H34" s="15"/>
      <c r="I34" s="258">
        <v>-4401759</v>
      </c>
      <c r="J34" s="15"/>
      <c r="K34" s="15">
        <v>-436105</v>
      </c>
    </row>
    <row r="35" spans="1:11" s="78" customFormat="1" ht="16.149999999999999" customHeight="1">
      <c r="A35" s="97"/>
      <c r="B35" s="97" t="s">
        <v>115</v>
      </c>
      <c r="C35" s="94"/>
      <c r="D35" s="94"/>
      <c r="E35" s="258">
        <v>77943514</v>
      </c>
      <c r="F35" s="15"/>
      <c r="G35" s="15">
        <v>68645467</v>
      </c>
      <c r="H35" s="15"/>
      <c r="I35" s="258">
        <v>67854580</v>
      </c>
      <c r="J35" s="15"/>
      <c r="K35" s="15">
        <v>66258305</v>
      </c>
    </row>
    <row r="36" spans="1:11" s="78" customFormat="1" ht="16.149999999999999" customHeight="1">
      <c r="A36" s="97" t="s">
        <v>212</v>
      </c>
      <c r="B36" s="97"/>
      <c r="C36" s="94"/>
      <c r="D36" s="94"/>
      <c r="E36" s="258"/>
      <c r="F36" s="15"/>
      <c r="G36" s="15"/>
      <c r="H36" s="15"/>
      <c r="I36" s="258"/>
      <c r="J36" s="15"/>
      <c r="K36" s="15"/>
    </row>
    <row r="37" spans="1:11" s="78" customFormat="1" ht="16.149999999999999" customHeight="1">
      <c r="A37" s="97"/>
      <c r="B37" s="97" t="s">
        <v>213</v>
      </c>
      <c r="C37" s="94"/>
      <c r="D37" s="94"/>
      <c r="E37" s="258">
        <v>-109003113</v>
      </c>
      <c r="F37" s="15"/>
      <c r="G37" s="15">
        <v>293999301</v>
      </c>
      <c r="H37" s="15"/>
      <c r="I37" s="258">
        <v>14121876</v>
      </c>
      <c r="J37" s="15"/>
      <c r="K37" s="15">
        <v>48189338</v>
      </c>
    </row>
    <row r="38" spans="1:11" s="78" customFormat="1" ht="16.149999999999999" customHeight="1">
      <c r="A38" s="97"/>
      <c r="B38" s="97" t="s">
        <v>214</v>
      </c>
      <c r="C38" s="94"/>
      <c r="D38" s="94"/>
      <c r="E38" s="258">
        <v>137398684</v>
      </c>
      <c r="F38" s="15"/>
      <c r="G38" s="15">
        <v>-185029930</v>
      </c>
      <c r="H38" s="15"/>
      <c r="I38" s="258">
        <v>146524306</v>
      </c>
      <c r="J38" s="15"/>
      <c r="K38" s="15">
        <v>-75253121</v>
      </c>
    </row>
    <row r="39" spans="1:11" s="78" customFormat="1" ht="16.149999999999999" customHeight="1">
      <c r="A39" s="97"/>
      <c r="B39" s="104" t="s">
        <v>215</v>
      </c>
      <c r="C39" s="94"/>
      <c r="D39" s="94"/>
      <c r="E39" s="258">
        <v>-46418047</v>
      </c>
      <c r="F39" s="15"/>
      <c r="G39" s="15">
        <v>3977982</v>
      </c>
      <c r="H39" s="15"/>
      <c r="I39" s="258">
        <v>3977969</v>
      </c>
      <c r="J39" s="15"/>
      <c r="K39" s="15">
        <v>3977982</v>
      </c>
    </row>
    <row r="40" spans="1:11" s="78" customFormat="1" ht="16.149999999999999" customHeight="1">
      <c r="A40" s="97"/>
      <c r="B40" s="97" t="s">
        <v>216</v>
      </c>
      <c r="C40" s="94"/>
      <c r="D40" s="94"/>
      <c r="E40" s="258">
        <v>37374257</v>
      </c>
      <c r="F40" s="15"/>
      <c r="G40" s="15">
        <v>2046245</v>
      </c>
      <c r="H40" s="15"/>
      <c r="I40" s="258">
        <v>12102503</v>
      </c>
      <c r="J40" s="15"/>
      <c r="K40" s="15">
        <v>29199696</v>
      </c>
    </row>
    <row r="41" spans="1:11" s="78" customFormat="1" ht="16.149999999999999" customHeight="1">
      <c r="A41" s="97"/>
      <c r="B41" s="97" t="s">
        <v>217</v>
      </c>
      <c r="C41" s="94"/>
      <c r="D41" s="94"/>
      <c r="E41" s="258">
        <v>-232380109</v>
      </c>
      <c r="F41" s="15"/>
      <c r="G41" s="15">
        <v>-16964410</v>
      </c>
      <c r="H41" s="15"/>
      <c r="I41" s="258">
        <v>-208406919</v>
      </c>
      <c r="J41" s="15"/>
      <c r="K41" s="15">
        <v>5649578</v>
      </c>
    </row>
    <row r="42" spans="1:11" s="78" customFormat="1" ht="16.149999999999999" customHeight="1">
      <c r="A42" s="97"/>
      <c r="B42" s="97" t="s">
        <v>218</v>
      </c>
      <c r="C42" s="94"/>
      <c r="D42" s="94"/>
      <c r="E42" s="258">
        <v>43179942</v>
      </c>
      <c r="F42" s="15"/>
      <c r="G42" s="15">
        <v>-39910421</v>
      </c>
      <c r="H42" s="15"/>
      <c r="I42" s="258">
        <v>-21937283</v>
      </c>
      <c r="J42" s="15"/>
      <c r="K42" s="15">
        <v>-35667173</v>
      </c>
    </row>
    <row r="43" spans="1:11" s="78" customFormat="1" ht="16.149999999999999" customHeight="1">
      <c r="A43" s="97"/>
      <c r="B43" s="97" t="s">
        <v>219</v>
      </c>
      <c r="C43" s="94"/>
      <c r="D43" s="94"/>
      <c r="E43" s="258">
        <v>-66600159</v>
      </c>
      <c r="F43" s="15"/>
      <c r="G43" s="15">
        <v>49906867</v>
      </c>
      <c r="H43" s="15"/>
      <c r="I43" s="258">
        <v>358943</v>
      </c>
      <c r="J43" s="15"/>
      <c r="K43" s="15">
        <v>49353979</v>
      </c>
    </row>
    <row r="44" spans="1:11" s="78" customFormat="1" ht="16.149999999999999" customHeight="1">
      <c r="A44" s="97"/>
      <c r="B44" s="97" t="s">
        <v>220</v>
      </c>
      <c r="C44" s="94"/>
      <c r="D44" s="94"/>
      <c r="E44" s="258">
        <v>45872356</v>
      </c>
      <c r="F44" s="15"/>
      <c r="G44" s="15">
        <v>-37552752</v>
      </c>
      <c r="H44" s="15"/>
      <c r="I44" s="258">
        <v>59357219</v>
      </c>
      <c r="J44" s="15"/>
      <c r="K44" s="15">
        <v>-58541890</v>
      </c>
    </row>
    <row r="45" spans="1:11" s="78" customFormat="1" ht="16.149999999999999" customHeight="1">
      <c r="A45" s="97"/>
      <c r="B45" s="97" t="s">
        <v>221</v>
      </c>
      <c r="C45" s="94"/>
      <c r="D45" s="94"/>
      <c r="E45" s="258">
        <v>128786464</v>
      </c>
      <c r="F45" s="15"/>
      <c r="G45" s="15">
        <v>-30237444</v>
      </c>
      <c r="H45" s="15"/>
      <c r="I45" s="258">
        <v>98432532</v>
      </c>
      <c r="J45" s="15"/>
      <c r="K45" s="15">
        <v>-38540726</v>
      </c>
    </row>
    <row r="46" spans="1:11" s="78" customFormat="1" ht="16.149999999999999" customHeight="1">
      <c r="A46" s="97"/>
      <c r="B46" s="97" t="s">
        <v>222</v>
      </c>
      <c r="C46" s="94"/>
      <c r="D46" s="94"/>
      <c r="E46" s="258">
        <v>21881604</v>
      </c>
      <c r="F46" s="15"/>
      <c r="G46" s="15">
        <v>-25725415</v>
      </c>
      <c r="H46" s="15"/>
      <c r="I46" s="258">
        <v>8182423</v>
      </c>
      <c r="J46" s="15"/>
      <c r="K46" s="15">
        <v>-6351937</v>
      </c>
    </row>
    <row r="47" spans="1:11" s="78" customFormat="1" ht="16.149999999999999" customHeight="1">
      <c r="A47" s="97"/>
      <c r="B47" s="97" t="s">
        <v>223</v>
      </c>
      <c r="C47" s="94"/>
      <c r="D47" s="94"/>
      <c r="E47" s="258">
        <v>-6000</v>
      </c>
      <c r="F47" s="15"/>
      <c r="G47" s="15">
        <v>0</v>
      </c>
      <c r="H47" s="15"/>
      <c r="I47" s="258">
        <v>0</v>
      </c>
      <c r="J47" s="15"/>
      <c r="K47" s="15">
        <v>0</v>
      </c>
    </row>
    <row r="48" spans="1:11" s="78" customFormat="1" ht="16.149999999999999" customHeight="1">
      <c r="A48" s="97"/>
      <c r="B48" s="97" t="s">
        <v>224</v>
      </c>
      <c r="C48" s="94"/>
      <c r="D48" s="94"/>
      <c r="E48" s="258">
        <v>-3596000</v>
      </c>
      <c r="F48" s="15"/>
      <c r="G48" s="15">
        <v>0</v>
      </c>
      <c r="H48" s="15"/>
      <c r="I48" s="258">
        <v>0</v>
      </c>
      <c r="J48" s="15"/>
      <c r="K48" s="15">
        <v>0</v>
      </c>
    </row>
    <row r="49" spans="1:11" s="78" customFormat="1" ht="16.149999999999999" customHeight="1">
      <c r="A49" s="97"/>
      <c r="B49" s="97" t="s">
        <v>226</v>
      </c>
      <c r="C49" s="94"/>
      <c r="D49" s="94"/>
      <c r="E49" s="258">
        <v>-140272</v>
      </c>
      <c r="F49" s="15"/>
      <c r="G49" s="15">
        <v>0</v>
      </c>
      <c r="H49" s="15"/>
      <c r="I49" s="258">
        <v>0</v>
      </c>
      <c r="J49" s="15"/>
      <c r="K49" s="15">
        <v>0</v>
      </c>
    </row>
    <row r="50" spans="1:11" s="78" customFormat="1" ht="6" customHeight="1">
      <c r="A50" s="254"/>
      <c r="B50" s="254"/>
      <c r="C50" s="247"/>
      <c r="D50" s="247"/>
      <c r="E50" s="278"/>
      <c r="F50" s="15"/>
      <c r="G50" s="14"/>
      <c r="H50" s="15"/>
      <c r="I50" s="278"/>
      <c r="J50" s="15"/>
      <c r="K50" s="14"/>
    </row>
    <row r="51" spans="1:11" s="78" customFormat="1" ht="16.149999999999999" customHeight="1">
      <c r="A51" s="254" t="s">
        <v>225</v>
      </c>
      <c r="C51" s="247"/>
      <c r="D51" s="247"/>
      <c r="E51" s="258">
        <f>SUM(E13:E49)</f>
        <v>240246051</v>
      </c>
      <c r="F51" s="15"/>
      <c r="G51" s="15">
        <f>SUM(G13:G49)</f>
        <v>213174648</v>
      </c>
      <c r="H51" s="15"/>
      <c r="I51" s="258">
        <f>SUM(I13:I49)</f>
        <v>343466757</v>
      </c>
      <c r="J51" s="15"/>
      <c r="K51" s="15">
        <f>SUM(K13:K49)</f>
        <v>130724128</v>
      </c>
    </row>
    <row r="52" spans="1:11" s="78" customFormat="1" ht="16.149999999999999" customHeight="1">
      <c r="A52" s="254"/>
      <c r="B52" s="78" t="s">
        <v>227</v>
      </c>
      <c r="C52" s="247"/>
      <c r="D52" s="247"/>
      <c r="E52" s="258">
        <v>-79760282</v>
      </c>
      <c r="F52" s="15"/>
      <c r="G52" s="15">
        <v>-78623607</v>
      </c>
      <c r="H52" s="15"/>
      <c r="I52" s="258">
        <v>-67260262</v>
      </c>
      <c r="J52" s="15"/>
      <c r="K52" s="15">
        <v>-70313382</v>
      </c>
    </row>
    <row r="53" spans="1:11" s="78" customFormat="1" ht="16.149999999999999" customHeight="1">
      <c r="A53" s="97"/>
      <c r="B53" s="97" t="s">
        <v>228</v>
      </c>
      <c r="C53" s="247"/>
      <c r="D53" s="247"/>
      <c r="E53" s="258">
        <v>-41384060</v>
      </c>
      <c r="F53" s="15"/>
      <c r="G53" s="15">
        <v>-21224706</v>
      </c>
      <c r="H53" s="15"/>
      <c r="I53" s="258">
        <v>-23594601</v>
      </c>
      <c r="J53" s="15"/>
      <c r="K53" s="15">
        <v>-13449562</v>
      </c>
    </row>
    <row r="54" spans="1:11" s="78" customFormat="1" ht="16.149999999999999" customHeight="1">
      <c r="A54" s="254"/>
      <c r="B54" s="254" t="s">
        <v>229</v>
      </c>
      <c r="C54" s="247"/>
      <c r="D54" s="247"/>
      <c r="E54" s="260">
        <v>0</v>
      </c>
      <c r="F54" s="15"/>
      <c r="G54" s="13">
        <v>73470740</v>
      </c>
      <c r="H54" s="15"/>
      <c r="I54" s="260">
        <v>0</v>
      </c>
      <c r="J54" s="15"/>
      <c r="K54" s="13">
        <v>73470740</v>
      </c>
    </row>
    <row r="55" spans="1:11" s="78" customFormat="1" ht="6" customHeight="1">
      <c r="A55" s="254"/>
      <c r="B55" s="254"/>
      <c r="C55" s="247"/>
      <c r="D55" s="247"/>
      <c r="E55" s="258"/>
      <c r="F55" s="15"/>
      <c r="G55" s="15"/>
      <c r="H55" s="15"/>
      <c r="I55" s="258"/>
      <c r="J55" s="95"/>
      <c r="K55" s="15"/>
    </row>
    <row r="56" spans="1:11" s="78" customFormat="1" ht="16.149999999999999" customHeight="1">
      <c r="A56" s="254" t="s">
        <v>230</v>
      </c>
      <c r="B56" s="254"/>
      <c r="C56" s="247"/>
      <c r="D56" s="247"/>
      <c r="E56" s="260">
        <f>SUM(E51:E54)</f>
        <v>119101709</v>
      </c>
      <c r="F56" s="15"/>
      <c r="G56" s="13">
        <f>SUM(G51:G54)</f>
        <v>186797075</v>
      </c>
      <c r="H56" s="15"/>
      <c r="I56" s="260">
        <f>SUM(I51:I54)</f>
        <v>252611894</v>
      </c>
      <c r="J56" s="95"/>
      <c r="K56" s="13">
        <f>SUM(K51:K54)</f>
        <v>120431924</v>
      </c>
    </row>
    <row r="57" spans="1:11" s="78" customFormat="1" ht="16.149999999999999" customHeight="1">
      <c r="A57" s="254"/>
      <c r="B57" s="254"/>
      <c r="C57" s="247"/>
      <c r="D57" s="247"/>
      <c r="E57" s="15"/>
      <c r="F57" s="15"/>
      <c r="G57" s="15"/>
      <c r="H57" s="15"/>
      <c r="I57" s="15"/>
      <c r="J57" s="95"/>
      <c r="K57" s="15"/>
    </row>
    <row r="58" spans="1:11" s="78" customFormat="1" ht="16.149999999999999" customHeight="1">
      <c r="A58" s="254"/>
      <c r="B58" s="254"/>
      <c r="C58" s="247"/>
      <c r="D58" s="247"/>
      <c r="E58" s="15"/>
      <c r="F58" s="15"/>
      <c r="G58" s="15"/>
      <c r="H58" s="15"/>
      <c r="I58" s="15"/>
      <c r="J58" s="95"/>
      <c r="K58" s="15"/>
    </row>
    <row r="59" spans="1:11" s="78" customFormat="1" ht="17.25" customHeight="1">
      <c r="A59" s="254"/>
      <c r="B59" s="254"/>
      <c r="C59" s="247"/>
      <c r="D59" s="247"/>
      <c r="E59" s="15"/>
      <c r="F59" s="15"/>
      <c r="G59" s="15"/>
      <c r="H59" s="15"/>
      <c r="I59" s="15"/>
      <c r="J59" s="95"/>
      <c r="K59" s="15"/>
    </row>
    <row r="60" spans="1:11" s="78" customFormat="1" ht="22.15" customHeight="1">
      <c r="A60" s="261" t="s">
        <v>49</v>
      </c>
      <c r="B60" s="261"/>
      <c r="C60" s="251"/>
      <c r="D60" s="251"/>
      <c r="E60" s="13"/>
      <c r="F60" s="13"/>
      <c r="G60" s="13"/>
      <c r="H60" s="13"/>
      <c r="I60" s="13"/>
      <c r="J60" s="262"/>
      <c r="K60" s="13"/>
    </row>
    <row r="61" spans="1:11" ht="16.5" customHeight="1">
      <c r="A61" s="243" t="s">
        <v>0</v>
      </c>
    </row>
    <row r="62" spans="1:11" ht="16.5" customHeight="1">
      <c r="A62" s="196" t="s">
        <v>190</v>
      </c>
      <c r="B62" s="246"/>
      <c r="C62" s="247"/>
      <c r="D62" s="247"/>
      <c r="E62" s="248"/>
      <c r="F62" s="249"/>
      <c r="G62" s="248"/>
      <c r="H62" s="248"/>
      <c r="I62" s="248"/>
      <c r="J62" s="248"/>
      <c r="K62" s="248"/>
    </row>
    <row r="63" spans="1:11" ht="16.5" customHeight="1">
      <c r="A63" s="201" t="s">
        <v>100</v>
      </c>
      <c r="B63" s="250"/>
      <c r="C63" s="251"/>
      <c r="D63" s="251"/>
      <c r="E63" s="252"/>
      <c r="F63" s="253"/>
      <c r="G63" s="252"/>
      <c r="H63" s="252"/>
      <c r="I63" s="252"/>
      <c r="J63" s="252"/>
      <c r="K63" s="252"/>
    </row>
    <row r="64" spans="1:11" ht="16.5" customHeight="1">
      <c r="A64" s="196"/>
      <c r="B64" s="263"/>
      <c r="C64" s="247"/>
      <c r="D64" s="247"/>
      <c r="E64" s="15"/>
      <c r="F64" s="249"/>
      <c r="G64" s="15"/>
      <c r="H64" s="15"/>
      <c r="I64" s="15"/>
      <c r="J64" s="15"/>
      <c r="K64" s="15"/>
    </row>
    <row r="65" spans="1:11" ht="16.5" customHeight="1">
      <c r="A65" s="196"/>
      <c r="B65" s="263"/>
      <c r="C65" s="247"/>
      <c r="D65" s="247"/>
      <c r="E65" s="15"/>
      <c r="F65" s="249"/>
      <c r="G65" s="15"/>
      <c r="H65" s="15"/>
      <c r="I65" s="15"/>
      <c r="J65" s="15"/>
      <c r="K65" s="15"/>
    </row>
    <row r="66" spans="1:11" ht="16.5" customHeight="1">
      <c r="A66" s="196"/>
      <c r="B66" s="263"/>
      <c r="C66" s="247"/>
      <c r="D66" s="247"/>
      <c r="E66" s="299" t="s">
        <v>3</v>
      </c>
      <c r="F66" s="299"/>
      <c r="G66" s="299"/>
      <c r="H66" s="85"/>
      <c r="I66" s="299" t="s">
        <v>4</v>
      </c>
      <c r="J66" s="299"/>
      <c r="K66" s="299"/>
    </row>
    <row r="67" spans="1:11" ht="16.5" customHeight="1">
      <c r="A67" s="6"/>
      <c r="B67" s="6"/>
      <c r="C67" s="3"/>
      <c r="D67" s="3"/>
      <c r="E67" s="287" t="s">
        <v>5</v>
      </c>
      <c r="F67" s="287"/>
      <c r="G67" s="287"/>
      <c r="H67" s="86"/>
      <c r="I67" s="287" t="s">
        <v>5</v>
      </c>
      <c r="J67" s="287"/>
      <c r="K67" s="287"/>
    </row>
    <row r="68" spans="1:11" ht="16.5" customHeight="1">
      <c r="A68" s="6"/>
      <c r="B68" s="6"/>
      <c r="C68" s="3"/>
      <c r="D68" s="3"/>
      <c r="E68" s="17" t="s">
        <v>6</v>
      </c>
      <c r="F68" s="18"/>
      <c r="G68" s="17" t="s">
        <v>6</v>
      </c>
      <c r="H68" s="8"/>
      <c r="I68" s="17" t="s">
        <v>6</v>
      </c>
      <c r="J68" s="18"/>
      <c r="K68" s="17" t="s">
        <v>6</v>
      </c>
    </row>
    <row r="69" spans="1:11" ht="16.5" customHeight="1">
      <c r="A69" s="6"/>
      <c r="B69" s="6"/>
      <c r="C69" s="3"/>
      <c r="D69" s="3"/>
      <c r="E69" s="17" t="s">
        <v>8</v>
      </c>
      <c r="F69" s="18"/>
      <c r="G69" s="17" t="s">
        <v>8</v>
      </c>
      <c r="H69" s="8"/>
      <c r="I69" s="17" t="s">
        <v>8</v>
      </c>
      <c r="J69" s="18"/>
      <c r="K69" s="17" t="s">
        <v>8</v>
      </c>
    </row>
    <row r="70" spans="1:11" ht="16.5" customHeight="1">
      <c r="A70" s="6"/>
      <c r="B70" s="6"/>
      <c r="C70" s="3"/>
      <c r="D70" s="3"/>
      <c r="E70" s="20" t="s">
        <v>10</v>
      </c>
      <c r="F70" s="21"/>
      <c r="G70" s="20" t="s">
        <v>11</v>
      </c>
      <c r="H70" s="22"/>
      <c r="I70" s="20" t="s">
        <v>10</v>
      </c>
      <c r="J70" s="21"/>
      <c r="K70" s="20" t="s">
        <v>11</v>
      </c>
    </row>
    <row r="71" spans="1:11" ht="16.5" customHeight="1">
      <c r="A71" s="254"/>
      <c r="B71" s="254"/>
      <c r="C71" s="255" t="s">
        <v>12</v>
      </c>
      <c r="D71" s="256"/>
      <c r="E71" s="25" t="s">
        <v>13</v>
      </c>
      <c r="F71" s="26"/>
      <c r="G71" s="25" t="s">
        <v>13</v>
      </c>
      <c r="H71" s="16"/>
      <c r="I71" s="25" t="s">
        <v>13</v>
      </c>
      <c r="J71" s="16"/>
      <c r="K71" s="25" t="s">
        <v>13</v>
      </c>
    </row>
    <row r="72" spans="1:11" s="78" customFormat="1" ht="16.5" customHeight="1">
      <c r="A72" s="264" t="s">
        <v>231</v>
      </c>
      <c r="B72" s="264"/>
      <c r="C72" s="247"/>
      <c r="D72" s="247"/>
      <c r="E72" s="258"/>
      <c r="F72" s="16"/>
      <c r="G72" s="15"/>
      <c r="H72" s="15"/>
      <c r="I72" s="258"/>
      <c r="J72" s="95"/>
      <c r="K72" s="15"/>
    </row>
    <row r="73" spans="1:11" s="78" customFormat="1" ht="16.5" customHeight="1">
      <c r="A73" s="265" t="s">
        <v>232</v>
      </c>
      <c r="B73" s="254"/>
      <c r="C73" s="247"/>
      <c r="D73" s="247"/>
      <c r="E73" s="258">
        <v>-24864063</v>
      </c>
      <c r="F73" s="95"/>
      <c r="G73" s="15">
        <v>-16357097</v>
      </c>
      <c r="H73" s="95"/>
      <c r="I73" s="258">
        <v>-690140</v>
      </c>
      <c r="J73" s="15"/>
      <c r="K73" s="15">
        <v>-8945934</v>
      </c>
    </row>
    <row r="74" spans="1:11" s="78" customFormat="1" ht="16.5" customHeight="1">
      <c r="A74" s="265" t="s">
        <v>233</v>
      </c>
      <c r="B74" s="254"/>
      <c r="C74" s="247"/>
      <c r="D74" s="247"/>
      <c r="E74" s="258"/>
      <c r="F74" s="95"/>
      <c r="G74" s="15"/>
      <c r="H74" s="95"/>
      <c r="I74" s="258"/>
      <c r="J74" s="15"/>
      <c r="K74" s="15"/>
    </row>
    <row r="75" spans="1:11" s="78" customFormat="1" ht="16.5" customHeight="1">
      <c r="A75" s="265"/>
      <c r="B75" s="254" t="s">
        <v>234</v>
      </c>
      <c r="C75" s="247"/>
      <c r="D75" s="247"/>
      <c r="E75" s="258">
        <v>2262849</v>
      </c>
      <c r="F75" s="95"/>
      <c r="G75" s="15">
        <v>-3390011</v>
      </c>
      <c r="H75" s="95"/>
      <c r="I75" s="258">
        <v>3428535</v>
      </c>
      <c r="J75" s="15"/>
      <c r="K75" s="15">
        <v>-3350720</v>
      </c>
    </row>
    <row r="76" spans="1:11" s="78" customFormat="1" ht="16.5" customHeight="1">
      <c r="A76" s="265" t="s">
        <v>235</v>
      </c>
      <c r="B76" s="254"/>
      <c r="C76" s="247"/>
      <c r="D76" s="247"/>
      <c r="E76" s="258">
        <v>35000</v>
      </c>
      <c r="F76" s="95"/>
      <c r="G76" s="15">
        <v>2000</v>
      </c>
      <c r="H76" s="95"/>
      <c r="I76" s="258">
        <v>0</v>
      </c>
      <c r="J76" s="15"/>
      <c r="K76" s="15">
        <v>0</v>
      </c>
    </row>
    <row r="77" spans="1:11" s="78" customFormat="1" ht="16.5" customHeight="1">
      <c r="A77" s="254" t="s">
        <v>267</v>
      </c>
      <c r="B77" s="254"/>
      <c r="C77" s="247"/>
      <c r="D77" s="247"/>
      <c r="E77" s="258"/>
      <c r="F77" s="15"/>
      <c r="G77" s="15"/>
      <c r="H77" s="15"/>
      <c r="I77" s="258"/>
      <c r="J77" s="15"/>
      <c r="K77" s="15"/>
    </row>
    <row r="78" spans="1:11" s="78" customFormat="1" ht="16.5" customHeight="1">
      <c r="A78" s="254"/>
      <c r="B78" s="254" t="s">
        <v>36</v>
      </c>
      <c r="C78" s="247"/>
      <c r="D78" s="247"/>
      <c r="E78" s="258">
        <v>57375000</v>
      </c>
      <c r="F78" s="15"/>
      <c r="G78" s="15">
        <v>0</v>
      </c>
      <c r="H78" s="15"/>
      <c r="I78" s="258">
        <v>57375000</v>
      </c>
      <c r="J78" s="15"/>
      <c r="K78" s="15">
        <v>0</v>
      </c>
    </row>
    <row r="79" spans="1:11" s="78" customFormat="1" ht="16.5" customHeight="1">
      <c r="A79" s="97" t="s">
        <v>236</v>
      </c>
      <c r="B79" s="97"/>
      <c r="C79" s="94"/>
      <c r="D79" s="94"/>
      <c r="E79" s="258">
        <v>-55426647</v>
      </c>
      <c r="F79" s="15"/>
      <c r="G79" s="15">
        <v>-27074502</v>
      </c>
      <c r="H79" s="15"/>
      <c r="I79" s="258">
        <v>-45718147</v>
      </c>
      <c r="J79" s="15"/>
      <c r="K79" s="15">
        <v>-30538461</v>
      </c>
    </row>
    <row r="80" spans="1:11" s="78" customFormat="1" ht="16.5" customHeight="1">
      <c r="A80" s="97" t="s">
        <v>237</v>
      </c>
      <c r="B80" s="97"/>
      <c r="C80" s="247"/>
      <c r="D80" s="247"/>
      <c r="E80" s="258">
        <v>-7202460</v>
      </c>
      <c r="F80" s="15"/>
      <c r="G80" s="15">
        <v>-300590</v>
      </c>
      <c r="H80" s="15"/>
      <c r="I80" s="258">
        <v>-7200000</v>
      </c>
      <c r="J80" s="15"/>
      <c r="K80" s="15">
        <v>0</v>
      </c>
    </row>
    <row r="81" spans="1:11" s="78" customFormat="1" ht="16.5" customHeight="1">
      <c r="A81" s="254" t="s">
        <v>238</v>
      </c>
      <c r="B81" s="254"/>
      <c r="C81" s="247">
        <v>11</v>
      </c>
      <c r="D81" s="247"/>
      <c r="E81" s="258">
        <v>0</v>
      </c>
      <c r="F81" s="15"/>
      <c r="G81" s="15">
        <v>0</v>
      </c>
      <c r="H81" s="15"/>
      <c r="I81" s="258">
        <v>-75283300</v>
      </c>
      <c r="J81" s="15"/>
      <c r="K81" s="15">
        <v>-7499950</v>
      </c>
    </row>
    <row r="82" spans="1:11" s="78" customFormat="1" ht="16.5" customHeight="1">
      <c r="A82" s="254" t="s">
        <v>239</v>
      </c>
      <c r="B82" s="254"/>
      <c r="C82" s="247">
        <v>11</v>
      </c>
      <c r="D82" s="247"/>
      <c r="E82" s="258">
        <v>-13990000</v>
      </c>
      <c r="F82" s="15"/>
      <c r="G82" s="15">
        <v>0</v>
      </c>
      <c r="H82" s="15"/>
      <c r="I82" s="258">
        <v>-13990000</v>
      </c>
      <c r="J82" s="15"/>
      <c r="K82" s="15">
        <v>0</v>
      </c>
    </row>
    <row r="83" spans="1:11" s="78" customFormat="1" ht="16.5" customHeight="1">
      <c r="A83" s="254" t="s">
        <v>240</v>
      </c>
      <c r="B83" s="254"/>
      <c r="C83" s="247"/>
      <c r="D83" s="247"/>
      <c r="E83" s="258">
        <v>0</v>
      </c>
      <c r="F83" s="15"/>
      <c r="G83" s="15">
        <v>-67395800</v>
      </c>
      <c r="H83" s="15"/>
      <c r="I83" s="258">
        <v>0</v>
      </c>
      <c r="J83" s="15"/>
      <c r="K83" s="15">
        <v>-67395800</v>
      </c>
    </row>
    <row r="84" spans="1:11" s="78" customFormat="1" ht="16.5" customHeight="1">
      <c r="A84" s="97" t="s">
        <v>241</v>
      </c>
      <c r="B84" s="97"/>
      <c r="C84" s="247">
        <v>21</v>
      </c>
      <c r="D84" s="247"/>
      <c r="E84" s="258">
        <v>0</v>
      </c>
      <c r="F84" s="15"/>
      <c r="G84" s="15">
        <v>0</v>
      </c>
      <c r="H84" s="15"/>
      <c r="I84" s="258">
        <v>-12000000</v>
      </c>
      <c r="J84" s="15"/>
      <c r="K84" s="15">
        <v>-80000000</v>
      </c>
    </row>
    <row r="85" spans="1:11" s="78" customFormat="1" ht="16.5" customHeight="1">
      <c r="A85" s="97" t="s">
        <v>242</v>
      </c>
      <c r="B85" s="97"/>
      <c r="C85" s="247">
        <v>21</v>
      </c>
      <c r="D85" s="247"/>
      <c r="E85" s="258">
        <v>0</v>
      </c>
      <c r="F85" s="15"/>
      <c r="G85" s="15">
        <v>0</v>
      </c>
      <c r="H85" s="15"/>
      <c r="I85" s="258">
        <v>200000000</v>
      </c>
      <c r="J85" s="15"/>
      <c r="K85" s="15">
        <v>80000000</v>
      </c>
    </row>
    <row r="86" spans="1:11" s="78" customFormat="1" ht="16.5" customHeight="1">
      <c r="A86" s="97" t="s">
        <v>243</v>
      </c>
      <c r="B86" s="97"/>
      <c r="D86" s="247"/>
      <c r="E86" s="260">
        <v>2577468</v>
      </c>
      <c r="F86" s="15"/>
      <c r="G86" s="13">
        <v>178031</v>
      </c>
      <c r="H86" s="15"/>
      <c r="I86" s="260">
        <v>4087040</v>
      </c>
      <c r="J86" s="15"/>
      <c r="K86" s="13">
        <v>386079</v>
      </c>
    </row>
    <row r="87" spans="1:11" s="78" customFormat="1" ht="16.5" customHeight="1">
      <c r="A87" s="254"/>
      <c r="B87" s="254"/>
      <c r="C87" s="247"/>
      <c r="D87" s="247"/>
      <c r="E87" s="258"/>
      <c r="F87" s="15"/>
      <c r="G87" s="15"/>
      <c r="H87" s="15"/>
      <c r="I87" s="258"/>
      <c r="J87" s="15"/>
      <c r="K87" s="15"/>
    </row>
    <row r="88" spans="1:11" s="78" customFormat="1" ht="16.5" customHeight="1">
      <c r="A88" s="254" t="s">
        <v>280</v>
      </c>
      <c r="B88" s="254"/>
      <c r="C88" s="247"/>
      <c r="D88" s="247"/>
      <c r="E88" s="260">
        <f>SUM(E73:F86)</f>
        <v>-39232853</v>
      </c>
      <c r="F88" s="15"/>
      <c r="G88" s="13">
        <f>SUM(G73:H86)</f>
        <v>-114337969</v>
      </c>
      <c r="H88" s="15"/>
      <c r="I88" s="260">
        <f>SUM(I73:J86)</f>
        <v>110008988</v>
      </c>
      <c r="J88" s="15"/>
      <c r="K88" s="13">
        <f>SUM(K73:K86)</f>
        <v>-117344786</v>
      </c>
    </row>
    <row r="89" spans="1:11" s="78" customFormat="1" ht="16.5" customHeight="1">
      <c r="A89" s="254"/>
      <c r="B89" s="254"/>
      <c r="C89" s="247"/>
      <c r="D89" s="247"/>
      <c r="E89" s="258"/>
      <c r="F89" s="15"/>
      <c r="G89" s="15"/>
      <c r="H89" s="15"/>
      <c r="I89" s="258"/>
      <c r="J89" s="15"/>
      <c r="K89" s="15"/>
    </row>
    <row r="90" spans="1:11" s="78" customFormat="1" ht="16.5" customHeight="1">
      <c r="A90" s="264" t="s">
        <v>244</v>
      </c>
      <c r="B90" s="254"/>
      <c r="C90" s="247"/>
      <c r="D90" s="247"/>
      <c r="E90" s="258"/>
      <c r="F90" s="15"/>
      <c r="G90" s="15"/>
      <c r="H90" s="15"/>
      <c r="I90" s="258"/>
      <c r="J90" s="15"/>
      <c r="K90" s="15"/>
    </row>
    <row r="91" spans="1:11" s="78" customFormat="1" ht="16.5" customHeight="1">
      <c r="A91" s="254" t="s">
        <v>245</v>
      </c>
      <c r="B91" s="254"/>
      <c r="D91" s="247"/>
      <c r="E91" s="258"/>
      <c r="F91" s="15"/>
      <c r="G91" s="15"/>
      <c r="H91" s="15"/>
      <c r="I91" s="258"/>
      <c r="J91" s="15"/>
      <c r="K91" s="15"/>
    </row>
    <row r="92" spans="1:11" s="78" customFormat="1" ht="16.5" customHeight="1">
      <c r="A92" s="254"/>
      <c r="B92" s="254" t="s">
        <v>60</v>
      </c>
      <c r="C92" s="247"/>
      <c r="D92" s="247"/>
      <c r="E92" s="258">
        <v>728098508</v>
      </c>
      <c r="F92" s="15"/>
      <c r="G92" s="15">
        <v>611283859</v>
      </c>
      <c r="H92" s="15"/>
      <c r="I92" s="258">
        <v>347269066</v>
      </c>
      <c r="J92" s="15"/>
      <c r="K92" s="15">
        <v>491553659</v>
      </c>
    </row>
    <row r="93" spans="1:11" s="78" customFormat="1" ht="16.5" customHeight="1">
      <c r="A93" s="254" t="s">
        <v>277</v>
      </c>
      <c r="B93" s="254"/>
      <c r="C93" s="247"/>
      <c r="D93" s="247"/>
      <c r="E93" s="258"/>
      <c r="F93" s="15"/>
      <c r="G93" s="15"/>
      <c r="H93" s="15"/>
      <c r="I93" s="258"/>
      <c r="J93" s="15"/>
      <c r="K93" s="15"/>
    </row>
    <row r="94" spans="1:11" s="78" customFormat="1" ht="16.5" customHeight="1">
      <c r="A94" s="254"/>
      <c r="B94" s="254" t="s">
        <v>278</v>
      </c>
      <c r="C94" s="247"/>
      <c r="D94" s="247"/>
      <c r="E94" s="258">
        <v>0</v>
      </c>
      <c r="F94" s="15"/>
      <c r="G94" s="15">
        <v>14526125</v>
      </c>
      <c r="H94" s="15"/>
      <c r="I94" s="258">
        <v>0</v>
      </c>
      <c r="J94" s="15"/>
      <c r="K94" s="15">
        <v>0</v>
      </c>
    </row>
    <row r="95" spans="1:11" s="78" customFormat="1" ht="16.5" customHeight="1">
      <c r="A95" s="254" t="s">
        <v>246</v>
      </c>
      <c r="B95" s="254"/>
      <c r="C95" s="247"/>
      <c r="D95" s="247"/>
      <c r="E95" s="258"/>
      <c r="F95" s="15"/>
      <c r="G95" s="15"/>
      <c r="H95" s="15"/>
      <c r="I95" s="258"/>
      <c r="J95" s="15"/>
      <c r="K95" s="15"/>
    </row>
    <row r="96" spans="1:11" s="78" customFormat="1" ht="16.5" customHeight="1">
      <c r="A96" s="254"/>
      <c r="B96" s="254" t="s">
        <v>247</v>
      </c>
      <c r="C96" s="247"/>
      <c r="D96" s="247"/>
      <c r="E96" s="258">
        <v>0</v>
      </c>
      <c r="F96" s="15"/>
      <c r="G96" s="15">
        <v>0</v>
      </c>
      <c r="H96" s="15"/>
      <c r="I96" s="258">
        <v>0</v>
      </c>
      <c r="J96" s="15"/>
      <c r="K96" s="15">
        <v>60000000</v>
      </c>
    </row>
    <row r="97" spans="1:11" s="78" customFormat="1" ht="16.5" customHeight="1">
      <c r="A97" s="254" t="s">
        <v>248</v>
      </c>
      <c r="B97" s="254"/>
      <c r="C97" s="247"/>
      <c r="D97" s="247"/>
      <c r="E97" s="258">
        <v>66978364</v>
      </c>
      <c r="F97" s="15"/>
      <c r="G97" s="15">
        <v>0</v>
      </c>
      <c r="H97" s="15"/>
      <c r="I97" s="258">
        <v>0</v>
      </c>
      <c r="J97" s="15"/>
      <c r="K97" s="15">
        <v>0</v>
      </c>
    </row>
    <row r="98" spans="1:11" s="78" customFormat="1" ht="16.5" customHeight="1">
      <c r="A98" s="254" t="s">
        <v>268</v>
      </c>
      <c r="B98" s="254"/>
      <c r="C98" s="247">
        <v>16</v>
      </c>
      <c r="D98" s="247"/>
      <c r="E98" s="258">
        <v>150000000</v>
      </c>
      <c r="F98" s="15"/>
      <c r="G98" s="15">
        <v>0</v>
      </c>
      <c r="H98" s="15"/>
      <c r="I98" s="258">
        <v>0</v>
      </c>
      <c r="J98" s="15"/>
      <c r="K98" s="15">
        <v>0</v>
      </c>
    </row>
    <row r="99" spans="1:11" s="78" customFormat="1" ht="16.5" customHeight="1">
      <c r="A99" s="254" t="s">
        <v>281</v>
      </c>
      <c r="B99" s="254"/>
      <c r="C99" s="247">
        <v>11</v>
      </c>
      <c r="D99" s="247"/>
      <c r="E99" s="258">
        <v>-283300</v>
      </c>
      <c r="F99" s="15"/>
      <c r="G99" s="15">
        <v>0</v>
      </c>
      <c r="H99" s="15"/>
      <c r="I99" s="258">
        <v>0</v>
      </c>
      <c r="J99" s="15"/>
      <c r="K99" s="15">
        <v>0</v>
      </c>
    </row>
    <row r="100" spans="1:11" s="78" customFormat="1" ht="16.5" customHeight="1">
      <c r="A100" s="254" t="s">
        <v>249</v>
      </c>
      <c r="B100" s="254"/>
      <c r="C100" s="247"/>
      <c r="D100" s="247"/>
      <c r="E100" s="258"/>
      <c r="F100" s="15"/>
      <c r="G100" s="15"/>
      <c r="H100" s="15"/>
      <c r="I100" s="258"/>
      <c r="J100" s="15"/>
      <c r="K100" s="15"/>
    </row>
    <row r="101" spans="1:11" s="78" customFormat="1" ht="16.5" customHeight="1">
      <c r="A101" s="254"/>
      <c r="B101" s="254" t="s">
        <v>60</v>
      </c>
      <c r="C101" s="247"/>
      <c r="D101" s="247"/>
      <c r="E101" s="258">
        <v>-707534910</v>
      </c>
      <c r="F101" s="15"/>
      <c r="G101" s="15">
        <v>-529915567</v>
      </c>
      <c r="H101" s="15"/>
      <c r="I101" s="258">
        <v>-434948651</v>
      </c>
      <c r="J101" s="15"/>
      <c r="K101" s="15">
        <v>-397105367</v>
      </c>
    </row>
    <row r="102" spans="1:11" s="78" customFormat="1" ht="16.5" customHeight="1">
      <c r="A102" s="254" t="s">
        <v>250</v>
      </c>
      <c r="B102" s="254"/>
      <c r="C102" s="247"/>
      <c r="D102" s="247"/>
      <c r="E102" s="258"/>
      <c r="F102" s="15"/>
      <c r="G102" s="15"/>
      <c r="H102" s="15"/>
      <c r="I102" s="258"/>
      <c r="J102" s="15"/>
      <c r="K102" s="15"/>
    </row>
    <row r="103" spans="1:11" s="78" customFormat="1" ht="16.5" customHeight="1">
      <c r="A103" s="254"/>
      <c r="B103" s="254" t="s">
        <v>60</v>
      </c>
      <c r="C103" s="247">
        <v>16</v>
      </c>
      <c r="D103" s="247"/>
      <c r="E103" s="258">
        <v>-232171887</v>
      </c>
      <c r="F103" s="15"/>
      <c r="G103" s="15">
        <v>-128539396</v>
      </c>
      <c r="H103" s="15"/>
      <c r="I103" s="258">
        <v>-217111887</v>
      </c>
      <c r="J103" s="15"/>
      <c r="K103" s="15">
        <v>-128539396</v>
      </c>
    </row>
    <row r="104" spans="1:11" s="78" customFormat="1" ht="16.5" customHeight="1">
      <c r="A104" s="254" t="s">
        <v>251</v>
      </c>
      <c r="B104" s="254"/>
      <c r="C104" s="247"/>
      <c r="D104" s="247"/>
      <c r="E104" s="258"/>
      <c r="F104" s="15"/>
      <c r="G104" s="15"/>
      <c r="H104" s="15"/>
      <c r="I104" s="258"/>
      <c r="J104" s="15"/>
      <c r="K104" s="15"/>
    </row>
    <row r="105" spans="1:11" s="78" customFormat="1" ht="16.5" customHeight="1">
      <c r="A105" s="254"/>
      <c r="B105" s="254" t="s">
        <v>247</v>
      </c>
      <c r="C105" s="247"/>
      <c r="D105" s="247"/>
      <c r="E105" s="258">
        <v>0</v>
      </c>
      <c r="F105" s="15"/>
      <c r="G105" s="15">
        <v>-20250000</v>
      </c>
      <c r="H105" s="15"/>
      <c r="I105" s="258">
        <v>0</v>
      </c>
      <c r="J105" s="15"/>
      <c r="K105" s="15">
        <v>-60000000</v>
      </c>
    </row>
    <row r="106" spans="1:11" s="78" customFormat="1" ht="16.5" customHeight="1">
      <c r="A106" s="254" t="s">
        <v>269</v>
      </c>
      <c r="B106" s="254"/>
      <c r="C106" s="247"/>
      <c r="D106" s="247"/>
      <c r="E106" s="258">
        <v>-61605868</v>
      </c>
      <c r="F106" s="15"/>
      <c r="G106" s="15">
        <v>0</v>
      </c>
      <c r="H106" s="15"/>
      <c r="I106" s="258">
        <v>0</v>
      </c>
      <c r="J106" s="15"/>
      <c r="K106" s="15">
        <v>0</v>
      </c>
    </row>
    <row r="107" spans="1:11" s="78" customFormat="1" ht="16.5" customHeight="1">
      <c r="A107" s="254" t="s">
        <v>252</v>
      </c>
      <c r="B107" s="254"/>
      <c r="C107" s="247">
        <v>18</v>
      </c>
      <c r="D107" s="247"/>
      <c r="E107" s="258">
        <v>-86678514</v>
      </c>
      <c r="F107" s="15"/>
      <c r="G107" s="15">
        <v>-55817620</v>
      </c>
      <c r="H107" s="15"/>
      <c r="I107" s="258">
        <v>-79163787</v>
      </c>
      <c r="J107" s="95"/>
      <c r="K107" s="95">
        <v>-55367862</v>
      </c>
    </row>
    <row r="108" spans="1:11" s="78" customFormat="1" ht="16.5" customHeight="1">
      <c r="A108" s="254" t="s">
        <v>270</v>
      </c>
      <c r="B108" s="254"/>
      <c r="C108" s="247">
        <v>16</v>
      </c>
      <c r="D108" s="247"/>
      <c r="E108" s="260">
        <v>-770020</v>
      </c>
      <c r="F108" s="15"/>
      <c r="G108" s="13">
        <v>0</v>
      </c>
      <c r="H108" s="15"/>
      <c r="I108" s="260">
        <v>0</v>
      </c>
      <c r="J108" s="15"/>
      <c r="K108" s="13">
        <v>0</v>
      </c>
    </row>
    <row r="109" spans="1:11" s="78" customFormat="1" ht="16.5" customHeight="1">
      <c r="A109" s="254"/>
      <c r="B109" s="254"/>
      <c r="C109" s="247"/>
      <c r="D109" s="247"/>
      <c r="E109" s="258"/>
      <c r="F109" s="15"/>
      <c r="G109" s="15"/>
      <c r="H109" s="15"/>
      <c r="I109" s="258"/>
      <c r="J109" s="15"/>
      <c r="K109" s="15"/>
    </row>
    <row r="110" spans="1:11" s="78" customFormat="1" ht="16.5" customHeight="1">
      <c r="A110" s="254" t="s">
        <v>264</v>
      </c>
      <c r="B110" s="254"/>
      <c r="C110" s="247"/>
      <c r="D110" s="247"/>
      <c r="E110" s="260">
        <f>SUM(E92:E109)</f>
        <v>-143967627</v>
      </c>
      <c r="F110" s="15"/>
      <c r="G110" s="13">
        <f>SUM(G92:G109)</f>
        <v>-108712599</v>
      </c>
      <c r="H110" s="15"/>
      <c r="I110" s="260">
        <f>SUM(I92:I109)</f>
        <v>-383955259</v>
      </c>
      <c r="J110" s="15"/>
      <c r="K110" s="13">
        <f>SUM(K92:K109)</f>
        <v>-89458966</v>
      </c>
    </row>
    <row r="111" spans="1:11" s="78" customFormat="1" ht="16.5" customHeight="1">
      <c r="A111" s="254"/>
      <c r="B111" s="254"/>
      <c r="C111" s="247"/>
      <c r="D111" s="247"/>
      <c r="E111" s="258"/>
      <c r="F111" s="15"/>
      <c r="G111" s="15"/>
      <c r="H111" s="15"/>
      <c r="I111" s="258"/>
      <c r="J111" s="15"/>
      <c r="K111" s="15"/>
    </row>
    <row r="112" spans="1:11" s="78" customFormat="1" ht="16.5" customHeight="1">
      <c r="A112" s="264" t="s">
        <v>253</v>
      </c>
      <c r="B112" s="254"/>
      <c r="C112" s="247"/>
      <c r="D112" s="247"/>
      <c r="E112" s="258">
        <f>SUM(E110,E88,E56)</f>
        <v>-64098771</v>
      </c>
      <c r="F112" s="16"/>
      <c r="G112" s="15">
        <f>SUM(G110,G88,G56)</f>
        <v>-36253493</v>
      </c>
      <c r="H112" s="16"/>
      <c r="I112" s="258">
        <f>SUM(I110,I88,I56)</f>
        <v>-21334377</v>
      </c>
      <c r="J112" s="15"/>
      <c r="K112" s="15">
        <f>SUM(K110,K88,K56)</f>
        <v>-86371828</v>
      </c>
    </row>
    <row r="113" spans="1:11" s="78" customFormat="1" ht="16.5" customHeight="1">
      <c r="A113" s="266" t="s">
        <v>254</v>
      </c>
      <c r="B113" s="254"/>
      <c r="C113" s="247"/>
      <c r="D113" s="247"/>
      <c r="E113" s="260">
        <f>'2-4'!G16</f>
        <v>479607108</v>
      </c>
      <c r="F113" s="15"/>
      <c r="G113" s="13">
        <v>145892782</v>
      </c>
      <c r="H113" s="15"/>
      <c r="I113" s="260">
        <f>'2-4'!K16</f>
        <v>361663826</v>
      </c>
      <c r="J113" s="15"/>
      <c r="K113" s="13">
        <v>102456597</v>
      </c>
    </row>
    <row r="114" spans="1:11" s="78" customFormat="1" ht="16.5" customHeight="1">
      <c r="A114" s="254"/>
      <c r="B114" s="254"/>
      <c r="C114" s="247"/>
      <c r="D114" s="247"/>
      <c r="E114" s="258"/>
      <c r="F114" s="15"/>
      <c r="G114" s="15"/>
      <c r="H114" s="15"/>
      <c r="I114" s="258"/>
      <c r="J114" s="95"/>
      <c r="K114" s="15"/>
    </row>
    <row r="115" spans="1:11" s="78" customFormat="1" ht="16.5" customHeight="1" thickBot="1">
      <c r="A115" s="246" t="s">
        <v>255</v>
      </c>
      <c r="B115" s="264"/>
      <c r="C115" s="247"/>
      <c r="D115" s="247"/>
      <c r="E115" s="267">
        <f>SUM(E112:E114)</f>
        <v>415508337</v>
      </c>
      <c r="F115" s="15"/>
      <c r="G115" s="268">
        <f>SUM(G112:G114)</f>
        <v>109639289</v>
      </c>
      <c r="H115" s="15"/>
      <c r="I115" s="267">
        <f>SUM(I112:I114)</f>
        <v>340329449</v>
      </c>
      <c r="J115" s="95"/>
      <c r="K115" s="268">
        <f>SUM(K112:K114)</f>
        <v>16084769</v>
      </c>
    </row>
    <row r="116" spans="1:11" s="78" customFormat="1" ht="16.5" customHeight="1" thickTop="1">
      <c r="A116" s="254"/>
      <c r="B116" s="254"/>
      <c r="C116" s="247"/>
      <c r="D116" s="247"/>
      <c r="E116" s="15"/>
      <c r="F116" s="15"/>
      <c r="G116" s="15"/>
      <c r="H116" s="15"/>
      <c r="I116" s="15"/>
      <c r="J116" s="95"/>
      <c r="K116" s="15"/>
    </row>
    <row r="117" spans="1:11" s="78" customFormat="1" ht="10.5" customHeight="1">
      <c r="A117" s="254"/>
      <c r="B117" s="254"/>
      <c r="C117" s="247"/>
      <c r="D117" s="247"/>
      <c r="E117" s="15"/>
      <c r="F117" s="15"/>
      <c r="G117" s="15"/>
      <c r="H117" s="15"/>
      <c r="I117" s="15"/>
      <c r="J117" s="95"/>
      <c r="K117" s="15"/>
    </row>
    <row r="118" spans="1:11" s="78" customFormat="1" ht="22.15" customHeight="1">
      <c r="A118" s="261" t="str">
        <f>+A60</f>
        <v>The accompanying notes form part of this interim financial information.</v>
      </c>
      <c r="B118" s="261"/>
      <c r="C118" s="251"/>
      <c r="D118" s="251"/>
      <c r="E118" s="13"/>
      <c r="F118" s="13"/>
      <c r="G118" s="13"/>
      <c r="H118" s="13"/>
      <c r="I118" s="13"/>
      <c r="J118" s="262"/>
      <c r="K118" s="13"/>
    </row>
    <row r="119" spans="1:11" ht="16.5" customHeight="1">
      <c r="A119" s="243" t="s">
        <v>0</v>
      </c>
    </row>
    <row r="120" spans="1:11" ht="16.5" customHeight="1">
      <c r="A120" s="196" t="s">
        <v>190</v>
      </c>
      <c r="B120" s="246"/>
      <c r="C120" s="247"/>
      <c r="D120" s="247"/>
      <c r="E120" s="248"/>
      <c r="F120" s="249"/>
      <c r="G120" s="248"/>
      <c r="H120" s="248"/>
      <c r="I120" s="248"/>
      <c r="J120" s="248"/>
      <c r="K120" s="248"/>
    </row>
    <row r="121" spans="1:11" ht="16.5" customHeight="1">
      <c r="A121" s="201" t="s">
        <v>100</v>
      </c>
      <c r="B121" s="250"/>
      <c r="C121" s="251"/>
      <c r="D121" s="251"/>
      <c r="E121" s="252"/>
      <c r="F121" s="253"/>
      <c r="G121" s="252"/>
      <c r="H121" s="252"/>
      <c r="I121" s="252"/>
      <c r="J121" s="252"/>
      <c r="K121" s="252"/>
    </row>
    <row r="122" spans="1:11" ht="16.5" customHeight="1">
      <c r="A122" s="196"/>
      <c r="B122" s="263"/>
      <c r="C122" s="247"/>
      <c r="D122" s="247"/>
      <c r="E122" s="15"/>
      <c r="F122" s="249"/>
      <c r="G122" s="15"/>
      <c r="H122" s="15"/>
      <c r="I122" s="15"/>
      <c r="J122" s="15"/>
      <c r="K122" s="15"/>
    </row>
    <row r="123" spans="1:11" ht="16.5" customHeight="1">
      <c r="A123" s="196"/>
      <c r="B123" s="263"/>
      <c r="C123" s="247"/>
      <c r="D123" s="247"/>
      <c r="E123" s="15"/>
      <c r="F123" s="249"/>
      <c r="G123" s="15"/>
      <c r="H123" s="15"/>
      <c r="I123" s="15"/>
      <c r="J123" s="15"/>
      <c r="K123" s="15"/>
    </row>
    <row r="124" spans="1:11" ht="16.5" customHeight="1">
      <c r="A124" s="196"/>
      <c r="B124" s="263"/>
      <c r="C124" s="247"/>
      <c r="D124" s="247"/>
      <c r="E124" s="299" t="s">
        <v>3</v>
      </c>
      <c r="F124" s="299"/>
      <c r="G124" s="299"/>
      <c r="H124" s="85"/>
      <c r="I124" s="299" t="s">
        <v>4</v>
      </c>
      <c r="J124" s="299"/>
      <c r="K124" s="299"/>
    </row>
    <row r="125" spans="1:11" ht="16.5" customHeight="1">
      <c r="A125" s="6"/>
      <c r="B125" s="6"/>
      <c r="C125" s="3"/>
      <c r="D125" s="3"/>
      <c r="E125" s="287" t="s">
        <v>5</v>
      </c>
      <c r="F125" s="287"/>
      <c r="G125" s="287"/>
      <c r="H125" s="86"/>
      <c r="I125" s="287" t="s">
        <v>5</v>
      </c>
      <c r="J125" s="287"/>
      <c r="K125" s="287"/>
    </row>
    <row r="126" spans="1:11" ht="16.5" customHeight="1">
      <c r="A126" s="6"/>
      <c r="B126" s="6"/>
      <c r="C126" s="3"/>
      <c r="D126" s="3"/>
      <c r="E126" s="17" t="s">
        <v>6</v>
      </c>
      <c r="F126" s="18"/>
      <c r="G126" s="17" t="s">
        <v>6</v>
      </c>
      <c r="H126" s="8"/>
      <c r="I126" s="17" t="s">
        <v>6</v>
      </c>
      <c r="J126" s="18"/>
      <c r="K126" s="17" t="s">
        <v>6</v>
      </c>
    </row>
    <row r="127" spans="1:11" ht="16.5" customHeight="1">
      <c r="A127" s="6"/>
      <c r="B127" s="6"/>
      <c r="C127" s="3"/>
      <c r="D127" s="3"/>
      <c r="E127" s="17" t="s">
        <v>8</v>
      </c>
      <c r="F127" s="18"/>
      <c r="G127" s="17" t="s">
        <v>8</v>
      </c>
      <c r="H127" s="8"/>
      <c r="I127" s="17" t="s">
        <v>8</v>
      </c>
      <c r="J127" s="18"/>
      <c r="K127" s="17" t="s">
        <v>8</v>
      </c>
    </row>
    <row r="128" spans="1:11" ht="16.5" customHeight="1">
      <c r="A128" s="6"/>
      <c r="B128" s="6"/>
      <c r="C128" s="3"/>
      <c r="D128" s="3"/>
      <c r="E128" s="20" t="s">
        <v>10</v>
      </c>
      <c r="F128" s="21"/>
      <c r="G128" s="20" t="s">
        <v>11</v>
      </c>
      <c r="H128" s="22"/>
      <c r="I128" s="20" t="s">
        <v>10</v>
      </c>
      <c r="J128" s="21"/>
      <c r="K128" s="20" t="s">
        <v>11</v>
      </c>
    </row>
    <row r="129" spans="1:11" ht="16.5" customHeight="1">
      <c r="A129" s="254"/>
      <c r="B129" s="254"/>
      <c r="C129" s="3"/>
      <c r="D129" s="256"/>
      <c r="E129" s="25" t="s">
        <v>13</v>
      </c>
      <c r="F129" s="26"/>
      <c r="G129" s="25" t="s">
        <v>13</v>
      </c>
      <c r="H129" s="16"/>
      <c r="I129" s="25" t="s">
        <v>13</v>
      </c>
      <c r="J129" s="16"/>
      <c r="K129" s="25" t="s">
        <v>13</v>
      </c>
    </row>
    <row r="130" spans="1:11" ht="16.5" customHeight="1">
      <c r="A130" s="264" t="s">
        <v>256</v>
      </c>
      <c r="B130" s="264"/>
      <c r="C130" s="3"/>
      <c r="D130" s="256"/>
      <c r="E130" s="47"/>
      <c r="F130" s="26"/>
      <c r="G130" s="17"/>
      <c r="H130" s="16"/>
      <c r="I130" s="47"/>
      <c r="J130" s="16"/>
      <c r="K130" s="17"/>
    </row>
    <row r="131" spans="1:11" ht="16.5" customHeight="1">
      <c r="A131" s="264"/>
      <c r="B131" s="264" t="s">
        <v>257</v>
      </c>
      <c r="C131" s="3"/>
      <c r="D131" s="256"/>
      <c r="E131" s="47"/>
      <c r="F131" s="26"/>
      <c r="G131" s="17"/>
      <c r="H131" s="16"/>
      <c r="I131" s="47"/>
      <c r="J131" s="16"/>
      <c r="K131" s="17"/>
    </row>
    <row r="132" spans="1:11" ht="16.5" customHeight="1">
      <c r="A132" s="254"/>
      <c r="B132" s="254" t="s">
        <v>16</v>
      </c>
      <c r="C132" s="3"/>
      <c r="D132" s="256"/>
      <c r="E132" s="49">
        <f>'2-4'!E16</f>
        <v>469171882</v>
      </c>
      <c r="F132" s="50"/>
      <c r="G132" s="51">
        <v>151836928</v>
      </c>
      <c r="H132" s="15"/>
      <c r="I132" s="49">
        <f>'2-4'!I16</f>
        <v>393992994</v>
      </c>
      <c r="J132" s="15"/>
      <c r="K132" s="51">
        <v>58282408</v>
      </c>
    </row>
    <row r="133" spans="1:11" ht="16.5" customHeight="1">
      <c r="A133" s="254"/>
      <c r="B133" s="254" t="s">
        <v>258</v>
      </c>
      <c r="C133" s="3"/>
      <c r="D133" s="256"/>
      <c r="E133" s="269">
        <f>-'2-4'!E73</f>
        <v>-53663545</v>
      </c>
      <c r="F133" s="50"/>
      <c r="G133" s="270">
        <v>-42197639</v>
      </c>
      <c r="H133" s="15"/>
      <c r="I133" s="269">
        <f>-'2-4'!I73</f>
        <v>-53663545</v>
      </c>
      <c r="J133" s="15"/>
      <c r="K133" s="270">
        <v>-42197639</v>
      </c>
    </row>
    <row r="134" spans="1:11" ht="16.5" customHeight="1">
      <c r="A134" s="254"/>
      <c r="B134" s="254"/>
      <c r="C134" s="3"/>
      <c r="D134" s="256"/>
      <c r="E134" s="49"/>
      <c r="F134" s="50"/>
      <c r="G134" s="51"/>
      <c r="H134" s="15"/>
      <c r="I134" s="49"/>
      <c r="J134" s="15"/>
      <c r="K134" s="51"/>
    </row>
    <row r="135" spans="1:11" ht="16.5" customHeight="1" thickBot="1">
      <c r="A135" s="254"/>
      <c r="B135" s="254"/>
      <c r="C135" s="3"/>
      <c r="D135" s="256"/>
      <c r="E135" s="271">
        <f>E132+E133</f>
        <v>415508337</v>
      </c>
      <c r="F135" s="50"/>
      <c r="G135" s="272">
        <f>G132+G133</f>
        <v>109639289</v>
      </c>
      <c r="H135" s="15"/>
      <c r="I135" s="271">
        <f>I132+I133</f>
        <v>340329449</v>
      </c>
      <c r="J135" s="15"/>
      <c r="K135" s="272">
        <f>K132+K133</f>
        <v>16084769</v>
      </c>
    </row>
    <row r="136" spans="1:11" s="78" customFormat="1" ht="16.5" customHeight="1" thickTop="1">
      <c r="A136" s="254"/>
      <c r="B136" s="254"/>
      <c r="C136" s="247"/>
      <c r="D136" s="247"/>
      <c r="E136" s="258"/>
      <c r="F136" s="15"/>
      <c r="G136" s="15"/>
      <c r="H136" s="15"/>
      <c r="I136" s="258"/>
      <c r="J136" s="95"/>
      <c r="K136" s="15"/>
    </row>
    <row r="137" spans="1:11" s="78" customFormat="1" ht="16.5" customHeight="1">
      <c r="A137" s="73" t="s">
        <v>259</v>
      </c>
      <c r="B137" s="254"/>
      <c r="C137" s="247"/>
      <c r="D137" s="247"/>
      <c r="E137" s="258"/>
      <c r="F137" s="15"/>
      <c r="G137" s="15"/>
      <c r="H137" s="15"/>
      <c r="I137" s="258"/>
      <c r="J137" s="15"/>
      <c r="K137" s="15"/>
    </row>
    <row r="138" spans="1:11" s="78" customFormat="1" ht="16.5" customHeight="1">
      <c r="A138" s="246"/>
      <c r="B138" s="254"/>
      <c r="C138" s="247"/>
      <c r="D138" s="247"/>
      <c r="E138" s="258"/>
      <c r="F138" s="15"/>
      <c r="G138" s="15"/>
      <c r="H138" s="15"/>
      <c r="I138" s="258"/>
      <c r="J138" s="15"/>
      <c r="K138" s="15"/>
    </row>
    <row r="139" spans="1:11" s="78" customFormat="1" ht="16.5" customHeight="1">
      <c r="A139" s="78" t="s">
        <v>260</v>
      </c>
      <c r="B139" s="273"/>
      <c r="C139" s="273"/>
      <c r="E139" s="258"/>
      <c r="F139" s="15"/>
      <c r="G139" s="15"/>
      <c r="H139" s="15"/>
      <c r="I139" s="258"/>
      <c r="J139" s="15"/>
      <c r="K139" s="15"/>
    </row>
    <row r="140" spans="1:11" s="78" customFormat="1" ht="16.5" customHeight="1">
      <c r="B140" s="274" t="s">
        <v>261</v>
      </c>
      <c r="C140" s="273"/>
      <c r="E140" s="258">
        <v>2372774</v>
      </c>
      <c r="F140" s="15"/>
      <c r="G140" s="15">
        <v>320622838</v>
      </c>
      <c r="H140" s="15"/>
      <c r="I140" s="258">
        <v>1913868</v>
      </c>
      <c r="J140" s="15"/>
      <c r="K140" s="15">
        <v>127005939</v>
      </c>
    </row>
    <row r="141" spans="1:11" s="78" customFormat="1" ht="16.5" customHeight="1">
      <c r="B141" s="274" t="s">
        <v>262</v>
      </c>
      <c r="C141" s="273"/>
      <c r="E141" s="258">
        <v>2641947</v>
      </c>
      <c r="F141" s="15"/>
      <c r="G141" s="15">
        <v>27784261</v>
      </c>
      <c r="H141" s="15"/>
      <c r="I141" s="258">
        <v>0</v>
      </c>
      <c r="J141" s="15"/>
      <c r="K141" s="15">
        <v>27784261</v>
      </c>
    </row>
    <row r="142" spans="1:11" s="78" customFormat="1" ht="16.5" customHeight="1">
      <c r="B142" s="274"/>
      <c r="C142" s="273"/>
      <c r="E142" s="15"/>
      <c r="F142" s="15"/>
      <c r="G142" s="15"/>
      <c r="H142" s="15"/>
      <c r="I142" s="15"/>
      <c r="J142" s="15"/>
      <c r="K142" s="15"/>
    </row>
    <row r="143" spans="1:11" s="78" customFormat="1" ht="16.5" customHeight="1">
      <c r="B143" s="274"/>
      <c r="C143" s="275"/>
      <c r="E143" s="15"/>
      <c r="F143" s="15"/>
      <c r="G143" s="15"/>
      <c r="H143" s="15"/>
      <c r="I143" s="15"/>
      <c r="J143" s="95"/>
      <c r="K143" s="15"/>
    </row>
    <row r="144" spans="1:11" s="78" customFormat="1" ht="16.5" customHeight="1">
      <c r="B144" s="274"/>
      <c r="C144" s="275"/>
      <c r="E144" s="15"/>
      <c r="F144" s="15"/>
      <c r="G144" s="15"/>
      <c r="H144" s="15"/>
      <c r="I144" s="15"/>
      <c r="J144" s="95"/>
      <c r="K144" s="15"/>
    </row>
    <row r="145" spans="2:11" s="78" customFormat="1" ht="16.5" customHeight="1">
      <c r="B145" s="274"/>
      <c r="C145" s="275"/>
      <c r="E145" s="15"/>
      <c r="F145" s="15"/>
      <c r="G145" s="15"/>
      <c r="H145" s="15"/>
      <c r="I145" s="15"/>
      <c r="J145" s="95"/>
      <c r="K145" s="15"/>
    </row>
    <row r="146" spans="2:11" s="78" customFormat="1" ht="16.5" customHeight="1">
      <c r="B146" s="274"/>
      <c r="C146" s="275"/>
      <c r="E146" s="15"/>
      <c r="F146" s="15"/>
      <c r="G146" s="15"/>
      <c r="H146" s="15"/>
      <c r="I146" s="15"/>
      <c r="J146" s="95"/>
      <c r="K146" s="15"/>
    </row>
    <row r="147" spans="2:11" s="78" customFormat="1" ht="16.5" customHeight="1">
      <c r="B147" s="274"/>
      <c r="C147" s="275"/>
      <c r="E147" s="15"/>
      <c r="F147" s="15"/>
      <c r="G147" s="15"/>
      <c r="H147" s="15"/>
      <c r="I147" s="15"/>
      <c r="J147" s="95"/>
      <c r="K147" s="15"/>
    </row>
    <row r="148" spans="2:11" s="78" customFormat="1" ht="16.5" customHeight="1">
      <c r="B148" s="274"/>
      <c r="C148" s="275"/>
      <c r="E148" s="15"/>
      <c r="F148" s="15"/>
      <c r="G148" s="15"/>
      <c r="H148" s="15"/>
      <c r="I148" s="15"/>
      <c r="J148" s="95"/>
      <c r="K148" s="15"/>
    </row>
    <row r="149" spans="2:11" s="78" customFormat="1" ht="16.5" customHeight="1">
      <c r="B149" s="274"/>
      <c r="C149" s="275"/>
      <c r="E149" s="15"/>
      <c r="F149" s="15"/>
      <c r="G149" s="15"/>
      <c r="H149" s="15"/>
      <c r="I149" s="15"/>
      <c r="J149" s="95"/>
      <c r="K149" s="15"/>
    </row>
    <row r="150" spans="2:11" s="78" customFormat="1" ht="16.5" customHeight="1">
      <c r="B150" s="274"/>
      <c r="C150" s="275"/>
      <c r="E150" s="15"/>
      <c r="F150" s="15"/>
      <c r="G150" s="15"/>
      <c r="H150" s="15"/>
      <c r="I150" s="15"/>
      <c r="J150" s="95"/>
      <c r="K150" s="15"/>
    </row>
    <row r="151" spans="2:11" s="78" customFormat="1" ht="16.5" customHeight="1">
      <c r="B151" s="274"/>
      <c r="C151" s="275"/>
      <c r="E151" s="15"/>
      <c r="F151" s="15"/>
      <c r="G151" s="15"/>
      <c r="H151" s="15"/>
      <c r="I151" s="15"/>
      <c r="J151" s="95"/>
      <c r="K151" s="15"/>
    </row>
    <row r="152" spans="2:11" s="78" customFormat="1" ht="16.5" customHeight="1">
      <c r="B152" s="274"/>
      <c r="C152" s="275"/>
      <c r="E152" s="15"/>
      <c r="F152" s="15"/>
      <c r="G152" s="15"/>
      <c r="H152" s="15"/>
      <c r="I152" s="15"/>
      <c r="J152" s="95"/>
      <c r="K152" s="15"/>
    </row>
    <row r="153" spans="2:11" s="78" customFormat="1" ht="16.5" customHeight="1">
      <c r="B153" s="274"/>
      <c r="C153" s="275"/>
      <c r="E153" s="15"/>
      <c r="F153" s="15"/>
      <c r="G153" s="15"/>
      <c r="H153" s="15"/>
      <c r="I153" s="15"/>
      <c r="J153" s="95"/>
      <c r="K153" s="15"/>
    </row>
    <row r="154" spans="2:11" s="78" customFormat="1" ht="16.5" customHeight="1">
      <c r="B154" s="274"/>
      <c r="C154" s="275"/>
      <c r="E154" s="15"/>
      <c r="F154" s="15"/>
      <c r="G154" s="15"/>
      <c r="H154" s="15"/>
      <c r="I154" s="15"/>
      <c r="J154" s="95"/>
      <c r="K154" s="15"/>
    </row>
    <row r="155" spans="2:11" s="78" customFormat="1" ht="16.5" customHeight="1">
      <c r="B155" s="274"/>
      <c r="C155" s="275"/>
      <c r="E155" s="15"/>
      <c r="F155" s="15"/>
      <c r="G155" s="15"/>
      <c r="H155" s="15"/>
      <c r="I155" s="15"/>
      <c r="J155" s="95"/>
      <c r="K155" s="15"/>
    </row>
    <row r="156" spans="2:11" s="78" customFormat="1" ht="16.5" customHeight="1">
      <c r="B156" s="274"/>
      <c r="C156" s="275"/>
      <c r="E156" s="15"/>
      <c r="F156" s="15"/>
      <c r="G156" s="15"/>
      <c r="H156" s="15"/>
      <c r="I156" s="15"/>
      <c r="J156" s="95"/>
      <c r="K156" s="15"/>
    </row>
    <row r="157" spans="2:11" s="78" customFormat="1" ht="16.5" customHeight="1">
      <c r="B157" s="274"/>
      <c r="C157" s="275"/>
      <c r="E157" s="15"/>
      <c r="F157" s="15"/>
      <c r="G157" s="15"/>
      <c r="H157" s="15"/>
      <c r="I157" s="15"/>
      <c r="J157" s="95"/>
      <c r="K157" s="15"/>
    </row>
    <row r="158" spans="2:11" s="78" customFormat="1" ht="16.5" customHeight="1">
      <c r="B158" s="274"/>
      <c r="C158" s="275"/>
      <c r="E158" s="15"/>
      <c r="F158" s="15"/>
      <c r="G158" s="15"/>
      <c r="H158" s="15"/>
      <c r="I158" s="15"/>
      <c r="J158" s="95"/>
      <c r="K158" s="15"/>
    </row>
    <row r="159" spans="2:11" s="78" customFormat="1" ht="16.5" customHeight="1">
      <c r="B159" s="274"/>
      <c r="C159" s="275"/>
      <c r="E159" s="15"/>
      <c r="F159" s="15"/>
      <c r="G159" s="15"/>
      <c r="H159" s="15"/>
      <c r="I159" s="15"/>
      <c r="J159" s="95"/>
      <c r="K159" s="15"/>
    </row>
    <row r="160" spans="2:11" s="78" customFormat="1" ht="16.5" customHeight="1">
      <c r="B160" s="274"/>
      <c r="C160" s="275"/>
      <c r="E160" s="15"/>
      <c r="F160" s="15"/>
      <c r="G160" s="15"/>
      <c r="H160" s="15"/>
      <c r="I160" s="15"/>
      <c r="J160" s="95"/>
      <c r="K160" s="15"/>
    </row>
    <row r="161" spans="1:11" s="78" customFormat="1" ht="16.5" customHeight="1">
      <c r="B161" s="274"/>
      <c r="C161" s="275"/>
      <c r="E161" s="15"/>
      <c r="F161" s="15"/>
      <c r="G161" s="15"/>
      <c r="H161" s="15"/>
      <c r="I161" s="15"/>
      <c r="J161" s="95"/>
      <c r="K161" s="15"/>
    </row>
    <row r="175" spans="1:11" ht="9" customHeight="1"/>
    <row r="176" spans="1:11" s="78" customFormat="1" ht="22.15" customHeight="1">
      <c r="A176" s="261" t="s">
        <v>49</v>
      </c>
      <c r="B176" s="261"/>
      <c r="C176" s="251"/>
      <c r="D176" s="251"/>
      <c r="E176" s="13"/>
      <c r="F176" s="13"/>
      <c r="G176" s="13"/>
      <c r="H176" s="13"/>
      <c r="I176" s="13"/>
      <c r="J176" s="262"/>
      <c r="K176" s="13"/>
    </row>
  </sheetData>
  <mergeCells count="12">
    <mergeCell ref="E67:G67"/>
    <mergeCell ref="I67:K67"/>
    <mergeCell ref="E124:G124"/>
    <mergeCell ref="I124:K124"/>
    <mergeCell ref="E125:G125"/>
    <mergeCell ref="I125:K125"/>
    <mergeCell ref="E6:G6"/>
    <mergeCell ref="I6:K6"/>
    <mergeCell ref="E7:G7"/>
    <mergeCell ref="I7:K7"/>
    <mergeCell ref="E66:G66"/>
    <mergeCell ref="I66:K66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&amp;R&amp;"Arial,Regular"&amp;9&amp;P</oddFooter>
  </headerFooter>
  <rowBreaks count="2" manualBreakCount="2">
    <brk id="60" max="16383" man="1"/>
    <brk id="1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Mevika Jaisue (TH)</cp:lastModifiedBy>
  <cp:lastPrinted>2024-05-15T10:22:14Z</cp:lastPrinted>
  <dcterms:created xsi:type="dcterms:W3CDTF">2024-05-10T02:02:10Z</dcterms:created>
  <dcterms:modified xsi:type="dcterms:W3CDTF">2024-05-15T10:22:54Z</dcterms:modified>
</cp:coreProperties>
</file>