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 March2024 (Q1)\"/>
    </mc:Choice>
  </mc:AlternateContent>
  <xr:revisionPtr revIDLastSave="0" documentId="13_ncr:1_{5D6C684D-6CD6-4F12-8DE7-15E02FCD5BAB}" xr6:coauthVersionLast="47" xr6:coauthVersionMax="47" xr10:uidLastSave="{00000000-0000-0000-0000-000000000000}"/>
  <bookViews>
    <workbookView xWindow="-120" yWindow="-120" windowWidth="21840" windowHeight="13020" activeTab="4" xr2:uid="{D87ECB67-1C5C-47F8-B2DF-5B2A257F295D}"/>
  </bookViews>
  <sheets>
    <sheet name="2-4" sheetId="1" r:id="rId1"/>
    <sheet name="5-6 (3 M)" sheetId="3" r:id="rId2"/>
    <sheet name="7" sheetId="4" r:id="rId3"/>
    <sheet name="8" sheetId="5" r:id="rId4"/>
    <sheet name="9-10" sheetId="6" r:id="rId5"/>
  </sheets>
  <definedNames>
    <definedName name="_xlnm.Print_Area" localSheetId="0">'2-4'!$A$1:$M$151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5" l="1"/>
  <c r="N13" i="5"/>
  <c r="E37" i="6"/>
  <c r="E42" i="6" s="1"/>
  <c r="G75" i="1"/>
  <c r="X24" i="4"/>
  <c r="X26" i="4" s="1"/>
  <c r="I83" i="6"/>
  <c r="N12" i="5"/>
  <c r="T14" i="4"/>
  <c r="V14" i="4" s="1"/>
  <c r="Z14" i="4" s="1"/>
  <c r="V16" i="4"/>
  <c r="G27" i="1"/>
  <c r="I27" i="1"/>
  <c r="K27" i="1"/>
  <c r="M27" i="1"/>
  <c r="A3" i="6"/>
  <c r="A49" i="6" s="1"/>
  <c r="A3" i="5"/>
  <c r="A3" i="4"/>
  <c r="A96" i="6"/>
  <c r="K80" i="6"/>
  <c r="I80" i="6"/>
  <c r="G80" i="6"/>
  <c r="E80" i="6"/>
  <c r="K64" i="6"/>
  <c r="I64" i="6"/>
  <c r="G64" i="6"/>
  <c r="E64" i="6"/>
  <c r="K37" i="6"/>
  <c r="K42" i="6" s="1"/>
  <c r="G37" i="6"/>
  <c r="G42" i="6" s="1"/>
  <c r="J20" i="5"/>
  <c r="H20" i="5"/>
  <c r="F20" i="5"/>
  <c r="D20" i="5"/>
  <c r="L15" i="5"/>
  <c r="J15" i="5"/>
  <c r="H15" i="5"/>
  <c r="F15" i="5"/>
  <c r="D15" i="5"/>
  <c r="R26" i="4"/>
  <c r="P26" i="4"/>
  <c r="N26" i="4"/>
  <c r="L26" i="4"/>
  <c r="J26" i="4"/>
  <c r="H26" i="4"/>
  <c r="F26" i="4"/>
  <c r="D26" i="4"/>
  <c r="T24" i="4"/>
  <c r="V24" i="4" s="1"/>
  <c r="T23" i="4"/>
  <c r="V23" i="4" s="1"/>
  <c r="Z23" i="4" s="1"/>
  <c r="T22" i="4"/>
  <c r="T21" i="4"/>
  <c r="V21" i="4" s="1"/>
  <c r="X19" i="4"/>
  <c r="R19" i="4"/>
  <c r="P19" i="4"/>
  <c r="N19" i="4"/>
  <c r="L19" i="4"/>
  <c r="J19" i="4"/>
  <c r="H19" i="4"/>
  <c r="F19" i="4"/>
  <c r="D19" i="4"/>
  <c r="T17" i="4"/>
  <c r="V17" i="4" s="1"/>
  <c r="T16" i="4"/>
  <c r="T15" i="4"/>
  <c r="A108" i="3"/>
  <c r="J79" i="3"/>
  <c r="H79" i="3"/>
  <c r="L18" i="5" s="1"/>
  <c r="N18" i="5" s="1"/>
  <c r="F79" i="3"/>
  <c r="D79" i="3"/>
  <c r="J72" i="3"/>
  <c r="H72" i="3"/>
  <c r="F72" i="3"/>
  <c r="D72" i="3"/>
  <c r="A59" i="3"/>
  <c r="J47" i="3"/>
  <c r="H47" i="3"/>
  <c r="F47" i="3"/>
  <c r="D47" i="3"/>
  <c r="J42" i="3"/>
  <c r="H42" i="3"/>
  <c r="F42" i="3"/>
  <c r="D42" i="3"/>
  <c r="J25" i="3"/>
  <c r="H25" i="3"/>
  <c r="F25" i="3"/>
  <c r="D25" i="3"/>
  <c r="J17" i="3"/>
  <c r="H17" i="3"/>
  <c r="F17" i="3"/>
  <c r="D17" i="3"/>
  <c r="M131" i="1"/>
  <c r="M134" i="1" s="1"/>
  <c r="K131" i="1"/>
  <c r="K134" i="1" s="1"/>
  <c r="I131" i="1"/>
  <c r="I134" i="1" s="1"/>
  <c r="G131" i="1"/>
  <c r="G134" i="1" s="1"/>
  <c r="A103" i="1"/>
  <c r="A101" i="1"/>
  <c r="A100" i="1"/>
  <c r="A151" i="1" s="1"/>
  <c r="M86" i="1"/>
  <c r="K86" i="1"/>
  <c r="I86" i="1"/>
  <c r="G86" i="1"/>
  <c r="M75" i="1"/>
  <c r="K75" i="1"/>
  <c r="I75" i="1"/>
  <c r="A53" i="1"/>
  <c r="A51" i="1"/>
  <c r="M43" i="1"/>
  <c r="K43" i="1"/>
  <c r="I43" i="1"/>
  <c r="G43" i="1"/>
  <c r="V15" i="4" l="1"/>
  <c r="Z15" i="4" s="1"/>
  <c r="N20" i="5"/>
  <c r="L20" i="5"/>
  <c r="G88" i="1"/>
  <c r="G136" i="1" s="1"/>
  <c r="G45" i="1"/>
  <c r="H27" i="3"/>
  <c r="H31" i="3" s="1"/>
  <c r="Z24" i="4"/>
  <c r="I88" i="1"/>
  <c r="I136" i="1" s="1"/>
  <c r="N15" i="5"/>
  <c r="Z16" i="4"/>
  <c r="Z17" i="4"/>
  <c r="G82" i="6"/>
  <c r="G86" i="6" s="1"/>
  <c r="J27" i="3"/>
  <c r="J31" i="3" s="1"/>
  <c r="J34" i="3" s="1"/>
  <c r="J49" i="3" s="1"/>
  <c r="K88" i="1"/>
  <c r="K136" i="1" s="1"/>
  <c r="M88" i="1"/>
  <c r="M136" i="1" s="1"/>
  <c r="I45" i="1"/>
  <c r="M45" i="1"/>
  <c r="K45" i="1"/>
  <c r="E82" i="6"/>
  <c r="E86" i="6" s="1"/>
  <c r="K82" i="6"/>
  <c r="K86" i="6" s="1"/>
  <c r="T26" i="4"/>
  <c r="Z21" i="4"/>
  <c r="T19" i="4"/>
  <c r="V22" i="4"/>
  <c r="Z22" i="4" s="1"/>
  <c r="D27" i="3"/>
  <c r="D31" i="3" s="1"/>
  <c r="D34" i="3" s="1"/>
  <c r="D49" i="3" s="1"/>
  <c r="F27" i="3"/>
  <c r="F31" i="3" s="1"/>
  <c r="F34" i="3" s="1"/>
  <c r="F49" i="3" s="1"/>
  <c r="V19" i="4" l="1"/>
  <c r="Z19" i="4"/>
  <c r="H34" i="3"/>
  <c r="H49" i="3" s="1"/>
  <c r="I11" i="6"/>
  <c r="I37" i="6" s="1"/>
  <c r="I42" i="6" s="1"/>
  <c r="I82" i="6" s="1"/>
  <c r="I86" i="6" s="1"/>
  <c r="Z26" i="4"/>
  <c r="V26" i="4"/>
</calcChain>
</file>

<file path=xl/sharedStrings.xml><?xml version="1.0" encoding="utf-8"?>
<sst xmlns="http://schemas.openxmlformats.org/spreadsheetml/2006/main" count="411" uniqueCount="219">
  <si>
    <t>บริษัท ศรีสวัสดิ์ คอร์ปอเรชั่น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</si>
  <si>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</si>
  <si>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</si>
  <si>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</si>
  <si>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</si>
  <si>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</si>
  <si>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</si>
  <si>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</si>
  <si>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</si>
  <si>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</si>
  <si>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</si>
  <si>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</si>
  <si>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</si>
  <si>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</si>
  <si>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</si>
  <si>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</si>
  <si>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</si>
  <si>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</si>
  <si>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</si>
  <si>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</si>
  <si>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</si>
  <si>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ดอกเบี้ยค้างรับจากเงินให้กู้ยืมระยะยาวแก่กิจการที่เกี่ยวข้องกัน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</si>
  <si>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</si>
  <si>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</si>
  <si>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</si>
  <si>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</si>
  <si>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</si>
  <si>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</si>
  <si>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</si>
  <si>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</si>
  <si>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</si>
  <si>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</si>
  <si>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</si>
  <si>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</si>
  <si>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</si>
  <si>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</si>
  <si>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</si>
  <si>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</si>
  <si>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</si>
  <si>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</si>
  <si>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</si>
  <si>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</si>
  <si>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</si>
  <si>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</si>
  <si>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</si>
  <si>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</si>
  <si>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</si>
  <si>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</si>
  <si>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</si>
  <si>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</si>
  <si>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</si>
  <si>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</si>
  <si>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</si>
  <si>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</si>
  <si>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</si>
  <si>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</si>
  <si>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</si>
  <si>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</si>
  <si>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</si>
  <si>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</si>
  <si>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</si>
  <si>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</si>
  <si>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</si>
  <si>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</si>
  <si>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</si>
  <si>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</si>
  <si>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หุ้นสามัญจำนวน 1,430,382,656 หุ้น </t>
  </si>
  <si>
    <t>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</si>
  <si>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</si>
  <si>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</si>
  <si>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1,373,152,393 หุ้น  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</si>
  <si>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</si>
  <si>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</si>
  <si>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</si>
  <si>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</si>
  <si>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</si>
  <si>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</si>
  <si>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</si>
  <si>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</si>
  <si>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</si>
  <si>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</si>
  <si>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</si>
  <si>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</si>
  <si>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</si>
  <si>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งบกำไรขาดทุนเบ็ดเสร็จ</t>
  </si>
  <si>
    <t>สำหรับรอบระยะเวลาสามเดือนสิ้นสุดวันที่ 31 มีนาคม พ.ศ. 2567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</si>
  <si>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</si>
  <si>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</si>
  <si>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</si>
  <si>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</si>
  <si>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</si>
  <si>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</si>
  <si>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</si>
  <si>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</si>
  <si>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</si>
  <si>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</si>
  <si>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</si>
  <si>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</si>
  <si>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ส่วนแบ่งกำไรจากเงินลงทุนในบริษัทร่วมตามวิธีส่วนได้เสีย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</si>
  <si>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</si>
  <si>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</si>
  <si>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</si>
  <si>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</si>
  <si>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</si>
  <si>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</si>
  <si>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ภาษีเงินได้ที่เกี่ยวกับรายการที่จะไม่จัดประเภทรายการใหม่เข้าไปไว้</t>
  </si>
  <si>
    <t xml:space="preserve">   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</si>
  <si>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</si>
  <si>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</si>
  <si>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</si>
  <si>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รวมรายการที่จะจัดประเภทรายการใหม่เข้าไปไว้ในกำไรหรือขาดทุนในภายหลัง</t>
  </si>
  <si>
    <t>กำไรเบ็ดเสร็จรวมสำหรับรอบระยะเวลา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</si>
  <si>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</si>
  <si>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</si>
  <si>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</si>
  <si>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</si>
  <si>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</si>
  <si>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</si>
  <si>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</si>
  <si>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</si>
  <si>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</si>
  <si>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ส่วนต่ำ</t>
  </si>
  <si>
    <t>กำไรขาดทุนเบ็ดเสร็จอื่น</t>
  </si>
  <si>
    <t>กว่าทุนจากการ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</si>
  <si>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</si>
  <si>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</si>
  <si>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</si>
  <si>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</si>
  <si>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เปลี่ยนแปลง</t>
  </si>
  <si>
    <t>ในตราสารหนี้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</si>
  <si>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</si>
  <si>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</si>
  <si>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</si>
  <si>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</si>
  <si>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</si>
  <si>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</si>
  <si>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</si>
  <si>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</si>
  <si>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</si>
  <si>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</si>
  <si>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</si>
  <si>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</si>
  <si>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</si>
  <si>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</si>
  <si>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</si>
  <si>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</si>
  <si>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</si>
  <si>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</si>
  <si>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</si>
  <si>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</si>
  <si>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</si>
  <si>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</si>
  <si>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</si>
  <si>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2566</t>
  </si>
  <si>
    <t>เงินปันผลจ่าย</t>
  </si>
  <si>
    <t>การเปลี่ยนแปลงสัดส่วนการลงทุนในบริษัทย่อย</t>
  </si>
  <si>
    <t>กำไรเบ็ดเสร็จรวมสำหรับสำหรับรอบระยะเวลา</t>
  </si>
  <si>
    <t>ยอดคงเหลือ ณ วันที่ 31 มีนาคม พ.ศ. 2566</t>
  </si>
  <si>
    <t>ยอดคงเหลือ ณ วันที่ 1 มกราคม พ.ศ. 2567</t>
  </si>
  <si>
    <t>เพิ่มทุน</t>
  </si>
  <si>
    <t>ยอดคงเหลือ ณ วันที่ 31 มีนาคม พ.ศ. 2567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</si>
  <si>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</si>
  <si>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</si>
  <si>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</si>
  <si>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</si>
  <si>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</si>
  <si>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</si>
  <si>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</si>
  <si>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>ขาดทุน (กำไร) จากการเปลี่ยนแปลงมูลค่ายุติธรรมของสินทรัพย์ทางการเงิน</t>
  </si>
  <si>
    <t>ส่วนแบ่งกำไรของบริษัทร่วมตามวิธีส่วนได้เสีย</t>
  </si>
  <si>
    <t>ค่าเสื่อมราคาและค่าตัดจำหน่าย</t>
  </si>
  <si>
    <t>ค่าตัดจำหน่ายต้นทุนในการออกหุ้นกู้</t>
  </si>
  <si>
    <t>กำไรจากการยกเลิกสัญญาเช่า</t>
  </si>
  <si>
    <t xml:space="preserve">ขาดทุนจากการด้อยค่าของทรัพย์สินรอการขาย </t>
  </si>
  <si>
    <t>ขาดทุนจากการจำหน่ายทรัพย์สินรอการขาย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</si>
  <si>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</si>
  <si>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</si>
  <si>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</si>
  <si>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เงินสดใช้ไปในกิจกรรมดำเนินงาน</t>
  </si>
  <si>
    <t>ดอกเบี้ยรับ</t>
  </si>
  <si>
    <t>ภาษีเงินได้จ่าย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</si>
  <si>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</si>
  <si>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</si>
  <si>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เงินสดรับจากเงินให้กู้ยืมกิจการที่เกี่ยวข้องกัน</t>
  </si>
  <si>
    <t>เงินสดจ่ายเพื่อเงินให้กู้ยืมกิจการที่เกี่ยวข้องกัน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</si>
  <si>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</si>
  <si>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</si>
  <si>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</si>
  <si>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</si>
  <si>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</si>
  <si>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</si>
  <si>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</si>
  <si>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</si>
  <si>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</si>
  <si>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</si>
  <si>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</si>
  <si>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</si>
  <si>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เงินสดจ่ายจากการไถ่ถอนหุ้นกู้ไม่ด้อยสิทธิ</t>
  </si>
  <si>
    <t>เงินสดรับจากเงินกู้ยืมระยะสั้นจากบุคคลภายนอก</t>
  </si>
  <si>
    <t>เงินสดรับจากการเพิ่มทุนในบริษัทย่อยสำหรับส่วนได้เสียที่ไม่มีอำนาจควบคุม</t>
  </si>
  <si>
    <t>เงินปันผลจ่ายให้แก่ส่วนได้เสียที่ไม่มีอำนาจควบคุม</t>
  </si>
  <si>
    <t>จ่ายคืนเงินต้นของสัญญาเช่า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</si>
  <si>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</si>
  <si>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</si>
  <si>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</si>
  <si>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</si>
  <si>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</si>
  <si>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ข้อมูลเพิ่มเติม - รายการที่ไม่ใช่เงินสด</t>
  </si>
  <si>
    <t>การได้มาซึ่งสินทรัพย์สิทธิการใช้ภายใต้สัญญาเช่า</t>
  </si>
  <si>
    <t>โอนย้ายพนักงาน</t>
  </si>
  <si>
    <t>19 ฉ)</t>
  </si>
  <si>
    <t>19 ช)</t>
  </si>
  <si>
    <t>19 ซ)</t>
  </si>
  <si>
    <t>เงินสดสุทธิใช้ไปในกิจกรรมลงทุน</t>
  </si>
  <si>
    <t>เงินสดสุทธิ (ใช้ไปใน) ได้มาจากกิจกรรมดำเนินงาน</t>
  </si>
  <si>
    <t>สินทรัพย์ทางการเงินที่วัดมูลค่าด้วยวิธีราคาทุนตัดจำหน่าย</t>
  </si>
  <si>
    <t>เงินกู้ยืมระยะสั้นจากบุคคลที่เกี่ยวข้องกัน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</si>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</sst>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#,##0;\(#,##0\);\-;@"/>
    <numFmt numFmtId="168" formatCode="_(* #,##0_);_(* \(#,##0\);_(* \-_)&quot;     &quot;;_(@_)"/>
    <numFmt numFmtId="169" formatCode="#,##0;\(#,##0\)"/>
    <numFmt numFmtId="170" formatCode="_-* #,##0.00_-;\-* #,##0.00_-;_-* \-??_-;_-@_-"/>
    <numFmt numFmtId="171" formatCode="#,##0.00;\(#,##0.00\);\-"/>
    <numFmt numFmtId="172" formatCode="#,##0.0;\(#,##0.0\);&quot;-&quot;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7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90">
    <xf numFmtId="0" fontId="0" fillId="0" borderId="0" xfId="0"/>
    <xf numFmtId="0" fontId="4" fillId="0" borderId="0" xfId="2" applyFont="1" applyAlignment="1">
      <alignment vertical="center"/>
    </xf>
    <xf numFmtId="167" fontId="3" fillId="2" borderId="0" xfId="3" applyNumberFormat="1" applyFont="1" applyFill="1" applyAlignment="1">
      <alignment horizontal="right" vertical="top"/>
    </xf>
    <xf numFmtId="165" fontId="3" fillId="2" borderId="0" xfId="3" applyNumberFormat="1" applyFont="1" applyFill="1" applyAlignment="1">
      <alignment horizontal="right" vertical="top"/>
    </xf>
    <xf numFmtId="165" fontId="4" fillId="2" borderId="0" xfId="3" applyNumberFormat="1" applyFont="1" applyFill="1" applyAlignment="1">
      <alignment horizontal="right" vertical="top"/>
    </xf>
    <xf numFmtId="166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top"/>
    </xf>
    <xf numFmtId="165" fontId="4" fillId="2" borderId="3" xfId="3" applyNumberFormat="1" applyFont="1" applyFill="1" applyBorder="1" applyAlignment="1">
      <alignment horizontal="right" vertical="top"/>
    </xf>
    <xf numFmtId="3" fontId="4" fillId="2" borderId="0" xfId="5" applyNumberFormat="1" applyFont="1" applyFill="1" applyAlignment="1">
      <alignment vertical="top"/>
    </xf>
    <xf numFmtId="165" fontId="4" fillId="2" borderId="3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4" fontId="3" fillId="0" borderId="0" xfId="7" applyFont="1" applyFill="1" applyAlignment="1">
      <alignment vertical="top"/>
    </xf>
    <xf numFmtId="166" fontId="4" fillId="2" borderId="0" xfId="3" applyNumberFormat="1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right" vertical="center"/>
    </xf>
    <xf numFmtId="166" fontId="4" fillId="2" borderId="1" xfId="8" applyNumberFormat="1" applyFont="1" applyFill="1" applyBorder="1" applyAlignment="1">
      <alignment horizontal="right" vertical="center"/>
    </xf>
    <xf numFmtId="166" fontId="4" fillId="2" borderId="4" xfId="3" applyNumberFormat="1" applyFont="1" applyFill="1" applyBorder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166" fontId="4" fillId="2" borderId="3" xfId="3" applyNumberFormat="1" applyFont="1" applyFill="1" applyBorder="1" applyAlignment="1">
      <alignment horizontal="right" vertical="center"/>
    </xf>
    <xf numFmtId="166" fontId="4" fillId="2" borderId="0" xfId="5" applyNumberFormat="1" applyFont="1" applyFill="1" applyAlignment="1">
      <alignment horizontal="right" vertical="top"/>
    </xf>
    <xf numFmtId="166" fontId="4" fillId="2" borderId="5" xfId="3" applyNumberFormat="1" applyFont="1" applyFill="1" applyBorder="1" applyAlignment="1">
      <alignment vertical="center"/>
    </xf>
    <xf numFmtId="166" fontId="4" fillId="2" borderId="0" xfId="5" applyNumberFormat="1" applyFont="1" applyFill="1" applyAlignment="1">
      <alignment vertical="center"/>
    </xf>
    <xf numFmtId="166" fontId="4" fillId="2" borderId="3" xfId="5" applyNumberFormat="1" applyFont="1" applyFill="1" applyBorder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0" xfId="8" applyNumberFormat="1" applyFont="1" applyFill="1" applyAlignment="1">
      <alignment horizontal="right" vertical="center"/>
    </xf>
    <xf numFmtId="166" fontId="4" fillId="2" borderId="0" xfId="9" applyNumberFormat="1" applyFont="1" applyFill="1" applyAlignment="1">
      <alignment horizontal="right" vertical="top"/>
    </xf>
    <xf numFmtId="166" fontId="4" fillId="2" borderId="0" xfId="10" applyNumberFormat="1" applyFont="1" applyFill="1" applyAlignment="1">
      <alignment horizontal="right" vertical="top"/>
    </xf>
    <xf numFmtId="166" fontId="4" fillId="0" borderId="0" xfId="10" applyNumberFormat="1" applyFont="1" applyFill="1" applyAlignment="1">
      <alignment horizontal="right" vertical="top"/>
    </xf>
    <xf numFmtId="166" fontId="4" fillId="2" borderId="1" xfId="10" applyNumberFormat="1" applyFont="1" applyFill="1" applyBorder="1" applyAlignment="1">
      <alignment horizontal="right" vertical="top"/>
    </xf>
    <xf numFmtId="166" fontId="4" fillId="0" borderId="1" xfId="10" applyNumberFormat="1" applyFont="1" applyFill="1" applyBorder="1" applyAlignment="1">
      <alignment horizontal="right" vertical="top"/>
    </xf>
    <xf numFmtId="166" fontId="4" fillId="2" borderId="3" xfId="10" applyNumberFormat="1" applyFont="1" applyFill="1" applyBorder="1" applyAlignment="1">
      <alignment horizontal="right" vertical="top"/>
    </xf>
    <xf numFmtId="166" fontId="4" fillId="0" borderId="3" xfId="10" applyNumberFormat="1" applyFont="1" applyFill="1" applyBorder="1" applyAlignment="1">
      <alignment horizontal="right" vertical="top"/>
    </xf>
    <xf numFmtId="166" fontId="4" fillId="2" borderId="0" xfId="5" applyNumberFormat="1" applyFont="1" applyFill="1" applyAlignment="1">
      <alignment vertical="top"/>
    </xf>
    <xf numFmtId="171" fontId="4" fillId="2" borderId="3" xfId="10" applyNumberFormat="1" applyFont="1" applyFill="1" applyBorder="1" applyAlignment="1">
      <alignment horizontal="right" vertical="top"/>
    </xf>
    <xf numFmtId="171" fontId="4" fillId="0" borderId="3" xfId="10" applyNumberFormat="1" applyFont="1" applyFill="1" applyBorder="1" applyAlignment="1">
      <alignment horizontal="right" vertical="top"/>
    </xf>
    <xf numFmtId="171" fontId="4" fillId="2" borderId="3" xfId="10" quotePrefix="1" applyNumberFormat="1" applyFont="1" applyFill="1" applyBorder="1" applyAlignment="1">
      <alignment horizontal="right" vertical="top"/>
    </xf>
    <xf numFmtId="171" fontId="4" fillId="0" borderId="3" xfId="10" quotePrefix="1" applyNumberFormat="1" applyFont="1" applyFill="1" applyBorder="1" applyAlignment="1">
      <alignment horizontal="right" vertical="top"/>
    </xf>
    <xf numFmtId="165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166" fontId="4" fillId="0" borderId="0" xfId="12" applyNumberFormat="1" applyFont="1" applyBorder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166" fontId="4" fillId="0" borderId="1" xfId="12" applyNumberFormat="1" applyFont="1" applyBorder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top"/>
    </xf>
    <xf numFmtId="165" fontId="4" fillId="2" borderId="0" xfId="4" applyNumberFormat="1" applyFont="1" applyFill="1" applyAlignment="1">
      <alignment horizontal="right" vertical="center"/>
    </xf>
    <xf numFmtId="165" fontId="4" fillId="0" borderId="0" xfId="10" quotePrefix="1" applyNumberFormat="1" applyFont="1" applyFill="1" applyAlignment="1">
      <alignment horizontal="center" vertical="top"/>
    </xf>
    <xf numFmtId="166" fontId="4" fillId="2" borderId="0" xfId="10" quotePrefix="1" applyNumberFormat="1" applyFont="1" applyFill="1" applyAlignment="1">
      <alignment horizontal="right" vertical="top"/>
    </xf>
    <xf numFmtId="166" fontId="4" fillId="0" borderId="0" xfId="10" quotePrefix="1" applyNumberFormat="1" applyFont="1" applyFill="1" applyAlignment="1">
      <alignment horizontal="right" vertical="top"/>
    </xf>
    <xf numFmtId="165" fontId="4" fillId="2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6" fontId="4" fillId="2" borderId="1" xfId="10" quotePrefix="1" applyNumberFormat="1" applyFont="1" applyFill="1" applyBorder="1" applyAlignment="1">
      <alignment horizontal="right" vertical="top"/>
    </xf>
    <xf numFmtId="166" fontId="4" fillId="0" borderId="1" xfId="10" quotePrefix="1" applyNumberFormat="1" applyFont="1" applyFill="1" applyBorder="1" applyAlignment="1">
      <alignment horizontal="right" vertical="top"/>
    </xf>
    <xf numFmtId="165" fontId="4" fillId="2" borderId="1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6" fontId="4" fillId="2" borderId="1" xfId="14" quotePrefix="1" applyNumberFormat="1" applyFont="1" applyFill="1" applyBorder="1" applyAlignment="1">
      <alignment horizontal="right" vertical="top"/>
    </xf>
    <xf numFmtId="166" fontId="4" fillId="0" borderId="1" xfId="14" quotePrefix="1" applyNumberFormat="1" applyFont="1" applyFill="1" applyBorder="1" applyAlignment="1">
      <alignment horizontal="right" vertical="top"/>
    </xf>
    <xf numFmtId="165" fontId="4" fillId="2" borderId="1" xfId="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top"/>
    </xf>
    <xf numFmtId="166" fontId="4" fillId="2" borderId="0" xfId="4" applyNumberFormat="1" applyFont="1" applyFill="1" applyAlignment="1">
      <alignment horizontal="right" vertical="center"/>
    </xf>
    <xf numFmtId="166" fontId="8" fillId="2" borderId="1" xfId="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9" fillId="2" borderId="0" xfId="4" applyNumberFormat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10" fontId="4" fillId="0" borderId="0" xfId="1" applyNumberFormat="1" applyFont="1" applyFill="1" applyAlignment="1">
      <alignment horizontal="right" vertical="top"/>
    </xf>
    <xf numFmtId="37" fontId="3" fillId="0" borderId="0" xfId="3" applyNumberFormat="1" applyFont="1" applyAlignment="1">
      <alignment vertical="top"/>
    </xf>
    <xf numFmtId="0" fontId="3" fillId="0" borderId="1" xfId="2" applyFont="1" applyBorder="1" applyAlignment="1">
      <alignment horizontal="left" vertical="center"/>
    </xf>
    <xf numFmtId="0" fontId="3" fillId="0" borderId="0" xfId="11" quotePrefix="1" applyFont="1" applyAlignment="1">
      <alignment horizontal="left" vertical="center"/>
    </xf>
    <xf numFmtId="0" fontId="8" fillId="0" borderId="0" xfId="0" applyFont="1"/>
    <xf numFmtId="0" fontId="3" fillId="0" borderId="0" xfId="11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horizontal="left" vertical="center"/>
    </xf>
    <xf numFmtId="165" fontId="4" fillId="0" borderId="1" xfId="12" applyNumberFormat="1" applyFont="1" applyFill="1" applyBorder="1" applyAlignment="1">
      <alignment horizontal="right" vertical="center"/>
    </xf>
    <xf numFmtId="165" fontId="4" fillId="2" borderId="1" xfId="12" applyNumberFormat="1" applyFont="1" applyFill="1" applyBorder="1" applyAlignment="1">
      <alignment horizontal="right" vertical="center"/>
    </xf>
    <xf numFmtId="0" fontId="4" fillId="0" borderId="0" xfId="11" applyFont="1" applyAlignment="1">
      <alignment horizontal="center" vertical="top"/>
    </xf>
    <xf numFmtId="165" fontId="3" fillId="0" borderId="0" xfId="11" applyNumberFormat="1" applyFont="1" applyAlignment="1">
      <alignment horizontal="right" vertical="center"/>
    </xf>
    <xf numFmtId="165" fontId="3" fillId="0" borderId="0" xfId="11" quotePrefix="1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5" fontId="3" fillId="0" borderId="1" xfId="12" applyNumberFormat="1" applyFont="1" applyFill="1" applyBorder="1" applyAlignment="1">
      <alignment horizontal="right" vertical="center"/>
    </xf>
    <xf numFmtId="165" fontId="3" fillId="0" borderId="0" xfId="12" applyNumberFormat="1" applyFont="1" applyFill="1" applyBorder="1" applyAlignment="1">
      <alignment horizontal="right" vertical="center"/>
    </xf>
    <xf numFmtId="165" fontId="3" fillId="0" borderId="1" xfId="11" applyNumberFormat="1" applyFont="1" applyBorder="1" applyAlignment="1">
      <alignment horizontal="right" vertical="center"/>
    </xf>
    <xf numFmtId="38" fontId="3" fillId="0" borderId="0" xfId="9" applyNumberFormat="1" applyFont="1" applyAlignment="1">
      <alignment horizontal="center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2" borderId="0" xfId="10" applyNumberFormat="1" applyFont="1" applyFill="1" applyBorder="1" applyAlignment="1">
      <alignment horizontal="right" vertical="center"/>
    </xf>
    <xf numFmtId="165" fontId="4" fillId="2" borderId="3" xfId="10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center" vertical="top"/>
    </xf>
    <xf numFmtId="166" fontId="4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Alignment="1">
      <alignment horizontal="right" vertical="top"/>
    </xf>
    <xf numFmtId="166" fontId="4" fillId="0" borderId="0" xfId="5" applyNumberFormat="1" applyFont="1" applyFill="1" applyAlignment="1">
      <alignment horizontal="center" vertical="top"/>
    </xf>
    <xf numFmtId="0" fontId="10" fillId="0" borderId="0" xfId="11" applyFont="1" applyAlignment="1">
      <alignment horizontal="center" vertical="center"/>
    </xf>
    <xf numFmtId="166" fontId="10" fillId="0" borderId="0" xfId="11" applyNumberFormat="1" applyFont="1" applyAlignment="1">
      <alignment vertical="center"/>
    </xf>
    <xf numFmtId="166" fontId="10" fillId="0" borderId="0" xfId="11" applyNumberFormat="1" applyFont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166" fontId="11" fillId="0" borderId="0" xfId="2" applyNumberFormat="1" applyFont="1" applyAlignment="1">
      <alignment vertical="center"/>
    </xf>
    <xf numFmtId="166" fontId="10" fillId="0" borderId="0" xfId="11" quotePrefix="1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6" fontId="10" fillId="0" borderId="1" xfId="11" applyNumberFormat="1" applyFont="1" applyBorder="1" applyAlignment="1">
      <alignment horizontal="right" vertical="center"/>
    </xf>
    <xf numFmtId="0" fontId="10" fillId="0" borderId="0" xfId="3" applyFont="1" applyAlignment="1">
      <alignment horizontal="center" vertical="top"/>
    </xf>
    <xf numFmtId="0" fontId="10" fillId="0" borderId="0" xfId="11" quotePrefix="1" applyFont="1" applyAlignment="1">
      <alignment horizontal="left" vertical="center"/>
    </xf>
    <xf numFmtId="0" fontId="11" fillId="0" borderId="0" xfId="11" applyFont="1" applyAlignment="1">
      <alignment vertical="center"/>
    </xf>
    <xf numFmtId="165" fontId="11" fillId="0" borderId="0" xfId="12" applyNumberFormat="1" applyFont="1" applyFill="1" applyBorder="1" applyAlignment="1">
      <alignment horizontal="right" vertical="center"/>
    </xf>
    <xf numFmtId="0" fontId="11" fillId="0" borderId="0" xfId="11" quotePrefix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166" fontId="11" fillId="0" borderId="0" xfId="12" applyNumberFormat="1" applyFont="1" applyFill="1" applyAlignment="1">
      <alignment horizontal="right" vertical="center"/>
    </xf>
    <xf numFmtId="166" fontId="11" fillId="0" borderId="0" xfId="12" applyNumberFormat="1" applyFont="1" applyFill="1" applyBorder="1" applyAlignment="1">
      <alignment horizontal="right" vertical="center"/>
    </xf>
    <xf numFmtId="0" fontId="11" fillId="0" borderId="0" xfId="11" applyFont="1" applyAlignment="1">
      <alignment horizontal="left" vertical="center"/>
    </xf>
    <xf numFmtId="166" fontId="11" fillId="0" borderId="1" xfId="12" applyNumberFormat="1" applyFont="1" applyFill="1" applyBorder="1" applyAlignment="1">
      <alignment horizontal="right" vertical="center"/>
    </xf>
    <xf numFmtId="165" fontId="11" fillId="0" borderId="1" xfId="12" applyNumberFormat="1" applyFont="1" applyFill="1" applyBorder="1" applyAlignment="1">
      <alignment horizontal="right" vertical="center"/>
    </xf>
    <xf numFmtId="166" fontId="11" fillId="0" borderId="3" xfId="12" applyNumberFormat="1" applyFont="1" applyFill="1" applyBorder="1" applyAlignment="1">
      <alignment horizontal="right" vertical="center"/>
    </xf>
    <xf numFmtId="165" fontId="11" fillId="2" borderId="0" xfId="12" applyNumberFormat="1" applyFont="1" applyFill="1" applyBorder="1" applyAlignment="1">
      <alignment horizontal="right" vertical="center"/>
    </xf>
    <xf numFmtId="166" fontId="11" fillId="2" borderId="0" xfId="12" applyNumberFormat="1" applyFont="1" applyFill="1" applyAlignment="1">
      <alignment horizontal="right" vertical="center"/>
    </xf>
    <xf numFmtId="166" fontId="11" fillId="0" borderId="0" xfId="12" applyNumberFormat="1" applyFont="1" applyAlignment="1">
      <alignment horizontal="right" vertical="center"/>
    </xf>
    <xf numFmtId="166" fontId="11" fillId="2" borderId="0" xfId="12" applyNumberFormat="1" applyFont="1" applyFill="1" applyBorder="1" applyAlignment="1">
      <alignment horizontal="right" vertical="center"/>
    </xf>
    <xf numFmtId="166" fontId="11" fillId="2" borderId="1" xfId="12" applyNumberFormat="1" applyFont="1" applyFill="1" applyBorder="1" applyAlignment="1">
      <alignment horizontal="right" vertical="center"/>
    </xf>
    <xf numFmtId="165" fontId="11" fillId="2" borderId="1" xfId="12" applyNumberFormat="1" applyFont="1" applyFill="1" applyBorder="1" applyAlignment="1">
      <alignment horizontal="right" vertical="center"/>
    </xf>
    <xf numFmtId="166" fontId="11" fillId="2" borderId="3" xfId="12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top"/>
    </xf>
    <xf numFmtId="165" fontId="4" fillId="0" borderId="1" xfId="3" applyNumberFormat="1" applyFont="1" applyFill="1" applyBorder="1" applyAlignment="1">
      <alignment horizontal="right" vertical="top"/>
    </xf>
    <xf numFmtId="0" fontId="4" fillId="0" borderId="0" xfId="4" applyFont="1" applyFill="1" applyAlignment="1">
      <alignment vertical="top"/>
    </xf>
    <xf numFmtId="166" fontId="10" fillId="0" borderId="1" xfId="11" applyNumberFormat="1" applyFont="1" applyBorder="1" applyAlignment="1">
      <alignment horizontal="center" vertical="center"/>
    </xf>
    <xf numFmtId="166" fontId="10" fillId="0" borderId="1" xfId="11" applyNumberFormat="1" applyFont="1" applyBorder="1" applyAlignment="1">
      <alignment horizontal="center" vertical="center"/>
    </xf>
    <xf numFmtId="166" fontId="10" fillId="0" borderId="6" xfId="5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/>
    </xf>
    <xf numFmtId="165" fontId="3" fillId="0" borderId="1" xfId="11" applyNumberFormat="1" applyFont="1" applyBorder="1" applyAlignment="1">
      <alignment horizontal="center" vertical="top"/>
    </xf>
    <xf numFmtId="0" fontId="3" fillId="0" borderId="0" xfId="2" applyFont="1" applyFill="1" applyAlignment="1">
      <alignment vertical="top"/>
    </xf>
    <xf numFmtId="0" fontId="4" fillId="0" borderId="0" xfId="2" applyFont="1" applyFill="1" applyAlignment="1">
      <alignment horizontal="center" vertical="top"/>
    </xf>
    <xf numFmtId="165" fontId="4" fillId="0" borderId="0" xfId="2" applyNumberFormat="1" applyFont="1" applyFill="1" applyAlignment="1">
      <alignment horizontal="right" vertical="top"/>
    </xf>
    <xf numFmtId="165" fontId="4" fillId="0" borderId="0" xfId="2" applyNumberFormat="1" applyFont="1" applyFill="1" applyAlignment="1">
      <alignment horizontal="center" vertical="top"/>
    </xf>
    <xf numFmtId="0" fontId="4" fillId="0" borderId="0" xfId="2" applyFont="1" applyFill="1" applyAlignment="1">
      <alignment vertical="top"/>
    </xf>
    <xf numFmtId="37" fontId="3" fillId="0" borderId="0" xfId="2" applyNumberFormat="1" applyFont="1" applyFill="1" applyAlignment="1">
      <alignment horizontal="left" vertical="top"/>
    </xf>
    <xf numFmtId="37" fontId="3" fillId="0" borderId="1" xfId="2" quotePrefix="1" applyNumberFormat="1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center" vertical="top"/>
    </xf>
    <xf numFmtId="165" fontId="4" fillId="0" borderId="1" xfId="2" applyNumberFormat="1" applyFont="1" applyFill="1" applyBorder="1" applyAlignment="1">
      <alignment horizontal="right" vertical="top"/>
    </xf>
    <xf numFmtId="165" fontId="4" fillId="0" borderId="1" xfId="2" applyNumberFormat="1" applyFont="1" applyFill="1" applyBorder="1" applyAlignment="1">
      <alignment horizontal="center" vertical="top"/>
    </xf>
    <xf numFmtId="0" fontId="4" fillId="0" borderId="0" xfId="3" applyFont="1" applyFill="1" applyAlignment="1">
      <alignment horizontal="center" vertical="top"/>
    </xf>
    <xf numFmtId="166" fontId="3" fillId="0" borderId="2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67" fontId="3" fillId="0" borderId="0" xfId="3" applyNumberFormat="1" applyFont="1" applyFill="1" applyAlignment="1">
      <alignment horizontal="right" vertical="center"/>
    </xf>
    <xf numFmtId="0" fontId="3" fillId="0" borderId="0" xfId="3" applyFont="1" applyFill="1" applyAlignment="1">
      <alignment horizontal="center" vertical="top"/>
    </xf>
    <xf numFmtId="165" fontId="3" fillId="0" borderId="0" xfId="2" applyNumberFormat="1" applyFont="1" applyFill="1" applyAlignment="1">
      <alignment horizontal="right"/>
    </xf>
    <xf numFmtId="0" fontId="4" fillId="0" borderId="0" xfId="4" applyFont="1" applyFill="1" applyAlignment="1">
      <alignment vertical="center"/>
    </xf>
    <xf numFmtId="0" fontId="3" fillId="0" borderId="2" xfId="3" applyFont="1" applyFill="1" applyBorder="1" applyAlignment="1">
      <alignment horizontal="center" vertical="top"/>
    </xf>
    <xf numFmtId="167" fontId="3" fillId="0" borderId="2" xfId="3" applyNumberFormat="1" applyFont="1" applyFill="1" applyBorder="1" applyAlignment="1">
      <alignment horizontal="right" vertical="top"/>
    </xf>
    <xf numFmtId="168" fontId="3" fillId="0" borderId="0" xfId="3" applyNumberFormat="1" applyFont="1" applyFill="1" applyAlignment="1">
      <alignment horizontal="center" vertical="top"/>
    </xf>
    <xf numFmtId="0" fontId="4" fillId="0" borderId="0" xfId="3" applyFont="1" applyFill="1" applyAlignment="1">
      <alignment vertical="top"/>
    </xf>
    <xf numFmtId="167" fontId="3" fillId="0" borderId="0" xfId="3" applyNumberFormat="1" applyFont="1" applyFill="1" applyAlignment="1">
      <alignment horizontal="right" vertical="top"/>
    </xf>
    <xf numFmtId="0" fontId="3" fillId="0" borderId="0" xfId="3" applyFont="1" applyFill="1" applyAlignment="1">
      <alignment vertical="top"/>
    </xf>
    <xf numFmtId="165" fontId="3" fillId="0" borderId="0" xfId="3" applyNumberFormat="1" applyFont="1" applyFill="1" applyAlignment="1">
      <alignment horizontal="right" vertical="top"/>
    </xf>
    <xf numFmtId="165" fontId="3" fillId="0" borderId="0" xfId="3" applyNumberFormat="1" applyFont="1" applyFill="1" applyAlignment="1">
      <alignment horizontal="center" vertical="top"/>
    </xf>
    <xf numFmtId="165" fontId="4" fillId="0" borderId="0" xfId="5" applyNumberFormat="1" applyFont="1" applyFill="1" applyAlignment="1">
      <alignment horizontal="right" vertical="top"/>
    </xf>
    <xf numFmtId="0" fontId="4" fillId="0" borderId="0" xfId="5" applyFont="1" applyFill="1" applyAlignment="1">
      <alignment vertical="top"/>
    </xf>
    <xf numFmtId="165" fontId="4" fillId="0" borderId="0" xfId="3" applyNumberFormat="1" applyFont="1" applyFill="1" applyAlignment="1">
      <alignment horizontal="center" vertical="top"/>
    </xf>
    <xf numFmtId="0" fontId="4" fillId="0" borderId="0" xfId="3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169" fontId="4" fillId="0" borderId="0" xfId="3" applyNumberFormat="1" applyFont="1" applyFill="1" applyAlignment="1">
      <alignment horizontal="center" vertical="top"/>
    </xf>
    <xf numFmtId="165" fontId="4" fillId="0" borderId="3" xfId="3" applyNumberFormat="1" applyFont="1" applyFill="1" applyBorder="1" applyAlignment="1">
      <alignment horizontal="right" vertical="top"/>
    </xf>
    <xf numFmtId="0" fontId="4" fillId="0" borderId="1" xfId="3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37" fontId="3" fillId="0" borderId="0" xfId="2" quotePrefix="1" applyNumberFormat="1" applyFont="1" applyFill="1" applyAlignment="1">
      <alignment horizontal="left" vertical="top"/>
    </xf>
    <xf numFmtId="37" fontId="3" fillId="0" borderId="1" xfId="2" applyNumberFormat="1" applyFont="1" applyFill="1" applyBorder="1" applyAlignment="1">
      <alignment horizontal="left" vertical="top"/>
    </xf>
    <xf numFmtId="0" fontId="4" fillId="0" borderId="0" xfId="0" applyFont="1" applyFill="1"/>
    <xf numFmtId="0" fontId="3" fillId="0" borderId="0" xfId="5" applyFont="1" applyFill="1" applyAlignment="1">
      <alignment vertical="top"/>
    </xf>
    <xf numFmtId="165" fontId="4" fillId="0" borderId="0" xfId="5" applyNumberFormat="1" applyFont="1" applyFill="1" applyAlignment="1">
      <alignment horizontal="center" vertical="top"/>
    </xf>
    <xf numFmtId="0" fontId="4" fillId="0" borderId="1" xfId="2" applyFont="1" applyFill="1" applyBorder="1" applyAlignment="1">
      <alignment vertical="top"/>
    </xf>
    <xf numFmtId="165" fontId="4" fillId="0" borderId="3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left" vertical="top"/>
    </xf>
    <xf numFmtId="0" fontId="4" fillId="0" borderId="0" xfId="3" applyFont="1" applyFill="1" applyAlignment="1">
      <alignment horizontal="left" vertical="top"/>
    </xf>
    <xf numFmtId="165" fontId="4" fillId="0" borderId="0" xfId="5" applyNumberFormat="1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165" fontId="4" fillId="0" borderId="0" xfId="3" applyNumberFormat="1" applyFont="1" applyFill="1" applyAlignment="1">
      <alignment horizontal="right" vertical="center"/>
    </xf>
    <xf numFmtId="0" fontId="4" fillId="0" borderId="0" xfId="6" applyFont="1" applyFill="1" applyAlignment="1">
      <alignment vertical="top"/>
    </xf>
    <xf numFmtId="0" fontId="4" fillId="0" borderId="1" xfId="2" applyFont="1" applyFill="1" applyBorder="1" applyAlignment="1">
      <alignment horizontal="left" vertical="center"/>
    </xf>
    <xf numFmtId="37" fontId="3" fillId="0" borderId="0" xfId="3" applyNumberFormat="1" applyFont="1" applyFill="1" applyAlignment="1">
      <alignment vertical="top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8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2" xfId="3" applyFont="1" applyFill="1" applyBorder="1" applyAlignment="1">
      <alignment vertical="center"/>
    </xf>
    <xf numFmtId="0" fontId="4" fillId="0" borderId="2" xfId="3" applyFont="1" applyFill="1" applyBorder="1" applyAlignment="1">
      <alignment horizontal="center" vertical="center"/>
    </xf>
    <xf numFmtId="166" fontId="4" fillId="0" borderId="2" xfId="3" applyNumberFormat="1" applyFont="1" applyFill="1" applyBorder="1" applyAlignment="1">
      <alignment horizontal="center" vertical="center"/>
    </xf>
    <xf numFmtId="166" fontId="4" fillId="0" borderId="2" xfId="8" applyNumberFormat="1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right" vertical="center"/>
    </xf>
    <xf numFmtId="166" fontId="3" fillId="0" borderId="2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6" fontId="4" fillId="0" borderId="4" xfId="3" applyNumberFormat="1" applyFont="1" applyFill="1" applyBorder="1" applyAlignment="1">
      <alignment horizontal="right" vertical="center"/>
    </xf>
    <xf numFmtId="38" fontId="4" fillId="0" borderId="0" xfId="9" applyNumberFormat="1" applyFont="1" applyFill="1" applyAlignment="1">
      <alignment horizontal="center" vertical="center"/>
    </xf>
    <xf numFmtId="38" fontId="4" fillId="0" borderId="0" xfId="9" applyNumberFormat="1" applyFont="1" applyFill="1" applyAlignment="1">
      <alignment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horizontal="right" vertical="center"/>
    </xf>
    <xf numFmtId="0" fontId="7" fillId="0" borderId="0" xfId="5" applyFont="1" applyFill="1"/>
    <xf numFmtId="0" fontId="4" fillId="0" borderId="0" xfId="5" applyFont="1" applyFill="1"/>
    <xf numFmtId="166" fontId="3" fillId="0" borderId="0" xfId="5" applyNumberFormat="1" applyFont="1" applyFill="1" applyAlignment="1">
      <alignment horizontal="center" vertical="top"/>
    </xf>
    <xf numFmtId="166" fontId="4" fillId="0" borderId="5" xfId="3" applyNumberFormat="1" applyFont="1" applyFill="1" applyBorder="1" applyAlignment="1">
      <alignment vertical="center"/>
    </xf>
    <xf numFmtId="166" fontId="4" fillId="0" borderId="3" xfId="5" applyNumberFormat="1" applyFont="1" applyFill="1" applyBorder="1" applyAlignment="1">
      <alignment vertical="center"/>
    </xf>
    <xf numFmtId="0" fontId="4" fillId="0" borderId="1" xfId="3" applyFont="1" applyFill="1" applyBorder="1" applyAlignment="1">
      <alignment horizontal="left" vertical="center"/>
    </xf>
    <xf numFmtId="166" fontId="3" fillId="0" borderId="0" xfId="8" applyNumberFormat="1" applyFont="1" applyFill="1" applyAlignment="1">
      <alignment horizontal="right" vertical="center"/>
    </xf>
    <xf numFmtId="38" fontId="3" fillId="0" borderId="0" xfId="5" quotePrefix="1" applyNumberFormat="1" applyFont="1" applyFill="1" applyAlignment="1">
      <alignment horizontal="left" vertical="top"/>
    </xf>
    <xf numFmtId="38" fontId="4" fillId="0" borderId="0" xfId="9" applyNumberFormat="1" applyFont="1" applyFill="1" applyAlignment="1">
      <alignment vertical="top"/>
    </xf>
    <xf numFmtId="166" fontId="4" fillId="0" borderId="0" xfId="9" applyNumberFormat="1" applyFont="1" applyFill="1" applyAlignment="1">
      <alignment horizontal="right" vertical="top"/>
    </xf>
    <xf numFmtId="38" fontId="4" fillId="0" borderId="0" xfId="5" quotePrefix="1" applyNumberFormat="1" applyFont="1" applyFill="1" applyAlignment="1">
      <alignment horizontal="left" vertical="top"/>
    </xf>
    <xf numFmtId="38" fontId="4" fillId="0" borderId="0" xfId="9" applyNumberFormat="1" applyFont="1" applyFill="1" applyAlignment="1">
      <alignment horizontal="center" vertical="top"/>
    </xf>
    <xf numFmtId="38" fontId="4" fillId="0" borderId="0" xfId="5" applyNumberFormat="1" applyFont="1" applyFill="1" applyAlignment="1">
      <alignment vertical="top"/>
    </xf>
    <xf numFmtId="166" fontId="4" fillId="0" borderId="0" xfId="5" applyNumberFormat="1" applyFont="1" applyFill="1" applyAlignment="1">
      <alignment vertical="top"/>
    </xf>
    <xf numFmtId="38" fontId="3" fillId="0" borderId="0" xfId="9" quotePrefix="1" applyNumberFormat="1" applyFont="1" applyFill="1" applyAlignment="1">
      <alignment horizontal="left" vertical="top"/>
    </xf>
    <xf numFmtId="38" fontId="4" fillId="0" borderId="0" xfId="9" quotePrefix="1" applyNumberFormat="1" applyFont="1" applyFill="1" applyAlignment="1">
      <alignment horizontal="left" vertical="top"/>
    </xf>
    <xf numFmtId="38" fontId="7" fillId="0" borderId="0" xfId="9" applyNumberFormat="1" applyFont="1" applyFill="1" applyAlignment="1">
      <alignment horizontal="center" vertical="top"/>
    </xf>
    <xf numFmtId="0" fontId="4" fillId="0" borderId="1" xfId="3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166" fontId="4" fillId="0" borderId="1" xfId="8" applyNumberFormat="1" applyFont="1" applyFill="1" applyBorder="1" applyAlignment="1">
      <alignment horizontal="center" vertical="center"/>
    </xf>
    <xf numFmtId="49" fontId="3" fillId="0" borderId="0" xfId="4" applyNumberFormat="1" applyFont="1" applyFill="1" applyAlignment="1">
      <alignment horizontal="left" vertical="center"/>
    </xf>
    <xf numFmtId="165" fontId="4" fillId="0" borderId="0" xfId="4" applyNumberFormat="1" applyFont="1" applyFill="1" applyAlignment="1">
      <alignment horizontal="center" vertical="center"/>
    </xf>
    <xf numFmtId="165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0" fontId="8" fillId="0" borderId="0" xfId="0" applyFont="1" applyFill="1"/>
    <xf numFmtId="0" fontId="3" fillId="0" borderId="0" xfId="4" applyFont="1" applyFill="1" applyAlignment="1">
      <alignment horizontal="left" vertical="center"/>
    </xf>
    <xf numFmtId="0" fontId="3" fillId="0" borderId="1" xfId="4" applyFont="1" applyFill="1" applyBorder="1" applyAlignment="1">
      <alignment horizontal="left" vertical="center"/>
    </xf>
    <xf numFmtId="49" fontId="3" fillId="0" borderId="1" xfId="4" applyNumberFormat="1" applyFont="1" applyFill="1" applyBorder="1" applyAlignment="1">
      <alignment horizontal="left" vertical="center"/>
    </xf>
    <xf numFmtId="165" fontId="4" fillId="0" borderId="1" xfId="4" applyNumberFormat="1" applyFont="1" applyFill="1" applyBorder="1" applyAlignment="1">
      <alignment horizontal="center" vertical="center"/>
    </xf>
    <xf numFmtId="165" fontId="4" fillId="0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49" fontId="4" fillId="0" borderId="0" xfId="4" applyNumberFormat="1" applyFont="1" applyFill="1" applyAlignment="1">
      <alignment vertical="top"/>
    </xf>
    <xf numFmtId="165" fontId="4" fillId="0" borderId="0" xfId="4" applyNumberFormat="1" applyFont="1" applyFill="1" applyAlignment="1">
      <alignment horizontal="center" vertical="top"/>
    </xf>
    <xf numFmtId="165" fontId="4" fillId="0" borderId="0" xfId="4" applyNumberFormat="1" applyFont="1" applyFill="1" applyAlignment="1">
      <alignment horizontal="right" vertical="top"/>
    </xf>
    <xf numFmtId="166" fontId="4" fillId="0" borderId="0" xfId="4" applyNumberFormat="1" applyFont="1" applyFill="1" applyAlignment="1">
      <alignment horizontal="right" vertical="top"/>
    </xf>
    <xf numFmtId="166" fontId="4" fillId="0" borderId="0" xfId="4" applyNumberFormat="1" applyFont="1" applyFill="1" applyAlignment="1">
      <alignment vertical="top"/>
    </xf>
    <xf numFmtId="0" fontId="3" fillId="0" borderId="0" xfId="4" applyFont="1" applyFill="1" applyAlignment="1">
      <alignment horizontal="left" vertical="top"/>
    </xf>
    <xf numFmtId="49" fontId="3" fillId="0" borderId="0" xfId="4" applyNumberFormat="1" applyFont="1" applyFill="1" applyAlignment="1">
      <alignment horizontal="left" vertical="top"/>
    </xf>
    <xf numFmtId="49" fontId="3" fillId="0" borderId="0" xfId="4" applyNumberFormat="1" applyFont="1" applyFill="1" applyAlignment="1">
      <alignment horizontal="center" vertical="top"/>
    </xf>
    <xf numFmtId="166" fontId="3" fillId="0" borderId="1" xfId="2" applyNumberFormat="1" applyFont="1" applyFill="1" applyBorder="1" applyAlignment="1">
      <alignment horizontal="center" vertical="top"/>
    </xf>
    <xf numFmtId="166" fontId="3" fillId="0" borderId="2" xfId="3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horizontal="center" vertical="top"/>
    </xf>
    <xf numFmtId="165" fontId="3" fillId="0" borderId="0" xfId="2" applyNumberFormat="1" applyFont="1" applyFill="1" applyAlignment="1">
      <alignment horizontal="right" vertical="top"/>
    </xf>
    <xf numFmtId="0" fontId="3" fillId="0" borderId="0" xfId="13" applyFont="1" applyFill="1" applyAlignment="1">
      <alignment vertical="top"/>
    </xf>
    <xf numFmtId="165" fontId="3" fillId="0" borderId="0" xfId="4" applyNumberFormat="1" applyFont="1" applyFill="1" applyAlignment="1">
      <alignment horizontal="right" vertical="top"/>
    </xf>
    <xf numFmtId="166" fontId="3" fillId="0" borderId="1" xfId="4" applyNumberFormat="1" applyFont="1" applyFill="1" applyBorder="1" applyAlignment="1">
      <alignment horizontal="right" vertical="top"/>
    </xf>
    <xf numFmtId="166" fontId="3" fillId="0" borderId="0" xfId="4" applyNumberFormat="1" applyFont="1" applyFill="1" applyAlignment="1">
      <alignment horizontal="right" vertical="top"/>
    </xf>
    <xf numFmtId="166" fontId="3" fillId="0" borderId="0" xfId="13" applyNumberFormat="1" applyFont="1" applyFill="1" applyAlignment="1">
      <alignment horizontal="center" vertical="top"/>
    </xf>
    <xf numFmtId="0" fontId="3" fillId="0" borderId="0" xfId="4" applyFont="1" applyFill="1" applyAlignment="1">
      <alignment vertical="top"/>
    </xf>
    <xf numFmtId="49" fontId="3" fillId="0" borderId="0" xfId="4" applyNumberFormat="1" applyFont="1" applyFill="1" applyAlignment="1">
      <alignment vertical="top"/>
    </xf>
    <xf numFmtId="165" fontId="4" fillId="0" borderId="0" xfId="4" applyNumberFormat="1" applyFont="1" applyFill="1" applyAlignment="1">
      <alignment vertical="top"/>
    </xf>
    <xf numFmtId="0" fontId="4" fillId="0" borderId="0" xfId="4" applyFont="1" applyFill="1" applyAlignment="1">
      <alignment horizontal="center" vertical="top"/>
    </xf>
    <xf numFmtId="165" fontId="4" fillId="0" borderId="0" xfId="10" quotePrefix="1" applyNumberFormat="1" applyFont="1" applyFill="1" applyAlignment="1">
      <alignment horizontal="right" vertical="top"/>
    </xf>
    <xf numFmtId="166" fontId="4" fillId="0" borderId="0" xfId="14" quotePrefix="1" applyNumberFormat="1" applyFont="1" applyFill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38" fontId="4" fillId="0" borderId="1" xfId="4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vertical="center"/>
    </xf>
    <xf numFmtId="37" fontId="3" fillId="0" borderId="0" xfId="4" applyNumberFormat="1" applyFont="1" applyFill="1" applyAlignment="1">
      <alignment horizontal="left" vertical="center"/>
    </xf>
    <xf numFmtId="0" fontId="4" fillId="0" borderId="0" xfId="4" applyFont="1" applyFill="1" applyAlignment="1">
      <alignment horizontal="center"/>
    </xf>
    <xf numFmtId="0" fontId="3" fillId="0" borderId="0" xfId="13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center"/>
    </xf>
    <xf numFmtId="0" fontId="3" fillId="0" borderId="0" xfId="13" applyFont="1" applyFill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13" applyNumberFormat="1" applyFont="1" applyFill="1" applyAlignment="1">
      <alignment horizontal="center" vertical="center"/>
    </xf>
    <xf numFmtId="49" fontId="3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vertical="center"/>
    </xf>
    <xf numFmtId="0" fontId="4" fillId="0" borderId="0" xfId="4" applyFont="1" applyFill="1"/>
    <xf numFmtId="165" fontId="4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172" fontId="4" fillId="0" borderId="0" xfId="4" quotePrefix="1" applyNumberFormat="1" applyFont="1" applyFill="1" applyAlignment="1">
      <alignment horizontal="center" vertical="center"/>
    </xf>
    <xf numFmtId="165" fontId="4" fillId="0" borderId="0" xfId="4" quotePrefix="1" applyNumberFormat="1" applyFont="1" applyFill="1" applyAlignment="1">
      <alignment horizontal="center" vertical="center"/>
    </xf>
    <xf numFmtId="0" fontId="4" fillId="0" borderId="0" xfId="4" applyFont="1" applyFill="1" applyAlignment="1">
      <alignment horizontal="left"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right" vertical="center"/>
    </xf>
  </cellXfs>
  <cellStyles count="15">
    <cellStyle name="Comma 2 2 2" xfId="7" xr:uid="{716E98C3-E47E-4CA9-8FD2-CBC6DAC9677E}"/>
    <cellStyle name="Comma 3 7 2" xfId="14" xr:uid="{7A79EC9E-928E-4C6E-A240-AD5BBDB97148}"/>
    <cellStyle name="Comma 62 2" xfId="10" xr:uid="{7C571ABB-2D6E-4D42-8873-9FE8966D5C7B}"/>
    <cellStyle name="Comma_CE-Thai 2" xfId="12" xr:uid="{72533BA8-296C-46E5-8E2B-A39301DBA906}"/>
    <cellStyle name="Excel Built-in Comma" xfId="8" xr:uid="{CE6E9205-3E00-415F-9820-C468FA3E9139}"/>
    <cellStyle name="Normal" xfId="0" builtinId="0"/>
    <cellStyle name="Normal 2 10 4" xfId="3" xr:uid="{2E7D176B-1CBF-4495-A4DD-ABFC6FB942DE}"/>
    <cellStyle name="Normal 2 2 15" xfId="6" xr:uid="{40359BF7-D4D5-4BC5-84FC-06E7CE3866E5}"/>
    <cellStyle name="Normal 2 2 3" xfId="5" xr:uid="{179CCC82-FD86-4555-8A7A-042FFE997D12}"/>
    <cellStyle name="Normal 2 7" xfId="2" xr:uid="{9485FA78-0B85-4103-8371-EB7C6179E438}"/>
    <cellStyle name="Normal 59 2 2" xfId="4" xr:uid="{1C3C35A1-E854-4477-963A-D61B3ED95753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Percent" xfId="1" builtinId="5"/>
  </cellStyles>
  <dxfs count="0"/>
  <tableStyles count="0" defaultTableStyle="TableStyleMedium2" defaultPivotStyle="PivotStyleLight16"/>
  <colors>
    <mruColors>
      <color rgb="FFFAFAFA"/>
      <color rgb="FF66FFFF"/>
      <color rgb="FFF5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Custom 1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0070C0"/>
      </a:hlink>
      <a:folHlink>
        <a:srgbClr val="0070C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M151"/>
  <sheetViews>
    <sheetView topLeftCell="A97" zoomScale="85" zoomScaleNormal="85" zoomScaleSheetLayoutView="100" workbookViewId="0">
      <selection activeCell="S115" sqref="S115"/>
    </sheetView>
  </sheetViews>
  <sheetFormatPr defaultColWidth="9.42578125" defaultRowHeight="17.25"/>
  <cols>
    <col min="1" max="3" width="1.42578125" style="138" customWidth="1"/>
    <col min="4" max="4" width="35.85546875" style="138" customWidth="1"/>
    <col min="5" max="5" width="7.42578125" style="135" customWidth="1"/>
    <col min="6" max="6" width="0.42578125" style="135" customWidth="1"/>
    <col min="7" max="7" width="12.5703125" style="136" customWidth="1"/>
    <col min="8" max="8" width="0.42578125" style="137" customWidth="1"/>
    <col min="9" max="9" width="12.5703125" style="136" customWidth="1"/>
    <col min="10" max="10" width="0.42578125" style="137" customWidth="1"/>
    <col min="11" max="11" width="12.5703125" style="136" customWidth="1"/>
    <col min="12" max="12" width="0.42578125" style="137" customWidth="1"/>
    <col min="13" max="13" width="12.5703125" style="136" customWidth="1"/>
    <col min="14" max="16384" width="9.42578125" style="138"/>
  </cols>
  <sheetData>
    <row r="1" spans="1:13" ht="19.350000000000001" customHeight="1">
      <c r="A1" s="134" t="s">
        <v>0</v>
      </c>
      <c r="B1" s="134"/>
      <c r="C1" s="134"/>
      <c r="D1" s="134"/>
    </row>
    <row r="2" spans="1:13" ht="19.350000000000001" customHeight="1">
      <c r="A2" s="139" t="s">
        <v>1</v>
      </c>
      <c r="B2" s="139"/>
      <c r="C2" s="139"/>
      <c r="D2" s="139"/>
    </row>
    <row r="3" spans="1:13" ht="19.350000000000001" customHeight="1">
      <c r="A3" s="140" t="s">
        <v>2</v>
      </c>
      <c r="B3" s="140"/>
      <c r="C3" s="140"/>
      <c r="D3" s="140"/>
      <c r="E3" s="141"/>
      <c r="F3" s="141"/>
      <c r="G3" s="142"/>
      <c r="H3" s="143"/>
      <c r="I3" s="142"/>
      <c r="J3" s="143"/>
      <c r="K3" s="142"/>
      <c r="L3" s="143"/>
      <c r="M3" s="142"/>
    </row>
    <row r="4" spans="1:13" ht="19.350000000000001" customHeight="1"/>
    <row r="5" spans="1:13" ht="19.350000000000001" customHeight="1">
      <c r="E5" s="144"/>
      <c r="F5" s="144"/>
      <c r="G5" s="145" t="s">
        <v>3</v>
      </c>
      <c r="H5" s="145"/>
      <c r="I5" s="145"/>
      <c r="J5" s="146"/>
      <c r="K5" s="145" t="s">
        <v>4</v>
      </c>
      <c r="L5" s="145"/>
      <c r="M5" s="145"/>
    </row>
    <row r="6" spans="1:13" s="151" customFormat="1" ht="20.100000000000001" customHeight="1">
      <c r="A6" s="147"/>
      <c r="B6" s="147"/>
      <c r="C6" s="147"/>
      <c r="D6" s="147"/>
      <c r="E6" s="148"/>
      <c r="F6" s="148"/>
      <c r="G6" s="149" t="s">
        <v>5</v>
      </c>
      <c r="H6" s="150"/>
      <c r="I6" s="149" t="s">
        <v>6</v>
      </c>
      <c r="J6" s="146"/>
      <c r="K6" s="149" t="s">
        <v>5</v>
      </c>
      <c r="L6" s="150"/>
      <c r="M6" s="149" t="s">
        <v>6</v>
      </c>
    </row>
    <row r="7" spans="1:13" s="151" customFormat="1" ht="20.100000000000001" customHeight="1">
      <c r="A7" s="147"/>
      <c r="B7" s="147"/>
      <c r="C7" s="147"/>
      <c r="D7" s="147"/>
      <c r="E7" s="148"/>
      <c r="F7" s="148"/>
      <c r="G7" s="152" t="s">
        <v>7</v>
      </c>
      <c r="H7" s="149"/>
      <c r="I7" s="149" t="s">
        <v>8</v>
      </c>
      <c r="J7" s="149"/>
      <c r="K7" s="152" t="s">
        <v>7</v>
      </c>
      <c r="L7" s="149"/>
      <c r="M7" s="149" t="s">
        <v>8</v>
      </c>
    </row>
    <row r="8" spans="1:13" ht="19.350000000000001" customHeight="1">
      <c r="A8" s="134"/>
      <c r="B8" s="134"/>
      <c r="C8" s="134"/>
      <c r="D8" s="134"/>
      <c r="E8" s="153"/>
      <c r="F8" s="153"/>
      <c r="G8" s="154" t="s">
        <v>9</v>
      </c>
      <c r="H8" s="154"/>
      <c r="I8" s="154" t="s">
        <v>10</v>
      </c>
      <c r="J8" s="155"/>
      <c r="K8" s="154" t="s">
        <v>9</v>
      </c>
      <c r="L8" s="154"/>
      <c r="M8" s="154" t="s">
        <v>10</v>
      </c>
    </row>
    <row r="9" spans="1:13" ht="19.350000000000001" customHeight="1">
      <c r="A9" s="134"/>
      <c r="B9" s="134"/>
      <c r="C9" s="134"/>
      <c r="D9" s="134"/>
      <c r="E9" s="156" t="s">
        <v>11</v>
      </c>
      <c r="F9" s="153"/>
      <c r="G9" s="157" t="s">
        <v>12</v>
      </c>
      <c r="H9" s="158"/>
      <c r="I9" s="157" t="s">
        <v>12</v>
      </c>
      <c r="J9" s="159"/>
      <c r="K9" s="157" t="s">
        <v>12</v>
      </c>
      <c r="L9" s="158"/>
      <c r="M9" s="157" t="s">
        <v>12</v>
      </c>
    </row>
    <row r="10" spans="1:13" ht="8.1" customHeight="1">
      <c r="A10" s="134"/>
      <c r="B10" s="134"/>
      <c r="C10" s="134"/>
      <c r="D10" s="134"/>
      <c r="E10" s="153"/>
      <c r="F10" s="153"/>
      <c r="G10" s="2"/>
      <c r="H10" s="158"/>
      <c r="I10" s="160"/>
      <c r="J10" s="159"/>
      <c r="K10" s="2"/>
      <c r="L10" s="158"/>
      <c r="M10" s="160"/>
    </row>
    <row r="11" spans="1:13" ht="19.350000000000001" customHeight="1">
      <c r="A11" s="161" t="s">
        <v>13</v>
      </c>
      <c r="B11" s="134"/>
      <c r="C11" s="134"/>
      <c r="D11" s="134"/>
      <c r="E11" s="153"/>
      <c r="F11" s="153"/>
      <c r="G11" s="3"/>
      <c r="H11" s="163"/>
      <c r="I11" s="162"/>
      <c r="J11" s="159"/>
      <c r="K11" s="3"/>
      <c r="L11" s="163"/>
      <c r="M11" s="162"/>
    </row>
    <row r="12" spans="1:13" s="165" customFormat="1" ht="8.1" customHeight="1">
      <c r="A12" s="161"/>
      <c r="B12" s="94"/>
      <c r="C12" s="94"/>
      <c r="D12" s="164"/>
      <c r="E12" s="153"/>
      <c r="F12" s="153"/>
      <c r="G12" s="3"/>
      <c r="H12" s="163"/>
      <c r="I12" s="162"/>
      <c r="J12" s="159"/>
      <c r="K12" s="3"/>
      <c r="L12" s="163"/>
      <c r="M12" s="162"/>
    </row>
    <row r="13" spans="1:13" ht="19.350000000000001" customHeight="1">
      <c r="A13" s="161" t="s">
        <v>14</v>
      </c>
      <c r="B13" s="134"/>
      <c r="C13" s="134"/>
      <c r="D13" s="134"/>
      <c r="E13" s="153"/>
      <c r="F13" s="153"/>
      <c r="G13" s="3"/>
      <c r="H13" s="163"/>
      <c r="I13" s="162"/>
      <c r="J13" s="159"/>
      <c r="K13" s="3"/>
      <c r="L13" s="163"/>
      <c r="M13" s="162"/>
    </row>
    <row r="14" spans="1:13" s="165" customFormat="1" ht="8.1" customHeight="1">
      <c r="A14" s="161"/>
      <c r="B14" s="94"/>
      <c r="C14" s="94"/>
      <c r="D14" s="164"/>
      <c r="E14" s="153"/>
      <c r="F14" s="153"/>
      <c r="G14" s="3"/>
      <c r="H14" s="163"/>
      <c r="I14" s="162"/>
      <c r="J14" s="159"/>
      <c r="K14" s="3"/>
      <c r="L14" s="163"/>
      <c r="M14" s="162"/>
    </row>
    <row r="15" spans="1:13" s="165" customFormat="1" ht="19.350000000000001" customHeight="1">
      <c r="A15" s="159" t="s">
        <v>15</v>
      </c>
      <c r="B15" s="94"/>
      <c r="C15" s="94"/>
      <c r="D15" s="164"/>
      <c r="E15" s="144"/>
      <c r="F15" s="144"/>
      <c r="G15" s="4">
        <v>5462158</v>
      </c>
      <c r="H15" s="166"/>
      <c r="I15" s="126">
        <v>3962372</v>
      </c>
      <c r="J15" s="126"/>
      <c r="K15" s="4">
        <v>2246833</v>
      </c>
      <c r="L15" s="126"/>
      <c r="M15" s="126">
        <v>1560574</v>
      </c>
    </row>
    <row r="16" spans="1:13" s="165" customFormat="1" ht="19.350000000000001" customHeight="1">
      <c r="A16" s="159" t="s">
        <v>215</v>
      </c>
      <c r="B16" s="94"/>
      <c r="C16" s="94"/>
      <c r="D16" s="164"/>
      <c r="E16" s="144"/>
      <c r="F16" s="144"/>
      <c r="G16" s="4">
        <v>529</v>
      </c>
      <c r="H16" s="166"/>
      <c r="I16" s="126">
        <v>529</v>
      </c>
      <c r="J16" s="126"/>
      <c r="K16" s="4">
        <v>0</v>
      </c>
      <c r="L16" s="126"/>
      <c r="M16" s="126">
        <v>0</v>
      </c>
    </row>
    <row r="17" spans="1:13" s="165" customFormat="1" ht="19.350000000000001" customHeight="1">
      <c r="A17" s="159" t="s">
        <v>16</v>
      </c>
      <c r="B17" s="94"/>
      <c r="C17" s="94"/>
      <c r="D17" s="164"/>
      <c r="F17" s="144"/>
      <c r="G17" s="4"/>
      <c r="H17" s="166"/>
      <c r="I17" s="126"/>
      <c r="J17" s="126"/>
      <c r="K17" s="4"/>
      <c r="L17" s="126"/>
      <c r="M17" s="126"/>
    </row>
    <row r="18" spans="1:13" s="165" customFormat="1" ht="19.350000000000001" customHeight="1">
      <c r="B18" s="159" t="s">
        <v>17</v>
      </c>
      <c r="C18" s="94"/>
      <c r="D18" s="164"/>
      <c r="E18" s="144">
        <v>8</v>
      </c>
      <c r="F18" s="144"/>
      <c r="G18" s="4">
        <v>60521757</v>
      </c>
      <c r="H18" s="166"/>
      <c r="I18" s="126">
        <v>59287195</v>
      </c>
      <c r="J18" s="126"/>
      <c r="K18" s="4">
        <v>0</v>
      </c>
      <c r="L18" s="126"/>
      <c r="M18" s="126">
        <v>0</v>
      </c>
    </row>
    <row r="19" spans="1:13" s="165" customFormat="1" ht="18.600000000000001" customHeight="1">
      <c r="A19" s="159" t="s">
        <v>18</v>
      </c>
      <c r="B19" s="94"/>
      <c r="C19" s="94"/>
      <c r="D19" s="164"/>
      <c r="E19" s="144" t="s">
        <v>210</v>
      </c>
      <c r="F19" s="144"/>
      <c r="G19" s="4">
        <v>0</v>
      </c>
      <c r="H19" s="126"/>
      <c r="I19" s="126">
        <v>0</v>
      </c>
      <c r="J19" s="126"/>
      <c r="K19" s="4">
        <v>45309303</v>
      </c>
      <c r="L19" s="126"/>
      <c r="M19" s="126">
        <v>43529464</v>
      </c>
    </row>
    <row r="20" spans="1:13" s="165" customFormat="1" ht="18.600000000000001" customHeight="1">
      <c r="A20" s="159" t="s">
        <v>19</v>
      </c>
      <c r="B20" s="94"/>
      <c r="C20" s="94"/>
      <c r="D20" s="164"/>
      <c r="E20" s="144"/>
      <c r="F20" s="144"/>
      <c r="G20" s="4"/>
      <c r="H20" s="126"/>
      <c r="I20" s="126"/>
      <c r="J20" s="126"/>
      <c r="K20" s="4"/>
      <c r="L20" s="126"/>
      <c r="M20" s="126"/>
    </row>
    <row r="21" spans="1:13" s="165" customFormat="1" ht="18.600000000000001" customHeight="1">
      <c r="A21" s="159"/>
      <c r="B21" s="159" t="s">
        <v>20</v>
      </c>
      <c r="D21" s="164"/>
      <c r="E21" s="144" t="s">
        <v>211</v>
      </c>
      <c r="F21" s="144"/>
      <c r="G21" s="4">
        <v>0</v>
      </c>
      <c r="H21" s="126"/>
      <c r="I21" s="126">
        <v>0</v>
      </c>
      <c r="J21" s="126"/>
      <c r="K21" s="4">
        <v>6562200</v>
      </c>
      <c r="L21" s="126"/>
      <c r="M21" s="126">
        <v>6562200</v>
      </c>
    </row>
    <row r="22" spans="1:13" s="165" customFormat="1" ht="18.600000000000001" customHeight="1">
      <c r="A22" s="159" t="s">
        <v>21</v>
      </c>
      <c r="B22" s="159"/>
      <c r="D22" s="164"/>
      <c r="E22" s="144" t="s">
        <v>211</v>
      </c>
      <c r="F22" s="144"/>
      <c r="G22" s="4">
        <v>0</v>
      </c>
      <c r="H22" s="126"/>
      <c r="I22" s="126">
        <v>0</v>
      </c>
      <c r="J22" s="126"/>
      <c r="K22" s="4">
        <v>28145</v>
      </c>
      <c r="L22" s="126"/>
      <c r="M22" s="126">
        <v>27644</v>
      </c>
    </row>
    <row r="23" spans="1:13" s="165" customFormat="1" ht="19.350000000000001" customHeight="1">
      <c r="A23" s="159" t="s">
        <v>22</v>
      </c>
      <c r="B23" s="94"/>
      <c r="C23" s="94"/>
      <c r="D23" s="164"/>
      <c r="E23" s="144">
        <v>9</v>
      </c>
      <c r="F23" s="144"/>
      <c r="G23" s="4">
        <v>3220972</v>
      </c>
      <c r="H23" s="126"/>
      <c r="I23" s="126">
        <v>3081864</v>
      </c>
      <c r="J23" s="126"/>
      <c r="K23" s="4">
        <v>11327</v>
      </c>
      <c r="L23" s="126"/>
      <c r="M23" s="126">
        <v>11673</v>
      </c>
    </row>
    <row r="24" spans="1:13" s="165" customFormat="1" ht="19.350000000000001" customHeight="1">
      <c r="A24" s="159" t="s">
        <v>23</v>
      </c>
      <c r="B24" s="94"/>
      <c r="C24" s="94"/>
      <c r="D24" s="164"/>
      <c r="E24" s="144"/>
      <c r="F24" s="144"/>
      <c r="G24" s="4">
        <v>1831482</v>
      </c>
      <c r="H24" s="126"/>
      <c r="I24" s="126">
        <v>1650328</v>
      </c>
      <c r="J24" s="126"/>
      <c r="K24" s="4">
        <v>0</v>
      </c>
      <c r="L24" s="126"/>
      <c r="M24" s="126">
        <v>0</v>
      </c>
    </row>
    <row r="25" spans="1:13" s="165" customFormat="1" ht="19.350000000000001" customHeight="1">
      <c r="A25" s="159" t="s">
        <v>24</v>
      </c>
      <c r="B25" s="94"/>
      <c r="C25" s="94"/>
      <c r="D25" s="164"/>
      <c r="E25" s="144"/>
      <c r="F25" s="144"/>
      <c r="G25" s="6">
        <v>281763</v>
      </c>
      <c r="H25" s="126"/>
      <c r="I25" s="127">
        <v>228019</v>
      </c>
      <c r="J25" s="126"/>
      <c r="K25" s="6">
        <v>1701</v>
      </c>
      <c r="L25" s="126"/>
      <c r="M25" s="127">
        <v>1701</v>
      </c>
    </row>
    <row r="26" spans="1:13" s="165" customFormat="1" ht="8.1" customHeight="1">
      <c r="A26" s="161"/>
      <c r="B26" s="94"/>
      <c r="C26" s="94"/>
      <c r="D26" s="164"/>
      <c r="E26" s="153"/>
      <c r="F26" s="153"/>
      <c r="G26" s="3"/>
      <c r="H26" s="163"/>
      <c r="I26" s="162"/>
      <c r="J26" s="159"/>
      <c r="K26" s="3"/>
      <c r="L26" s="163"/>
      <c r="M26" s="162"/>
    </row>
    <row r="27" spans="1:13" s="165" customFormat="1" ht="19.350000000000001" customHeight="1">
      <c r="A27" s="161" t="s">
        <v>25</v>
      </c>
      <c r="B27" s="94"/>
      <c r="C27" s="94"/>
      <c r="D27" s="164"/>
      <c r="E27" s="144"/>
      <c r="F27" s="144"/>
      <c r="G27" s="6">
        <f>SUM(G15:G25)</f>
        <v>71318661</v>
      </c>
      <c r="H27" s="166"/>
      <c r="I27" s="127">
        <f>SUM(I15:I25)</f>
        <v>68210307</v>
      </c>
      <c r="J27" s="159"/>
      <c r="K27" s="6">
        <f>SUM(K15:K25)</f>
        <v>54159509</v>
      </c>
      <c r="L27" s="166"/>
      <c r="M27" s="127">
        <f>SUM(M15:M25)</f>
        <v>51693256</v>
      </c>
    </row>
    <row r="28" spans="1:13" s="165" customFormat="1" ht="19.350000000000001" customHeight="1">
      <c r="A28" s="161"/>
      <c r="B28" s="94"/>
      <c r="C28" s="94"/>
      <c r="D28" s="164"/>
      <c r="E28" s="144"/>
      <c r="F28" s="144"/>
      <c r="G28" s="4"/>
      <c r="H28" s="166"/>
      <c r="I28" s="126"/>
      <c r="J28" s="159"/>
      <c r="K28" s="4"/>
      <c r="L28" s="166"/>
      <c r="M28" s="126"/>
    </row>
    <row r="29" spans="1:13" s="165" customFormat="1" ht="19.350000000000001" customHeight="1">
      <c r="A29" s="161" t="s">
        <v>26</v>
      </c>
      <c r="B29" s="94"/>
      <c r="C29" s="94"/>
      <c r="D29" s="164"/>
      <c r="E29" s="144"/>
      <c r="F29" s="144"/>
      <c r="G29" s="4"/>
      <c r="H29" s="166"/>
      <c r="I29" s="126"/>
      <c r="J29" s="159"/>
      <c r="K29" s="4"/>
      <c r="L29" s="166"/>
      <c r="M29" s="126"/>
    </row>
    <row r="30" spans="1:13" s="165" customFormat="1" ht="8.1" customHeight="1">
      <c r="A30" s="161"/>
      <c r="B30" s="94"/>
      <c r="C30" s="94"/>
      <c r="D30" s="164"/>
      <c r="E30" s="144"/>
      <c r="F30" s="144"/>
      <c r="G30" s="4"/>
      <c r="H30" s="166"/>
      <c r="I30" s="126"/>
      <c r="J30" s="159"/>
      <c r="K30" s="4"/>
      <c r="L30" s="166"/>
      <c r="M30" s="126"/>
    </row>
    <row r="31" spans="1:13" s="165" customFormat="1" ht="19.350000000000001" customHeight="1">
      <c r="A31" s="167" t="s">
        <v>27</v>
      </c>
      <c r="B31" s="168"/>
      <c r="C31" s="168"/>
      <c r="D31" s="169"/>
      <c r="E31" s="170"/>
      <c r="F31" s="170"/>
      <c r="G31" s="5"/>
      <c r="H31" s="171"/>
      <c r="I31" s="171"/>
      <c r="J31" s="171"/>
      <c r="K31" s="5"/>
      <c r="L31" s="171"/>
      <c r="M31" s="171"/>
    </row>
    <row r="32" spans="1:13" s="165" customFormat="1" ht="19.350000000000001" customHeight="1">
      <c r="A32" s="167"/>
      <c r="B32" s="172" t="s">
        <v>28</v>
      </c>
      <c r="C32" s="168"/>
      <c r="D32" s="169"/>
      <c r="E32" s="170">
        <v>10.1</v>
      </c>
      <c r="F32" s="170"/>
      <c r="G32" s="5">
        <v>31581</v>
      </c>
      <c r="H32" s="171"/>
      <c r="I32" s="171">
        <v>32278</v>
      </c>
      <c r="J32" s="171"/>
      <c r="K32" s="5">
        <v>5973</v>
      </c>
      <c r="L32" s="171"/>
      <c r="M32" s="171">
        <v>5944</v>
      </c>
    </row>
    <row r="33" spans="1:13" s="165" customFormat="1" ht="19.350000000000001" customHeight="1">
      <c r="A33" s="167" t="s">
        <v>27</v>
      </c>
      <c r="B33" s="168"/>
      <c r="C33" s="168"/>
      <c r="D33" s="169"/>
      <c r="E33" s="170"/>
      <c r="F33" s="170"/>
      <c r="G33" s="5"/>
      <c r="H33" s="171"/>
      <c r="I33" s="171"/>
      <c r="J33" s="171"/>
      <c r="K33" s="5"/>
      <c r="L33" s="171"/>
      <c r="M33" s="171"/>
    </row>
    <row r="34" spans="1:13" s="165" customFormat="1" ht="19.350000000000001" customHeight="1">
      <c r="B34" s="173" t="s">
        <v>29</v>
      </c>
      <c r="C34" s="168"/>
      <c r="D34" s="169"/>
      <c r="E34" s="170">
        <v>10.199999999999999</v>
      </c>
      <c r="F34" s="170"/>
      <c r="G34" s="5">
        <v>35868</v>
      </c>
      <c r="H34" s="171"/>
      <c r="I34" s="171">
        <v>35868</v>
      </c>
      <c r="J34" s="171"/>
      <c r="K34" s="5">
        <v>0</v>
      </c>
      <c r="L34" s="171"/>
      <c r="M34" s="171">
        <v>0</v>
      </c>
    </row>
    <row r="35" spans="1:13" s="165" customFormat="1" ht="19.350000000000001" customHeight="1">
      <c r="A35" s="159" t="s">
        <v>30</v>
      </c>
      <c r="B35" s="94"/>
      <c r="C35" s="94"/>
      <c r="D35" s="164"/>
      <c r="E35" s="144">
        <v>11</v>
      </c>
      <c r="F35" s="144"/>
      <c r="G35" s="5">
        <v>0</v>
      </c>
      <c r="H35" s="126"/>
      <c r="I35" s="126">
        <v>0</v>
      </c>
      <c r="J35" s="126"/>
      <c r="K35" s="4">
        <v>14483017</v>
      </c>
      <c r="L35" s="126"/>
      <c r="M35" s="126">
        <v>14483017</v>
      </c>
    </row>
    <row r="36" spans="1:13" s="165" customFormat="1" ht="19.350000000000001" customHeight="1">
      <c r="A36" s="159" t="s">
        <v>31</v>
      </c>
      <c r="B36" s="94"/>
      <c r="C36" s="94"/>
      <c r="D36" s="164"/>
      <c r="E36" s="144">
        <v>8</v>
      </c>
      <c r="F36" s="144"/>
      <c r="G36" s="5">
        <v>39297103</v>
      </c>
      <c r="H36" s="126"/>
      <c r="I36" s="171">
        <v>39281316</v>
      </c>
      <c r="J36" s="126"/>
      <c r="K36" s="4">
        <v>0</v>
      </c>
      <c r="L36" s="126"/>
      <c r="M36" s="126">
        <v>0</v>
      </c>
    </row>
    <row r="37" spans="1:13" s="165" customFormat="1" ht="19.350000000000001" customHeight="1">
      <c r="A37" s="159" t="s">
        <v>32</v>
      </c>
      <c r="B37" s="94"/>
      <c r="C37" s="94"/>
      <c r="D37" s="164"/>
      <c r="E37" s="144"/>
      <c r="F37" s="144"/>
      <c r="G37" s="4">
        <v>774382</v>
      </c>
      <c r="H37" s="126"/>
      <c r="I37" s="126">
        <v>764257</v>
      </c>
      <c r="J37" s="126"/>
      <c r="K37" s="4">
        <v>19909</v>
      </c>
      <c r="L37" s="126"/>
      <c r="M37" s="126">
        <v>12613</v>
      </c>
    </row>
    <row r="38" spans="1:13" s="173" customFormat="1" ht="20.100000000000001" customHeight="1">
      <c r="A38" s="167" t="s">
        <v>33</v>
      </c>
      <c r="B38" s="168"/>
      <c r="C38" s="168"/>
      <c r="D38" s="169"/>
      <c r="E38" s="168"/>
      <c r="F38" s="170"/>
      <c r="G38" s="4">
        <v>1405764</v>
      </c>
      <c r="H38" s="171"/>
      <c r="I38" s="126">
        <v>1415631</v>
      </c>
      <c r="J38" s="171"/>
      <c r="K38" s="4">
        <v>21182</v>
      </c>
      <c r="L38" s="126"/>
      <c r="M38" s="126">
        <v>21601</v>
      </c>
    </row>
    <row r="39" spans="1:13" s="165" customFormat="1" ht="19.350000000000001" customHeight="1">
      <c r="A39" s="159" t="s">
        <v>34</v>
      </c>
      <c r="B39" s="94"/>
      <c r="C39" s="94"/>
      <c r="D39" s="164"/>
      <c r="E39" s="144"/>
      <c r="F39" s="144"/>
      <c r="G39" s="4">
        <v>1211867</v>
      </c>
      <c r="H39" s="126"/>
      <c r="I39" s="126">
        <v>1208848</v>
      </c>
      <c r="J39" s="126"/>
      <c r="K39" s="4">
        <v>1366</v>
      </c>
      <c r="L39" s="126"/>
      <c r="M39" s="126">
        <v>1459</v>
      </c>
    </row>
    <row r="40" spans="1:13" s="165" customFormat="1" ht="19.350000000000001" customHeight="1">
      <c r="A40" s="159" t="s">
        <v>35</v>
      </c>
      <c r="B40" s="94"/>
      <c r="C40" s="94"/>
      <c r="D40" s="164"/>
      <c r="E40" s="144"/>
      <c r="F40" s="144"/>
      <c r="G40" s="4">
        <v>258152</v>
      </c>
      <c r="H40" s="126"/>
      <c r="I40" s="126">
        <v>246779</v>
      </c>
      <c r="J40" s="126"/>
      <c r="K40" s="4">
        <v>0</v>
      </c>
      <c r="L40" s="126"/>
      <c r="M40" s="126">
        <v>0</v>
      </c>
    </row>
    <row r="41" spans="1:13" s="165" customFormat="1" ht="19.350000000000001" customHeight="1">
      <c r="A41" s="159" t="s">
        <v>36</v>
      </c>
      <c r="B41" s="94"/>
      <c r="C41" s="94"/>
      <c r="D41" s="164"/>
      <c r="E41" s="144"/>
      <c r="F41" s="144"/>
      <c r="G41" s="6">
        <v>280043</v>
      </c>
      <c r="H41" s="126"/>
      <c r="I41" s="127">
        <v>269374</v>
      </c>
      <c r="J41" s="126"/>
      <c r="K41" s="6">
        <v>3285</v>
      </c>
      <c r="L41" s="126"/>
      <c r="M41" s="127">
        <v>3287</v>
      </c>
    </row>
    <row r="42" spans="1:13" s="165" customFormat="1" ht="8.1" customHeight="1">
      <c r="A42" s="161"/>
      <c r="B42" s="94"/>
      <c r="C42" s="94"/>
      <c r="D42" s="164"/>
      <c r="E42" s="153"/>
      <c r="F42" s="153"/>
      <c r="G42" s="3"/>
      <c r="H42" s="163"/>
      <c r="I42" s="162"/>
      <c r="J42" s="159"/>
      <c r="K42" s="3"/>
      <c r="L42" s="163"/>
      <c r="M42" s="162"/>
    </row>
    <row r="43" spans="1:13" s="165" customFormat="1" ht="19.350000000000001" customHeight="1">
      <c r="A43" s="161" t="s">
        <v>37</v>
      </c>
      <c r="B43" s="94"/>
      <c r="C43" s="94"/>
      <c r="D43" s="164"/>
      <c r="E43" s="144"/>
      <c r="F43" s="144"/>
      <c r="G43" s="6">
        <f>SUM(G31:G41)</f>
        <v>43294760</v>
      </c>
      <c r="H43" s="166"/>
      <c r="I43" s="127">
        <f>SUM(I31:I41)</f>
        <v>43254351</v>
      </c>
      <c r="J43" s="159"/>
      <c r="K43" s="6">
        <f>SUM(K31:K41)</f>
        <v>14534732</v>
      </c>
      <c r="L43" s="166"/>
      <c r="M43" s="127">
        <f>SUM(M31:M41)</f>
        <v>14527921</v>
      </c>
    </row>
    <row r="44" spans="1:13" s="165" customFormat="1" ht="8.1" customHeight="1">
      <c r="A44" s="161"/>
      <c r="B44" s="94"/>
      <c r="C44" s="94"/>
      <c r="D44" s="164"/>
      <c r="E44" s="153"/>
      <c r="F44" s="153"/>
      <c r="G44" s="3"/>
      <c r="H44" s="163"/>
      <c r="I44" s="162"/>
      <c r="J44" s="159"/>
      <c r="K44" s="3"/>
      <c r="L44" s="163"/>
      <c r="M44" s="162"/>
    </row>
    <row r="45" spans="1:13" s="165" customFormat="1" ht="19.350000000000001" customHeight="1" thickBot="1">
      <c r="A45" s="161" t="s">
        <v>38</v>
      </c>
      <c r="B45" s="94"/>
      <c r="C45" s="94"/>
      <c r="D45" s="164"/>
      <c r="E45" s="174"/>
      <c r="F45" s="174"/>
      <c r="G45" s="7">
        <f>G27+G43</f>
        <v>114613421</v>
      </c>
      <c r="H45" s="166"/>
      <c r="I45" s="175">
        <f>I27+I43</f>
        <v>111464658</v>
      </c>
      <c r="J45" s="159"/>
      <c r="K45" s="7">
        <f>K27+K43</f>
        <v>68694241</v>
      </c>
      <c r="L45" s="166"/>
      <c r="M45" s="175">
        <f>M27+M43</f>
        <v>66221177</v>
      </c>
    </row>
    <row r="46" spans="1:13" s="165" customFormat="1" ht="20.100000000000001" customHeight="1" thickTop="1">
      <c r="A46" s="161"/>
      <c r="B46" s="94"/>
      <c r="C46" s="94"/>
      <c r="D46" s="72"/>
      <c r="E46" s="174"/>
      <c r="F46" s="174"/>
      <c r="G46" s="126" t="s">
        <v>39</v>
      </c>
      <c r="H46" s="166"/>
      <c r="I46" s="126"/>
      <c r="J46" s="159"/>
      <c r="K46" s="126"/>
      <c r="L46" s="166"/>
      <c r="M46" s="126"/>
    </row>
    <row r="47" spans="1:13" s="165" customFormat="1" ht="20.100000000000001" customHeight="1">
      <c r="A47" s="161"/>
      <c r="B47" s="94"/>
      <c r="C47" s="94"/>
      <c r="D47" s="72"/>
      <c r="E47" s="174"/>
      <c r="F47" s="174"/>
      <c r="G47" s="126"/>
      <c r="H47" s="166"/>
      <c r="I47" s="126"/>
      <c r="J47" s="159"/>
      <c r="K47" s="126"/>
      <c r="L47" s="166"/>
      <c r="M47" s="126"/>
    </row>
    <row r="48" spans="1:13" s="165" customFormat="1" ht="20.100000000000001" customHeight="1">
      <c r="A48" s="161"/>
      <c r="B48" s="94"/>
      <c r="C48" s="94"/>
      <c r="D48" s="72"/>
      <c r="E48" s="174"/>
      <c r="F48" s="174"/>
      <c r="G48" s="126"/>
      <c r="H48" s="166"/>
      <c r="I48" s="126"/>
      <c r="J48" s="159"/>
      <c r="K48" s="126"/>
      <c r="L48" s="166"/>
      <c r="M48" s="126"/>
    </row>
    <row r="49" spans="1:13" s="165" customFormat="1" ht="12.75" customHeight="1">
      <c r="A49" s="161"/>
      <c r="B49" s="94"/>
      <c r="C49" s="94"/>
      <c r="D49" s="72"/>
      <c r="E49" s="174"/>
      <c r="F49" s="174"/>
      <c r="G49" s="126"/>
      <c r="H49" s="166"/>
      <c r="I49" s="126"/>
      <c r="J49" s="159"/>
      <c r="K49" s="126"/>
      <c r="L49" s="166"/>
      <c r="M49" s="126"/>
    </row>
    <row r="50" spans="1:13" s="151" customFormat="1" ht="21.75" customHeight="1">
      <c r="A50" s="176" t="s">
        <v>40</v>
      </c>
      <c r="B50" s="177"/>
      <c r="C50" s="177"/>
      <c r="D50" s="177"/>
      <c r="E50" s="177"/>
      <c r="F50" s="177"/>
      <c r="G50" s="178"/>
      <c r="H50" s="177"/>
      <c r="I50" s="178"/>
      <c r="J50" s="177"/>
      <c r="K50" s="178"/>
      <c r="L50" s="177"/>
      <c r="M50" s="178"/>
    </row>
    <row r="51" spans="1:13" ht="19.350000000000001" customHeight="1">
      <c r="A51" s="134" t="str">
        <f>A1</f>
        <v>บริษัท ศรีสวัสดิ์ คอร์ปอเรชั่น จำกัด (มหาชน)</v>
      </c>
      <c r="B51" s="134"/>
      <c r="C51" s="134"/>
      <c r="D51" s="134"/>
    </row>
    <row r="52" spans="1:13" ht="19.350000000000001" customHeight="1">
      <c r="A52" s="179" t="s">
        <v>41</v>
      </c>
      <c r="B52" s="179"/>
      <c r="C52" s="179"/>
      <c r="D52" s="179"/>
    </row>
    <row r="53" spans="1:13" ht="19.350000000000001" customHeight="1">
      <c r="A53" s="180" t="str">
        <f>+A3</f>
        <v>ณ วันที่ 31 มีนาคม พ.ศ. 2567</v>
      </c>
      <c r="B53" s="180"/>
      <c r="C53" s="180"/>
      <c r="D53" s="180"/>
      <c r="E53" s="141"/>
      <c r="F53" s="141"/>
      <c r="G53" s="142"/>
      <c r="H53" s="143"/>
      <c r="I53" s="142"/>
      <c r="J53" s="143"/>
      <c r="K53" s="142"/>
      <c r="L53" s="143"/>
      <c r="M53" s="142"/>
    </row>
    <row r="54" spans="1:13" ht="19.350000000000001" customHeight="1"/>
    <row r="55" spans="1:13" ht="19.350000000000001" customHeight="1">
      <c r="E55" s="144"/>
      <c r="F55" s="144"/>
      <c r="G55" s="145" t="s">
        <v>3</v>
      </c>
      <c r="H55" s="145"/>
      <c r="I55" s="145"/>
      <c r="J55" s="146"/>
      <c r="K55" s="145" t="s">
        <v>4</v>
      </c>
      <c r="L55" s="145"/>
      <c r="M55" s="145"/>
    </row>
    <row r="56" spans="1:13" s="151" customFormat="1" ht="20.100000000000001" customHeight="1">
      <c r="A56" s="147"/>
      <c r="B56" s="147"/>
      <c r="C56" s="147"/>
      <c r="D56" s="147"/>
      <c r="E56" s="148"/>
      <c r="F56" s="148"/>
      <c r="G56" s="149" t="s">
        <v>5</v>
      </c>
      <c r="H56" s="150"/>
      <c r="I56" s="149" t="s">
        <v>6</v>
      </c>
      <c r="J56" s="146"/>
      <c r="K56" s="149" t="s">
        <v>5</v>
      </c>
      <c r="L56" s="150"/>
      <c r="M56" s="149" t="s">
        <v>6</v>
      </c>
    </row>
    <row r="57" spans="1:13" s="151" customFormat="1" ht="20.100000000000001" customHeight="1">
      <c r="A57" s="147"/>
      <c r="B57" s="147"/>
      <c r="C57" s="147"/>
      <c r="D57" s="147"/>
      <c r="E57" s="148"/>
      <c r="F57" s="148"/>
      <c r="G57" s="152" t="s">
        <v>7</v>
      </c>
      <c r="H57" s="149"/>
      <c r="I57" s="149" t="s">
        <v>8</v>
      </c>
      <c r="J57" s="149"/>
      <c r="K57" s="152" t="s">
        <v>7</v>
      </c>
      <c r="L57" s="149"/>
      <c r="M57" s="149" t="s">
        <v>8</v>
      </c>
    </row>
    <row r="58" spans="1:13" ht="19.350000000000001" customHeight="1">
      <c r="A58" s="134"/>
      <c r="B58" s="134"/>
      <c r="C58" s="134"/>
      <c r="D58" s="134"/>
      <c r="E58" s="153"/>
      <c r="F58" s="153"/>
      <c r="G58" s="154" t="s">
        <v>9</v>
      </c>
      <c r="H58" s="154"/>
      <c r="I58" s="154" t="s">
        <v>10</v>
      </c>
      <c r="J58" s="155"/>
      <c r="K58" s="154" t="s">
        <v>9</v>
      </c>
      <c r="L58" s="154"/>
      <c r="M58" s="154" t="s">
        <v>10</v>
      </c>
    </row>
    <row r="59" spans="1:13" ht="19.350000000000001" customHeight="1">
      <c r="A59" s="134"/>
      <c r="B59" s="134"/>
      <c r="C59" s="134"/>
      <c r="D59" s="134"/>
      <c r="E59" s="156" t="s">
        <v>11</v>
      </c>
      <c r="F59" s="153"/>
      <c r="G59" s="157" t="s">
        <v>12</v>
      </c>
      <c r="H59" s="158"/>
      <c r="I59" s="157" t="s">
        <v>12</v>
      </c>
      <c r="J59" s="159"/>
      <c r="K59" s="157" t="s">
        <v>12</v>
      </c>
      <c r="L59" s="158"/>
      <c r="M59" s="157" t="s">
        <v>12</v>
      </c>
    </row>
    <row r="60" spans="1:13" s="151" customFormat="1" ht="8.1" customHeight="1">
      <c r="E60" s="153"/>
      <c r="F60" s="153"/>
      <c r="G60" s="2"/>
      <c r="H60" s="158"/>
      <c r="I60" s="160"/>
      <c r="J60" s="159"/>
      <c r="K60" s="2"/>
      <c r="L60" s="158"/>
      <c r="M60" s="160"/>
    </row>
    <row r="61" spans="1:13" ht="19.350000000000001" customHeight="1">
      <c r="A61" s="161" t="s">
        <v>42</v>
      </c>
      <c r="B61" s="134"/>
      <c r="C61" s="134"/>
      <c r="D61" s="134"/>
      <c r="E61" s="144"/>
      <c r="F61" s="144"/>
      <c r="G61" s="4"/>
      <c r="H61" s="166"/>
      <c r="I61" s="126"/>
      <c r="J61" s="159"/>
      <c r="K61" s="4"/>
      <c r="L61" s="166"/>
      <c r="M61" s="126"/>
    </row>
    <row r="62" spans="1:13" ht="8.1" customHeight="1">
      <c r="A62" s="161"/>
      <c r="B62" s="134"/>
      <c r="C62" s="134"/>
      <c r="D62" s="134"/>
      <c r="E62" s="144"/>
      <c r="F62" s="144"/>
      <c r="G62" s="4"/>
      <c r="H62" s="166"/>
      <c r="I62" s="126"/>
      <c r="J62" s="159"/>
      <c r="K62" s="4"/>
      <c r="L62" s="166"/>
      <c r="M62" s="126"/>
    </row>
    <row r="63" spans="1:13" ht="19.350000000000001" customHeight="1">
      <c r="A63" s="161" t="s">
        <v>43</v>
      </c>
      <c r="B63" s="134"/>
      <c r="C63" s="134"/>
      <c r="D63" s="134"/>
      <c r="E63" s="144"/>
      <c r="F63" s="144"/>
      <c r="G63" s="4"/>
      <c r="H63" s="166"/>
      <c r="I63" s="126"/>
      <c r="J63" s="159"/>
      <c r="K63" s="4"/>
      <c r="L63" s="166"/>
      <c r="M63" s="126"/>
    </row>
    <row r="64" spans="1:13" ht="8.1" customHeight="1">
      <c r="A64" s="161"/>
      <c r="B64" s="134"/>
      <c r="C64" s="134"/>
      <c r="D64" s="134"/>
      <c r="E64" s="144"/>
      <c r="F64" s="144"/>
      <c r="G64" s="4"/>
      <c r="H64" s="166"/>
      <c r="I64" s="126"/>
      <c r="J64" s="159"/>
      <c r="K64" s="4"/>
      <c r="L64" s="166"/>
      <c r="M64" s="126"/>
    </row>
    <row r="65" spans="1:13" ht="18">
      <c r="A65" s="159" t="s">
        <v>216</v>
      </c>
      <c r="B65" s="134"/>
      <c r="C65" s="134"/>
      <c r="D65" s="134"/>
      <c r="E65" s="144" t="s">
        <v>212</v>
      </c>
      <c r="F65" s="144"/>
      <c r="G65" s="4">
        <v>1000000</v>
      </c>
      <c r="H65" s="166"/>
      <c r="I65" s="126">
        <v>1000000</v>
      </c>
      <c r="J65" s="159"/>
      <c r="K65" s="4">
        <v>0</v>
      </c>
      <c r="L65" s="166"/>
      <c r="M65" s="126">
        <v>0</v>
      </c>
    </row>
    <row r="66" spans="1:13" s="165" customFormat="1" ht="19.350000000000001" customHeight="1">
      <c r="A66" s="159" t="s">
        <v>44</v>
      </c>
      <c r="B66" s="94"/>
      <c r="C66" s="94"/>
      <c r="D66" s="164"/>
      <c r="E66" s="144">
        <v>12.1</v>
      </c>
      <c r="F66" s="144"/>
      <c r="G66" s="8">
        <v>13130110</v>
      </c>
      <c r="H66" s="126"/>
      <c r="I66" s="126">
        <v>12084572</v>
      </c>
      <c r="J66" s="126"/>
      <c r="K66" s="4">
        <v>12430110</v>
      </c>
      <c r="L66" s="126"/>
      <c r="M66" s="126">
        <v>11384572</v>
      </c>
    </row>
    <row r="67" spans="1:13" s="165" customFormat="1" ht="19.350000000000001" customHeight="1">
      <c r="A67" s="159" t="s">
        <v>45</v>
      </c>
      <c r="B67" s="94"/>
      <c r="C67" s="94"/>
      <c r="D67" s="164"/>
      <c r="E67" s="144"/>
      <c r="F67" s="144"/>
      <c r="G67" s="4"/>
      <c r="H67" s="126"/>
      <c r="I67" s="126"/>
      <c r="J67" s="126"/>
      <c r="K67" s="4"/>
      <c r="L67" s="126"/>
      <c r="M67" s="126"/>
    </row>
    <row r="68" spans="1:13" s="165" customFormat="1" ht="19.350000000000001" customHeight="1">
      <c r="B68" s="159" t="s">
        <v>46</v>
      </c>
      <c r="C68" s="94"/>
      <c r="D68" s="164"/>
      <c r="E68" s="144">
        <v>12.2</v>
      </c>
      <c r="F68" s="144"/>
      <c r="G68" s="4">
        <v>12281174</v>
      </c>
      <c r="H68" s="126"/>
      <c r="I68" s="126">
        <v>13306778</v>
      </c>
      <c r="J68" s="126"/>
      <c r="K68" s="4">
        <v>1584728</v>
      </c>
      <c r="L68" s="126"/>
      <c r="M68" s="126">
        <v>1626467</v>
      </c>
    </row>
    <row r="69" spans="1:13" s="165" customFormat="1" ht="19.350000000000001" customHeight="1">
      <c r="A69" s="159" t="s">
        <v>47</v>
      </c>
      <c r="B69" s="94"/>
      <c r="C69" s="94"/>
      <c r="D69" s="164"/>
      <c r="E69" s="144">
        <v>13</v>
      </c>
      <c r="F69" s="144"/>
      <c r="G69" s="4">
        <v>695064</v>
      </c>
      <c r="H69" s="126"/>
      <c r="I69" s="126">
        <v>690074</v>
      </c>
      <c r="J69" s="126"/>
      <c r="K69" s="4">
        <v>1403</v>
      </c>
      <c r="L69" s="126"/>
      <c r="M69" s="126">
        <v>1382</v>
      </c>
    </row>
    <row r="70" spans="1:13" s="165" customFormat="1" ht="19.350000000000001" customHeight="1">
      <c r="A70" s="159" t="s">
        <v>48</v>
      </c>
      <c r="B70" s="94"/>
      <c r="C70" s="94"/>
      <c r="D70" s="164"/>
      <c r="E70" s="144">
        <v>14</v>
      </c>
      <c r="F70" s="144"/>
      <c r="G70" s="4">
        <v>1883213</v>
      </c>
      <c r="H70" s="126"/>
      <c r="I70" s="126">
        <v>1895770</v>
      </c>
      <c r="J70" s="126"/>
      <c r="K70" s="4">
        <v>274471</v>
      </c>
      <c r="L70" s="126"/>
      <c r="M70" s="126">
        <v>249402</v>
      </c>
    </row>
    <row r="71" spans="1:13" s="165" customFormat="1" ht="19.350000000000001" customHeight="1">
      <c r="A71" s="159" t="s">
        <v>49</v>
      </c>
      <c r="B71" s="94"/>
      <c r="C71" s="94"/>
      <c r="D71" s="164"/>
      <c r="E71" s="144">
        <v>15</v>
      </c>
      <c r="F71" s="144"/>
      <c r="G71" s="4">
        <v>11015677</v>
      </c>
      <c r="H71" s="126"/>
      <c r="I71" s="126">
        <v>9833334</v>
      </c>
      <c r="J71" s="126"/>
      <c r="K71" s="4">
        <v>9349739</v>
      </c>
      <c r="L71" s="126"/>
      <c r="M71" s="126">
        <v>9833334</v>
      </c>
    </row>
    <row r="72" spans="1:13" s="165" customFormat="1" ht="19.350000000000001" customHeight="1">
      <c r="A72" s="159" t="s">
        <v>50</v>
      </c>
      <c r="B72" s="94"/>
      <c r="C72" s="94"/>
      <c r="D72" s="164"/>
      <c r="E72" s="144"/>
      <c r="F72" s="144"/>
      <c r="G72" s="4">
        <v>1222339</v>
      </c>
      <c r="H72" s="126"/>
      <c r="I72" s="126">
        <v>835916</v>
      </c>
      <c r="J72" s="126"/>
      <c r="K72" s="4">
        <v>770</v>
      </c>
      <c r="L72" s="126"/>
      <c r="M72" s="126">
        <v>0</v>
      </c>
    </row>
    <row r="73" spans="1:13" s="165" customFormat="1" ht="19.350000000000001" customHeight="1">
      <c r="A73" s="159" t="s">
        <v>51</v>
      </c>
      <c r="B73" s="94"/>
      <c r="C73" s="94"/>
      <c r="D73" s="164"/>
      <c r="E73" s="144">
        <v>16</v>
      </c>
      <c r="F73" s="144"/>
      <c r="G73" s="6">
        <v>969293</v>
      </c>
      <c r="H73" s="126"/>
      <c r="I73" s="127">
        <v>956968</v>
      </c>
      <c r="J73" s="126"/>
      <c r="K73" s="6">
        <v>17665</v>
      </c>
      <c r="L73" s="126"/>
      <c r="M73" s="127">
        <v>19905</v>
      </c>
    </row>
    <row r="74" spans="1:13" s="165" customFormat="1" ht="8.1" customHeight="1">
      <c r="A74" s="161"/>
      <c r="B74" s="94"/>
      <c r="C74" s="94"/>
      <c r="D74" s="164"/>
      <c r="E74" s="153"/>
      <c r="F74" s="153"/>
      <c r="G74" s="3"/>
      <c r="H74" s="163"/>
      <c r="I74" s="162"/>
      <c r="J74" s="159"/>
      <c r="K74" s="3"/>
      <c r="L74" s="163"/>
      <c r="M74" s="162"/>
    </row>
    <row r="75" spans="1:13" s="165" customFormat="1" ht="19.350000000000001" customHeight="1">
      <c r="A75" s="161" t="s">
        <v>52</v>
      </c>
      <c r="B75" s="94"/>
      <c r="C75" s="94"/>
      <c r="D75" s="164"/>
      <c r="E75" s="144"/>
      <c r="F75" s="144"/>
      <c r="G75" s="6">
        <f>SUM(G64:G73)</f>
        <v>42196870</v>
      </c>
      <c r="H75" s="181"/>
      <c r="I75" s="127">
        <f>SUM(I65:I73)</f>
        <v>40603412</v>
      </c>
      <c r="J75" s="181"/>
      <c r="K75" s="6">
        <f>SUM(K65:K73)</f>
        <v>23658886</v>
      </c>
      <c r="L75" s="181"/>
      <c r="M75" s="127">
        <f>SUM(M65:M73)</f>
        <v>23115062</v>
      </c>
    </row>
    <row r="76" spans="1:13" s="165" customFormat="1" ht="19.350000000000001" customHeight="1">
      <c r="A76" s="161"/>
      <c r="B76" s="94"/>
      <c r="C76" s="94"/>
      <c r="D76" s="164"/>
      <c r="E76" s="144"/>
      <c r="F76" s="144"/>
      <c r="G76" s="4"/>
      <c r="H76" s="166"/>
      <c r="I76" s="126"/>
      <c r="J76" s="159"/>
      <c r="K76" s="4"/>
      <c r="L76" s="166"/>
      <c r="M76" s="126"/>
    </row>
    <row r="77" spans="1:13" s="165" customFormat="1" ht="19.350000000000001" customHeight="1">
      <c r="A77" s="161" t="s">
        <v>53</v>
      </c>
      <c r="B77" s="94"/>
      <c r="C77" s="94"/>
      <c r="D77" s="164"/>
      <c r="E77" s="144"/>
      <c r="F77" s="144"/>
      <c r="G77" s="4"/>
      <c r="H77" s="166"/>
      <c r="I77" s="126"/>
      <c r="J77" s="159"/>
      <c r="K77" s="4"/>
      <c r="L77" s="166"/>
      <c r="M77" s="126"/>
    </row>
    <row r="78" spans="1:13" s="165" customFormat="1" ht="8.1" customHeight="1">
      <c r="A78" s="161"/>
      <c r="B78" s="94"/>
      <c r="C78" s="94"/>
      <c r="D78" s="164"/>
      <c r="E78" s="153"/>
      <c r="F78" s="153"/>
      <c r="G78" s="3"/>
      <c r="H78" s="163"/>
      <c r="I78" s="162"/>
      <c r="J78" s="159"/>
      <c r="K78" s="3"/>
      <c r="L78" s="163"/>
      <c r="M78" s="162"/>
    </row>
    <row r="79" spans="1:13" s="165" customFormat="1" ht="19.350000000000001" customHeight="1">
      <c r="A79" s="159" t="s">
        <v>54</v>
      </c>
      <c r="B79" s="94"/>
      <c r="C79" s="94"/>
      <c r="D79" s="164"/>
      <c r="E79" s="144">
        <v>12.2</v>
      </c>
      <c r="F79" s="144"/>
      <c r="G79" s="4">
        <v>2658057</v>
      </c>
      <c r="H79" s="126"/>
      <c r="I79" s="126">
        <v>4475198</v>
      </c>
      <c r="J79" s="126"/>
      <c r="K79" s="4">
        <v>1133290</v>
      </c>
      <c r="L79" s="126"/>
      <c r="M79" s="126">
        <v>1529400</v>
      </c>
    </row>
    <row r="80" spans="1:13" s="165" customFormat="1" ht="19.350000000000001" customHeight="1">
      <c r="A80" s="159" t="s">
        <v>55</v>
      </c>
      <c r="B80" s="94"/>
      <c r="C80" s="94"/>
      <c r="D80" s="164"/>
      <c r="E80" s="144"/>
      <c r="F80" s="144"/>
      <c r="G80" s="4">
        <v>429551</v>
      </c>
      <c r="H80" s="126"/>
      <c r="I80" s="126">
        <v>452478</v>
      </c>
      <c r="J80" s="126"/>
      <c r="K80" s="4">
        <v>114049</v>
      </c>
      <c r="L80" s="126"/>
      <c r="M80" s="126">
        <v>113987</v>
      </c>
    </row>
    <row r="81" spans="1:13" s="165" customFormat="1" ht="19.350000000000001" customHeight="1">
      <c r="A81" s="167" t="s">
        <v>56</v>
      </c>
      <c r="B81" s="94"/>
      <c r="C81" s="94"/>
      <c r="D81" s="164"/>
      <c r="E81" s="144">
        <v>13</v>
      </c>
      <c r="F81" s="144"/>
      <c r="G81" s="4">
        <v>757813</v>
      </c>
      <c r="H81" s="126"/>
      <c r="I81" s="126">
        <v>785874</v>
      </c>
      <c r="J81" s="126"/>
      <c r="K81" s="4">
        <v>22712</v>
      </c>
      <c r="L81" s="126"/>
      <c r="M81" s="126">
        <v>23074</v>
      </c>
    </row>
    <row r="82" spans="1:13" s="165" customFormat="1" ht="19.350000000000001" customHeight="1">
      <c r="A82" s="159" t="s">
        <v>57</v>
      </c>
      <c r="B82" s="94"/>
      <c r="C82" s="94"/>
      <c r="D82" s="164"/>
      <c r="E82" s="144">
        <v>15</v>
      </c>
      <c r="F82" s="144"/>
      <c r="G82" s="4">
        <v>35937477</v>
      </c>
      <c r="H82" s="126"/>
      <c r="I82" s="126">
        <v>33807627</v>
      </c>
      <c r="J82" s="126"/>
      <c r="K82" s="4">
        <v>32207867</v>
      </c>
      <c r="L82" s="126"/>
      <c r="M82" s="126">
        <v>30174560</v>
      </c>
    </row>
    <row r="83" spans="1:13" s="165" customFormat="1" ht="19.350000000000001" customHeight="1">
      <c r="A83" s="159" t="s">
        <v>58</v>
      </c>
      <c r="B83" s="94"/>
      <c r="C83" s="94"/>
      <c r="D83" s="164"/>
      <c r="E83" s="144"/>
      <c r="F83" s="144"/>
      <c r="G83" s="4">
        <v>93633</v>
      </c>
      <c r="H83" s="126"/>
      <c r="I83" s="126">
        <v>98030</v>
      </c>
      <c r="J83" s="126"/>
      <c r="K83" s="4">
        <v>19960</v>
      </c>
      <c r="L83" s="126"/>
      <c r="M83" s="126">
        <v>25717</v>
      </c>
    </row>
    <row r="84" spans="1:13" s="165" customFormat="1" ht="19.350000000000001" customHeight="1">
      <c r="A84" s="167" t="s">
        <v>59</v>
      </c>
      <c r="B84" s="94"/>
      <c r="C84" s="94"/>
      <c r="D84" s="164"/>
      <c r="E84" s="144"/>
      <c r="F84" s="144"/>
      <c r="G84" s="6">
        <v>49132</v>
      </c>
      <c r="H84" s="126"/>
      <c r="I84" s="127">
        <v>45407</v>
      </c>
      <c r="J84" s="126"/>
      <c r="K84" s="6">
        <v>453</v>
      </c>
      <c r="L84" s="126"/>
      <c r="M84" s="127">
        <v>447</v>
      </c>
    </row>
    <row r="85" spans="1:13" s="165" customFormat="1" ht="8.1" customHeight="1">
      <c r="A85" s="159"/>
      <c r="B85" s="94"/>
      <c r="C85" s="94"/>
      <c r="D85" s="164"/>
      <c r="E85" s="144"/>
      <c r="F85" s="144"/>
      <c r="G85" s="4"/>
      <c r="H85" s="126"/>
      <c r="I85" s="126"/>
      <c r="J85" s="126"/>
      <c r="K85" s="4"/>
      <c r="L85" s="126"/>
      <c r="M85" s="126"/>
    </row>
    <row r="86" spans="1:13" s="165" customFormat="1" ht="19.350000000000001" customHeight="1">
      <c r="A86" s="161" t="s">
        <v>60</v>
      </c>
      <c r="B86" s="94"/>
      <c r="C86" s="94"/>
      <c r="D86" s="164"/>
      <c r="E86" s="144"/>
      <c r="F86" s="144"/>
      <c r="G86" s="6">
        <f>SUM(G79:G84)</f>
        <v>39925663</v>
      </c>
      <c r="H86" s="166"/>
      <c r="I86" s="127">
        <f>SUM(I79:I84)</f>
        <v>39664614</v>
      </c>
      <c r="J86" s="159"/>
      <c r="K86" s="6">
        <f>SUM(K79:K84)</f>
        <v>33498331</v>
      </c>
      <c r="L86" s="166"/>
      <c r="M86" s="127">
        <f>SUM(M79:M84)</f>
        <v>31867185</v>
      </c>
    </row>
    <row r="87" spans="1:13" s="165" customFormat="1" ht="8.1" customHeight="1">
      <c r="A87" s="161"/>
      <c r="B87" s="94"/>
      <c r="C87" s="94"/>
      <c r="D87" s="164"/>
      <c r="E87" s="153"/>
      <c r="F87" s="153"/>
      <c r="G87" s="3"/>
      <c r="H87" s="163"/>
      <c r="I87" s="162"/>
      <c r="J87" s="159"/>
      <c r="K87" s="3"/>
      <c r="L87" s="163"/>
      <c r="M87" s="162"/>
    </row>
    <row r="88" spans="1:13" s="165" customFormat="1" ht="19.350000000000001" customHeight="1">
      <c r="A88" s="161" t="s">
        <v>61</v>
      </c>
      <c r="B88" s="94"/>
      <c r="C88" s="94"/>
      <c r="D88" s="164"/>
      <c r="E88" s="144"/>
      <c r="F88" s="144"/>
      <c r="G88" s="6">
        <f>SUM(G75+G86)</f>
        <v>82122533</v>
      </c>
      <c r="H88" s="166"/>
      <c r="I88" s="127">
        <f>SUM(I75+I86)</f>
        <v>80268026</v>
      </c>
      <c r="J88" s="159"/>
      <c r="K88" s="6">
        <f>K75+K86</f>
        <v>57157217</v>
      </c>
      <c r="L88" s="166"/>
      <c r="M88" s="127">
        <f>M75+M86</f>
        <v>54982247</v>
      </c>
    </row>
    <row r="89" spans="1:13" s="165" customFormat="1" ht="19.350000000000001" customHeight="1">
      <c r="A89" s="182"/>
      <c r="B89" s="94"/>
      <c r="C89" s="94"/>
      <c r="D89" s="164"/>
      <c r="E89" s="183"/>
      <c r="F89" s="164"/>
      <c r="G89" s="164"/>
      <c r="H89" s="183"/>
      <c r="I89" s="164"/>
      <c r="J89" s="164"/>
      <c r="K89" s="164"/>
      <c r="L89" s="183"/>
      <c r="M89" s="164"/>
    </row>
    <row r="90" spans="1:13" s="165" customFormat="1" ht="24.75" customHeight="1">
      <c r="A90" s="182"/>
      <c r="B90" s="94"/>
      <c r="C90" s="94"/>
      <c r="D90" s="164"/>
      <c r="E90" s="183"/>
      <c r="F90" s="164"/>
      <c r="G90" s="164"/>
      <c r="H90" s="183"/>
      <c r="I90" s="164"/>
      <c r="J90" s="164"/>
      <c r="K90" s="164"/>
      <c r="L90" s="183"/>
      <c r="M90" s="164"/>
    </row>
    <row r="91" spans="1:13" s="165" customFormat="1" ht="19.350000000000001" customHeight="1">
      <c r="A91" s="182"/>
      <c r="B91" s="94"/>
      <c r="C91" s="94"/>
      <c r="D91" s="164"/>
      <c r="E91" s="183"/>
      <c r="F91" s="164"/>
      <c r="G91" s="164"/>
      <c r="H91" s="183"/>
      <c r="I91" s="164"/>
      <c r="J91" s="164"/>
      <c r="K91" s="164"/>
      <c r="L91" s="183"/>
      <c r="M91" s="164"/>
    </row>
    <row r="92" spans="1:13" s="165" customFormat="1" ht="19.350000000000001" customHeight="1">
      <c r="A92" s="182"/>
      <c r="B92" s="94"/>
      <c r="C92" s="94"/>
      <c r="D92" s="164"/>
      <c r="E92" s="183"/>
      <c r="F92" s="164"/>
      <c r="G92" s="164"/>
      <c r="H92" s="183"/>
      <c r="I92" s="164"/>
      <c r="J92" s="164"/>
      <c r="K92" s="164"/>
      <c r="L92" s="183"/>
      <c r="M92" s="164"/>
    </row>
    <row r="93" spans="1:13" s="165" customFormat="1" ht="19.350000000000001" customHeight="1">
      <c r="A93" s="182"/>
      <c r="B93" s="94"/>
      <c r="C93" s="94"/>
      <c r="D93" s="164"/>
      <c r="E93" s="183"/>
      <c r="F93" s="164"/>
      <c r="G93" s="164"/>
      <c r="H93" s="183"/>
      <c r="I93" s="164"/>
      <c r="J93" s="164"/>
      <c r="K93" s="164"/>
      <c r="L93" s="183"/>
      <c r="M93" s="164"/>
    </row>
    <row r="94" spans="1:13" s="165" customFormat="1" ht="19.350000000000001" customHeight="1">
      <c r="A94" s="182"/>
      <c r="B94" s="94"/>
      <c r="C94" s="94"/>
      <c r="D94" s="164"/>
      <c r="E94" s="183"/>
      <c r="F94" s="164"/>
      <c r="G94" s="164"/>
      <c r="H94" s="183"/>
      <c r="I94" s="164"/>
      <c r="J94" s="164"/>
      <c r="K94" s="164"/>
      <c r="L94" s="183"/>
      <c r="M94" s="164"/>
    </row>
    <row r="95" spans="1:13" s="165" customFormat="1" ht="21.75" customHeight="1">
      <c r="A95" s="182"/>
      <c r="B95" s="94"/>
      <c r="C95" s="94"/>
      <c r="D95" s="164"/>
      <c r="E95" s="183"/>
      <c r="F95" s="164"/>
      <c r="G95" s="164"/>
      <c r="H95" s="183"/>
      <c r="I95" s="164"/>
      <c r="J95" s="164"/>
      <c r="K95" s="164"/>
      <c r="L95" s="183"/>
      <c r="M95" s="164"/>
    </row>
    <row r="96" spans="1:13" s="165" customFormat="1" ht="19.350000000000001" customHeight="1">
      <c r="A96" s="182"/>
      <c r="B96" s="94"/>
      <c r="C96" s="94"/>
      <c r="D96" s="164"/>
      <c r="E96" s="183"/>
      <c r="F96" s="164"/>
      <c r="G96" s="164"/>
      <c r="H96" s="183"/>
      <c r="I96" s="164"/>
      <c r="J96" s="164"/>
      <c r="K96" s="164"/>
      <c r="L96" s="183"/>
      <c r="M96" s="164"/>
    </row>
    <row r="97" spans="1:13" s="165" customFormat="1" ht="19.350000000000001" customHeight="1">
      <c r="A97" s="182"/>
      <c r="B97" s="94"/>
      <c r="C97" s="94"/>
      <c r="D97" s="164"/>
      <c r="E97" s="183"/>
      <c r="F97" s="164"/>
      <c r="G97" s="164"/>
      <c r="H97" s="183"/>
      <c r="I97" s="164"/>
      <c r="J97" s="164"/>
      <c r="K97" s="164"/>
      <c r="L97" s="183"/>
      <c r="M97" s="164"/>
    </row>
    <row r="98" spans="1:13" s="165" customFormat="1" ht="19.350000000000001" customHeight="1">
      <c r="A98" s="182"/>
      <c r="B98" s="94"/>
      <c r="C98" s="94"/>
      <c r="D98" s="164"/>
      <c r="E98" s="183"/>
      <c r="F98" s="164"/>
      <c r="G98" s="164"/>
      <c r="H98" s="183"/>
      <c r="I98" s="164"/>
      <c r="J98" s="164"/>
      <c r="K98" s="164"/>
      <c r="L98" s="183"/>
      <c r="M98" s="164"/>
    </row>
    <row r="99" spans="1:13" s="165" customFormat="1" ht="5.25" customHeight="1">
      <c r="A99" s="182"/>
      <c r="B99" s="94"/>
      <c r="C99" s="94"/>
      <c r="D99" s="164"/>
      <c r="E99" s="183"/>
      <c r="F99" s="164"/>
      <c r="G99" s="164"/>
      <c r="H99" s="183"/>
      <c r="I99" s="164"/>
      <c r="J99" s="164"/>
      <c r="K99" s="164"/>
      <c r="L99" s="183"/>
      <c r="M99" s="164"/>
    </row>
    <row r="100" spans="1:13" ht="21.75" customHeight="1">
      <c r="A100" s="18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184"/>
      <c r="C100" s="184"/>
      <c r="D100" s="184"/>
      <c r="E100" s="141"/>
      <c r="F100" s="141"/>
      <c r="G100" s="142"/>
      <c r="H100" s="143"/>
      <c r="I100" s="142"/>
      <c r="J100" s="143"/>
      <c r="K100" s="142"/>
      <c r="L100" s="143"/>
      <c r="M100" s="142"/>
    </row>
    <row r="101" spans="1:13" ht="19.350000000000001" customHeight="1">
      <c r="A101" s="134" t="str">
        <f>A1</f>
        <v>บริษัท ศรีสวัสดิ์ คอร์ปอเรชั่น จำกัด (มหาชน)</v>
      </c>
      <c r="B101" s="134"/>
      <c r="C101" s="134"/>
      <c r="D101" s="134"/>
    </row>
    <row r="102" spans="1:13" ht="19.350000000000001" customHeight="1">
      <c r="A102" s="179" t="s">
        <v>41</v>
      </c>
      <c r="B102" s="179"/>
      <c r="C102" s="179"/>
      <c r="D102" s="179"/>
    </row>
    <row r="103" spans="1:13" ht="19.350000000000001" customHeight="1">
      <c r="A103" s="180" t="str">
        <f>+A3</f>
        <v>ณ วันที่ 31 มีนาคม พ.ศ. 2567</v>
      </c>
      <c r="B103" s="180"/>
      <c r="C103" s="180"/>
      <c r="D103" s="180"/>
      <c r="E103" s="141"/>
      <c r="F103" s="141"/>
      <c r="G103" s="142"/>
      <c r="H103" s="143"/>
      <c r="I103" s="142"/>
      <c r="J103" s="143"/>
      <c r="K103" s="142"/>
      <c r="L103" s="143"/>
      <c r="M103" s="142"/>
    </row>
    <row r="104" spans="1:13" ht="19.350000000000001" customHeight="1"/>
    <row r="105" spans="1:13" ht="19.350000000000001" customHeight="1">
      <c r="E105" s="144"/>
      <c r="F105" s="144"/>
      <c r="G105" s="145" t="s">
        <v>3</v>
      </c>
      <c r="H105" s="145"/>
      <c r="I105" s="145"/>
      <c r="J105" s="146"/>
      <c r="K105" s="145" t="s">
        <v>4</v>
      </c>
      <c r="L105" s="145"/>
      <c r="M105" s="145"/>
    </row>
    <row r="106" spans="1:13" s="151" customFormat="1" ht="20.100000000000001" customHeight="1">
      <c r="A106" s="147"/>
      <c r="B106" s="147"/>
      <c r="C106" s="147"/>
      <c r="D106" s="147"/>
      <c r="E106" s="148"/>
      <c r="F106" s="148"/>
      <c r="G106" s="149" t="s">
        <v>5</v>
      </c>
      <c r="H106" s="150"/>
      <c r="I106" s="149" t="s">
        <v>6</v>
      </c>
      <c r="J106" s="146"/>
      <c r="K106" s="149" t="s">
        <v>5</v>
      </c>
      <c r="L106" s="150"/>
      <c r="M106" s="149" t="s">
        <v>6</v>
      </c>
    </row>
    <row r="107" spans="1:13" s="151" customFormat="1" ht="20.100000000000001" customHeight="1">
      <c r="A107" s="147"/>
      <c r="B107" s="147"/>
      <c r="C107" s="147"/>
      <c r="D107" s="147"/>
      <c r="E107" s="148"/>
      <c r="F107" s="148"/>
      <c r="G107" s="152" t="s">
        <v>7</v>
      </c>
      <c r="H107" s="149"/>
      <c r="I107" s="149" t="s">
        <v>8</v>
      </c>
      <c r="J107" s="149"/>
      <c r="K107" s="152" t="s">
        <v>7</v>
      </c>
      <c r="L107" s="149"/>
      <c r="M107" s="149" t="s">
        <v>8</v>
      </c>
    </row>
    <row r="108" spans="1:13" ht="19.350000000000001" customHeight="1">
      <c r="A108" s="134"/>
      <c r="B108" s="134"/>
      <c r="C108" s="134"/>
      <c r="D108" s="134"/>
      <c r="E108" s="153"/>
      <c r="F108" s="153"/>
      <c r="G108" s="154" t="s">
        <v>9</v>
      </c>
      <c r="H108" s="154"/>
      <c r="I108" s="154" t="s">
        <v>10</v>
      </c>
      <c r="J108" s="155"/>
      <c r="K108" s="154" t="s">
        <v>9</v>
      </c>
      <c r="L108" s="154"/>
      <c r="M108" s="154" t="s">
        <v>10</v>
      </c>
    </row>
    <row r="109" spans="1:13" ht="19.350000000000001" customHeight="1">
      <c r="A109" s="134"/>
      <c r="B109" s="134"/>
      <c r="C109" s="134"/>
      <c r="D109" s="134"/>
      <c r="E109" s="153"/>
      <c r="F109" s="153"/>
      <c r="G109" s="157" t="s">
        <v>12</v>
      </c>
      <c r="H109" s="158"/>
      <c r="I109" s="157" t="s">
        <v>12</v>
      </c>
      <c r="J109" s="159"/>
      <c r="K109" s="157" t="s">
        <v>12</v>
      </c>
      <c r="L109" s="158"/>
      <c r="M109" s="157" t="s">
        <v>12</v>
      </c>
    </row>
    <row r="110" spans="1:13" s="151" customFormat="1" ht="8.1" customHeight="1">
      <c r="E110" s="153"/>
      <c r="F110" s="153"/>
      <c r="G110" s="2"/>
      <c r="H110" s="158"/>
      <c r="I110" s="160"/>
      <c r="J110" s="159"/>
      <c r="K110" s="2"/>
      <c r="L110" s="158"/>
      <c r="M110" s="160"/>
    </row>
    <row r="111" spans="1:13" ht="19.350000000000001" customHeight="1">
      <c r="A111" s="161" t="s">
        <v>62</v>
      </c>
      <c r="B111" s="134"/>
      <c r="C111" s="134"/>
      <c r="D111" s="134"/>
      <c r="E111" s="144"/>
      <c r="F111" s="144"/>
      <c r="G111" s="4"/>
      <c r="H111" s="166"/>
      <c r="I111" s="126"/>
      <c r="J111" s="159"/>
      <c r="K111" s="4"/>
      <c r="L111" s="166"/>
      <c r="M111" s="126"/>
    </row>
    <row r="112" spans="1:13" ht="8.1" customHeight="1">
      <c r="A112" s="161"/>
      <c r="B112" s="134"/>
      <c r="C112" s="134"/>
      <c r="D112" s="134"/>
      <c r="E112" s="144"/>
      <c r="F112" s="144"/>
      <c r="G112" s="4"/>
      <c r="H112" s="166"/>
      <c r="I112" s="126"/>
      <c r="J112" s="159"/>
      <c r="K112" s="4"/>
      <c r="L112" s="166"/>
      <c r="M112" s="126"/>
    </row>
    <row r="113" spans="1:13" ht="19.350000000000001" customHeight="1">
      <c r="A113" s="161" t="s">
        <v>63</v>
      </c>
      <c r="B113" s="134"/>
      <c r="C113" s="134"/>
      <c r="D113" s="134"/>
      <c r="E113" s="144"/>
      <c r="F113" s="144"/>
      <c r="G113" s="4"/>
      <c r="H113" s="166"/>
      <c r="I113" s="126"/>
      <c r="J113" s="159"/>
      <c r="K113" s="4"/>
      <c r="L113" s="166"/>
      <c r="M113" s="126"/>
    </row>
    <row r="114" spans="1:13" ht="8.1" customHeight="1">
      <c r="A114" s="161"/>
      <c r="B114" s="134"/>
      <c r="C114" s="134"/>
      <c r="D114" s="134"/>
      <c r="E114" s="144"/>
      <c r="F114" s="144"/>
      <c r="G114" s="4"/>
      <c r="H114" s="166"/>
      <c r="I114" s="126"/>
      <c r="J114" s="159"/>
      <c r="K114" s="4"/>
      <c r="L114" s="166"/>
      <c r="M114" s="126"/>
    </row>
    <row r="115" spans="1:13" s="165" customFormat="1" ht="19.350000000000001" customHeight="1">
      <c r="A115" s="159" t="s">
        <v>64</v>
      </c>
      <c r="B115" s="94"/>
      <c r="C115" s="94"/>
      <c r="D115" s="164"/>
      <c r="E115" s="144"/>
      <c r="F115" s="144"/>
      <c r="G115" s="4"/>
      <c r="H115" s="166"/>
      <c r="I115" s="126"/>
      <c r="J115" s="159"/>
      <c r="K115" s="4"/>
      <c r="L115" s="166"/>
      <c r="M115" s="126"/>
    </row>
    <row r="116" spans="1:13" s="165" customFormat="1" ht="19.350000000000001" customHeight="1">
      <c r="B116" s="159" t="s">
        <v>65</v>
      </c>
      <c r="C116" s="94"/>
      <c r="D116" s="164"/>
      <c r="E116" s="144"/>
      <c r="F116" s="144"/>
      <c r="G116" s="4"/>
      <c r="H116" s="166"/>
      <c r="I116" s="126"/>
      <c r="J116" s="159"/>
      <c r="K116" s="4"/>
      <c r="L116" s="166"/>
      <c r="M116" s="126"/>
    </row>
    <row r="117" spans="1:13" s="165" customFormat="1" ht="19.350000000000001" customHeight="1">
      <c r="C117" s="159" t="s">
        <v>66</v>
      </c>
      <c r="D117" s="164"/>
      <c r="E117" s="144"/>
      <c r="F117" s="144"/>
      <c r="G117" s="4"/>
      <c r="H117" s="166"/>
      <c r="I117" s="126"/>
      <c r="J117" s="159"/>
      <c r="K117" s="4"/>
      <c r="L117" s="166"/>
      <c r="M117" s="126"/>
    </row>
    <row r="118" spans="1:13" s="165" customFormat="1" ht="19.350000000000001" customHeight="1" thickBot="1">
      <c r="C118" s="94"/>
      <c r="D118" s="159" t="s">
        <v>67</v>
      </c>
      <c r="G118" s="9">
        <v>1430383</v>
      </c>
      <c r="H118" s="166"/>
      <c r="I118" s="185">
        <v>1430383</v>
      </c>
      <c r="J118" s="159"/>
      <c r="K118" s="9">
        <v>1430383</v>
      </c>
      <c r="L118" s="166"/>
      <c r="M118" s="185">
        <v>1430383</v>
      </c>
    </row>
    <row r="119" spans="1:13" s="165" customFormat="1" ht="8.1" customHeight="1" thickTop="1">
      <c r="A119" s="161"/>
      <c r="B119" s="94"/>
      <c r="C119" s="94"/>
      <c r="D119" s="164"/>
      <c r="E119" s="153"/>
      <c r="F119" s="153"/>
      <c r="G119" s="3"/>
      <c r="H119" s="163"/>
      <c r="I119" s="162"/>
      <c r="J119" s="159"/>
      <c r="K119" s="3"/>
      <c r="L119" s="163"/>
      <c r="M119" s="162"/>
    </row>
    <row r="120" spans="1:13" s="165" customFormat="1" ht="19.350000000000001" customHeight="1">
      <c r="A120" s="159" t="s">
        <v>68</v>
      </c>
      <c r="B120" s="186" t="s">
        <v>69</v>
      </c>
      <c r="C120" s="94"/>
      <c r="D120" s="164"/>
      <c r="F120" s="144"/>
      <c r="G120" s="4"/>
      <c r="H120" s="166"/>
      <c r="I120" s="126"/>
      <c r="J120" s="159"/>
      <c r="K120" s="4"/>
      <c r="L120" s="166"/>
      <c r="M120" s="126"/>
    </row>
    <row r="121" spans="1:13" s="165" customFormat="1" ht="19.350000000000001" customHeight="1">
      <c r="A121" s="187"/>
      <c r="B121" s="186"/>
      <c r="C121" s="186" t="s">
        <v>70</v>
      </c>
      <c r="D121" s="188"/>
      <c r="E121" s="144"/>
      <c r="F121" s="144"/>
      <c r="G121" s="4"/>
      <c r="H121" s="166"/>
      <c r="I121" s="126"/>
      <c r="J121" s="159"/>
      <c r="K121" s="4"/>
      <c r="L121" s="166"/>
      <c r="M121" s="126"/>
    </row>
    <row r="122" spans="1:13" s="165" customFormat="1" ht="19.350000000000001" customHeight="1">
      <c r="A122" s="189"/>
      <c r="B122" s="186"/>
      <c r="C122" s="186"/>
      <c r="D122" s="188" t="s">
        <v>71</v>
      </c>
      <c r="E122" s="144"/>
      <c r="F122" s="144"/>
      <c r="G122" s="10">
        <v>1373152</v>
      </c>
      <c r="H122" s="166"/>
      <c r="I122" s="190">
        <v>1373152</v>
      </c>
      <c r="J122" s="159"/>
      <c r="K122" s="10">
        <v>1373152</v>
      </c>
      <c r="L122" s="166"/>
      <c r="M122" s="190">
        <v>1373152</v>
      </c>
    </row>
    <row r="123" spans="1:13" s="165" customFormat="1" ht="19.350000000000001" customHeight="1">
      <c r="A123" s="159" t="s">
        <v>72</v>
      </c>
      <c r="B123" s="94"/>
      <c r="C123" s="94"/>
      <c r="D123" s="164"/>
      <c r="E123" s="144"/>
      <c r="F123" s="144"/>
      <c r="G123" s="10">
        <v>6207179</v>
      </c>
      <c r="H123" s="166"/>
      <c r="I123" s="190">
        <v>6207179</v>
      </c>
      <c r="J123" s="159"/>
      <c r="K123" s="10">
        <v>6207179</v>
      </c>
      <c r="L123" s="166"/>
      <c r="M123" s="190">
        <v>6207179</v>
      </c>
    </row>
    <row r="124" spans="1:13" s="165" customFormat="1" ht="19.350000000000001" customHeight="1">
      <c r="A124" s="191" t="s">
        <v>73</v>
      </c>
      <c r="B124" s="94"/>
      <c r="C124" s="94"/>
      <c r="D124" s="164"/>
      <c r="E124" s="144"/>
      <c r="F124" s="144"/>
      <c r="G124" s="4">
        <v>36190</v>
      </c>
      <c r="H124" s="126"/>
      <c r="I124" s="126">
        <v>36190</v>
      </c>
      <c r="J124" s="126"/>
      <c r="K124" s="4">
        <v>36190</v>
      </c>
      <c r="L124" s="126"/>
      <c r="M124" s="126">
        <v>36190</v>
      </c>
    </row>
    <row r="125" spans="1:13" s="165" customFormat="1" ht="19.350000000000001" customHeight="1">
      <c r="A125" s="159" t="s">
        <v>74</v>
      </c>
      <c r="B125" s="94"/>
      <c r="C125" s="94"/>
      <c r="D125" s="164"/>
      <c r="E125" s="144"/>
      <c r="F125" s="144"/>
      <c r="G125" s="4"/>
      <c r="H125" s="126"/>
      <c r="I125" s="126"/>
      <c r="J125" s="126"/>
      <c r="K125" s="4"/>
      <c r="L125" s="126"/>
      <c r="M125" s="126"/>
    </row>
    <row r="126" spans="1:13" s="165" customFormat="1" ht="19.350000000000001" customHeight="1">
      <c r="B126" s="159" t="s">
        <v>75</v>
      </c>
      <c r="C126" s="94"/>
      <c r="D126" s="164"/>
      <c r="E126" s="144"/>
      <c r="F126" s="144"/>
      <c r="G126" s="4">
        <v>143038</v>
      </c>
      <c r="H126" s="126"/>
      <c r="I126" s="126">
        <v>143038</v>
      </c>
      <c r="J126" s="126"/>
      <c r="K126" s="4">
        <v>143038</v>
      </c>
      <c r="L126" s="126"/>
      <c r="M126" s="126">
        <v>143038</v>
      </c>
    </row>
    <row r="127" spans="1:13" s="165" customFormat="1" ht="19.350000000000001" customHeight="1">
      <c r="B127" s="159" t="s">
        <v>76</v>
      </c>
      <c r="C127" s="94"/>
      <c r="D127" s="164"/>
      <c r="E127" s="144"/>
      <c r="F127" s="144"/>
      <c r="G127" s="4">
        <v>23079513</v>
      </c>
      <c r="H127" s="126"/>
      <c r="I127" s="126">
        <v>21808733</v>
      </c>
      <c r="J127" s="126"/>
      <c r="K127" s="4">
        <v>3777465</v>
      </c>
      <c r="L127" s="126"/>
      <c r="M127" s="126">
        <v>3479371</v>
      </c>
    </row>
    <row r="128" spans="1:13" s="165" customFormat="1" ht="19.350000000000001" customHeight="1">
      <c r="A128" s="159" t="s">
        <v>77</v>
      </c>
      <c r="B128" s="94"/>
      <c r="C128" s="94"/>
      <c r="D128" s="164"/>
      <c r="E128" s="144"/>
      <c r="F128" s="144"/>
      <c r="G128" s="4">
        <v>-1348755</v>
      </c>
      <c r="H128" s="126"/>
      <c r="I128" s="126">
        <v>-1348755</v>
      </c>
      <c r="J128" s="126"/>
      <c r="K128" s="4">
        <v>0</v>
      </c>
      <c r="L128" s="126"/>
      <c r="M128" s="126">
        <v>0</v>
      </c>
    </row>
    <row r="129" spans="1:13" s="165" customFormat="1" ht="19.350000000000001" customHeight="1">
      <c r="A129" s="191" t="s">
        <v>78</v>
      </c>
      <c r="B129" s="94"/>
      <c r="C129" s="94"/>
      <c r="D129" s="164"/>
      <c r="E129" s="144"/>
      <c r="F129" s="144"/>
      <c r="G129" s="6">
        <v>-21859</v>
      </c>
      <c r="H129" s="126"/>
      <c r="I129" s="127">
        <v>-42538</v>
      </c>
      <c r="J129" s="126"/>
      <c r="K129" s="6">
        <v>0</v>
      </c>
      <c r="L129" s="126"/>
      <c r="M129" s="127">
        <v>0</v>
      </c>
    </row>
    <row r="130" spans="1:13" s="165" customFormat="1" ht="8.1" customHeight="1">
      <c r="A130" s="161"/>
      <c r="B130" s="94"/>
      <c r="C130" s="94"/>
      <c r="D130" s="164"/>
      <c r="E130" s="153"/>
      <c r="F130" s="153"/>
      <c r="G130" s="3"/>
      <c r="H130" s="163"/>
      <c r="I130" s="162"/>
      <c r="J130" s="159"/>
      <c r="K130" s="3"/>
      <c r="L130" s="163"/>
      <c r="M130" s="162"/>
    </row>
    <row r="131" spans="1:13" s="165" customFormat="1" ht="19.350000000000001" customHeight="1">
      <c r="A131" s="134" t="s">
        <v>79</v>
      </c>
      <c r="B131" s="94"/>
      <c r="C131" s="94"/>
      <c r="D131" s="164"/>
      <c r="E131" s="144"/>
      <c r="F131" s="144"/>
      <c r="G131" s="4">
        <f>SUM(G121:G129)</f>
        <v>29468458</v>
      </c>
      <c r="H131" s="126"/>
      <c r="I131" s="126">
        <f>SUM(I121:I129)</f>
        <v>28176999</v>
      </c>
      <c r="J131" s="126"/>
      <c r="K131" s="4">
        <f>SUM(K121:K129)</f>
        <v>11537024</v>
      </c>
      <c r="L131" s="126"/>
      <c r="M131" s="126">
        <f>SUM(M121:M129)</f>
        <v>11238930</v>
      </c>
    </row>
    <row r="132" spans="1:13" s="165" customFormat="1" ht="19.350000000000001" customHeight="1">
      <c r="A132" s="165" t="s">
        <v>80</v>
      </c>
      <c r="B132" s="94"/>
      <c r="C132" s="94"/>
      <c r="D132" s="164"/>
      <c r="E132" s="94"/>
      <c r="G132" s="6">
        <v>3022430</v>
      </c>
      <c r="H132" s="126"/>
      <c r="I132" s="127">
        <v>3019633</v>
      </c>
      <c r="J132" s="126"/>
      <c r="K132" s="6">
        <v>0</v>
      </c>
      <c r="L132" s="126"/>
      <c r="M132" s="127">
        <v>0</v>
      </c>
    </row>
    <row r="133" spans="1:13" s="165" customFormat="1" ht="8.1" customHeight="1">
      <c r="A133" s="161"/>
      <c r="B133" s="94"/>
      <c r="C133" s="94"/>
      <c r="D133" s="164"/>
      <c r="E133" s="153"/>
      <c r="F133" s="153"/>
      <c r="G133" s="3"/>
      <c r="H133" s="163"/>
      <c r="I133" s="162"/>
      <c r="J133" s="159"/>
      <c r="K133" s="3"/>
      <c r="L133" s="163"/>
      <c r="M133" s="162"/>
    </row>
    <row r="134" spans="1:13" ht="19.350000000000001" customHeight="1">
      <c r="A134" s="134" t="s">
        <v>81</v>
      </c>
      <c r="B134" s="134"/>
      <c r="C134" s="134"/>
      <c r="D134" s="11"/>
      <c r="E134" s="144"/>
      <c r="F134" s="144"/>
      <c r="G134" s="6">
        <f>+G131+G132</f>
        <v>32490888</v>
      </c>
      <c r="H134" s="126"/>
      <c r="I134" s="127">
        <f>+I131+I132</f>
        <v>31196632</v>
      </c>
      <c r="J134" s="126"/>
      <c r="K134" s="6">
        <f>+K131+K132</f>
        <v>11537024</v>
      </c>
      <c r="L134" s="126"/>
      <c r="M134" s="127">
        <f>+M131+M132</f>
        <v>11238930</v>
      </c>
    </row>
    <row r="135" spans="1:13" s="165" customFormat="1" ht="8.1" customHeight="1">
      <c r="A135" s="161"/>
      <c r="B135" s="94"/>
      <c r="C135" s="94"/>
      <c r="D135" s="164"/>
      <c r="E135" s="153"/>
      <c r="F135" s="153"/>
      <c r="G135" s="3"/>
      <c r="H135" s="163"/>
      <c r="I135" s="162"/>
      <c r="J135" s="159"/>
      <c r="K135" s="3"/>
      <c r="L135" s="163"/>
      <c r="M135" s="162"/>
    </row>
    <row r="136" spans="1:13" ht="19.350000000000001" customHeight="1" thickBot="1">
      <c r="A136" s="134" t="s">
        <v>82</v>
      </c>
      <c r="B136" s="134"/>
      <c r="C136" s="134"/>
      <c r="D136" s="134"/>
      <c r="E136" s="144"/>
      <c r="F136" s="144"/>
      <c r="G136" s="7">
        <f>+G134+G88</f>
        <v>114613421</v>
      </c>
      <c r="H136" s="126"/>
      <c r="I136" s="175">
        <f>+I134+I88</f>
        <v>111464658</v>
      </c>
      <c r="J136" s="126"/>
      <c r="K136" s="7">
        <f>+K134+K88</f>
        <v>68694241</v>
      </c>
      <c r="L136" s="126"/>
      <c r="M136" s="175">
        <f>+M134+M88</f>
        <v>66221177</v>
      </c>
    </row>
    <row r="137" spans="1:13" ht="19.350000000000001" customHeight="1" thickTop="1">
      <c r="A137" s="134"/>
      <c r="B137" s="134"/>
      <c r="C137" s="134"/>
      <c r="D137" s="134"/>
    </row>
    <row r="138" spans="1:13" ht="19.350000000000001" customHeight="1">
      <c r="A138" s="134"/>
      <c r="B138" s="134"/>
      <c r="C138" s="134"/>
      <c r="D138" s="134"/>
      <c r="H138" s="136"/>
      <c r="J138" s="136"/>
      <c r="L138" s="136"/>
    </row>
    <row r="139" spans="1:13" ht="19.350000000000001" customHeight="1">
      <c r="A139" s="134"/>
      <c r="B139" s="134"/>
      <c r="C139" s="134"/>
      <c r="D139" s="134"/>
      <c r="H139" s="136"/>
      <c r="J139" s="136"/>
      <c r="L139" s="136"/>
    </row>
    <row r="140" spans="1:13" ht="19.350000000000001" customHeight="1">
      <c r="A140" s="134"/>
      <c r="B140" s="134"/>
      <c r="C140" s="134"/>
      <c r="D140" s="134"/>
      <c r="H140" s="136"/>
      <c r="J140" s="136"/>
      <c r="L140" s="136"/>
    </row>
    <row r="141" spans="1:13" ht="16.5" customHeight="1">
      <c r="A141" s="134"/>
      <c r="B141" s="134"/>
      <c r="C141" s="134"/>
      <c r="D141" s="134"/>
      <c r="H141" s="136"/>
      <c r="J141" s="136"/>
      <c r="L141" s="136"/>
    </row>
    <row r="142" spans="1:13" ht="12" customHeight="1">
      <c r="A142" s="134"/>
      <c r="B142" s="134"/>
      <c r="C142" s="134"/>
      <c r="D142" s="134"/>
      <c r="H142" s="136"/>
      <c r="J142" s="136"/>
      <c r="L142" s="136"/>
    </row>
    <row r="143" spans="1:13" ht="19.350000000000001" customHeight="1">
      <c r="A143" s="134"/>
      <c r="B143" s="134"/>
      <c r="C143" s="134"/>
      <c r="D143" s="134"/>
      <c r="H143" s="136"/>
      <c r="J143" s="136"/>
      <c r="L143" s="136"/>
    </row>
    <row r="144" spans="1:13" ht="19.350000000000001" customHeight="1">
      <c r="A144" s="134"/>
      <c r="B144" s="134"/>
      <c r="C144" s="134"/>
      <c r="D144" s="134"/>
      <c r="H144" s="136"/>
      <c r="J144" s="136"/>
      <c r="L144" s="136"/>
    </row>
    <row r="145" spans="1:13" ht="19.350000000000001" customHeight="1">
      <c r="A145" s="134"/>
      <c r="B145" s="134"/>
      <c r="C145" s="134"/>
      <c r="D145" s="134"/>
      <c r="H145" s="136"/>
      <c r="J145" s="136"/>
      <c r="L145" s="136"/>
    </row>
    <row r="146" spans="1:13" ht="19.350000000000001" customHeight="1">
      <c r="A146" s="134"/>
      <c r="B146" s="134"/>
      <c r="C146" s="134"/>
      <c r="D146" s="134"/>
      <c r="H146" s="136"/>
      <c r="J146" s="136"/>
      <c r="L146" s="136"/>
    </row>
    <row r="147" spans="1:13" ht="19.350000000000001" customHeight="1">
      <c r="A147" s="134"/>
      <c r="B147" s="134"/>
      <c r="C147" s="134"/>
      <c r="D147" s="134"/>
      <c r="H147" s="136"/>
      <c r="J147" s="136"/>
      <c r="L147" s="136"/>
    </row>
    <row r="148" spans="1:13" ht="19.350000000000001" customHeight="1">
      <c r="A148" s="134"/>
      <c r="B148" s="134"/>
      <c r="C148" s="134"/>
      <c r="D148" s="134"/>
      <c r="H148" s="136"/>
      <c r="J148" s="136"/>
      <c r="L148" s="136"/>
    </row>
    <row r="149" spans="1:13" ht="16.5" customHeight="1">
      <c r="A149" s="134"/>
      <c r="B149" s="134"/>
      <c r="C149" s="134"/>
      <c r="D149" s="134"/>
      <c r="H149" s="136"/>
      <c r="J149" s="136"/>
      <c r="L149" s="136"/>
    </row>
    <row r="150" spans="1:13" ht="6" customHeight="1">
      <c r="A150" s="134"/>
      <c r="B150" s="134"/>
      <c r="C150" s="134"/>
      <c r="D150" s="134" t="s">
        <v>83</v>
      </c>
    </row>
    <row r="151" spans="1:13" ht="21.75" customHeight="1">
      <c r="A151" s="192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</row>
  </sheetData>
  <mergeCells count="7">
    <mergeCell ref="A151:M151"/>
    <mergeCell ref="G5:I5"/>
    <mergeCell ref="K5:M5"/>
    <mergeCell ref="G55:I55"/>
    <mergeCell ref="K55:M55"/>
    <mergeCell ref="G105:I105"/>
    <mergeCell ref="K105:M10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9A24-9C9B-4168-84BD-768818367E29}">
  <dimension ref="A1:J108"/>
  <sheetViews>
    <sheetView topLeftCell="A60" zoomScale="85" zoomScaleNormal="85" zoomScaleSheetLayoutView="80" workbookViewId="0">
      <selection activeCell="S115" sqref="S115"/>
    </sheetView>
  </sheetViews>
  <sheetFormatPr defaultColWidth="8.42578125" defaultRowHeight="17.25"/>
  <cols>
    <col min="1" max="1" width="43.85546875" style="167" customWidth="1"/>
    <col min="2" max="2" width="7.140625" style="170" customWidth="1"/>
    <col min="3" max="3" width="1.140625" style="170" customWidth="1"/>
    <col min="4" max="4" width="12.5703125" style="194" customWidth="1"/>
    <col min="5" max="5" width="1" style="194" customWidth="1"/>
    <col min="6" max="6" width="12.5703125" style="194" customWidth="1"/>
    <col min="7" max="7" width="1" style="194" customWidth="1"/>
    <col min="8" max="8" width="12.5703125" style="195" customWidth="1"/>
    <col min="9" max="9" width="1" style="194" customWidth="1"/>
    <col min="10" max="10" width="12.5703125" style="195" customWidth="1"/>
    <col min="11" max="16384" width="8.42578125" style="167"/>
  </cols>
  <sheetData>
    <row r="1" spans="1:10" ht="19.5" customHeight="1">
      <c r="A1" s="193" t="s">
        <v>0</v>
      </c>
    </row>
    <row r="2" spans="1:10" ht="19.5" customHeight="1">
      <c r="A2" s="196" t="s">
        <v>84</v>
      </c>
    </row>
    <row r="3" spans="1:10" ht="19.5" customHeight="1">
      <c r="A3" s="197" t="s">
        <v>85</v>
      </c>
      <c r="B3" s="198"/>
      <c r="C3" s="198"/>
      <c r="D3" s="199"/>
      <c r="E3" s="199"/>
      <c r="F3" s="199"/>
      <c r="G3" s="199"/>
      <c r="H3" s="200"/>
      <c r="I3" s="199"/>
      <c r="J3" s="200"/>
    </row>
    <row r="4" spans="1:10" ht="19.5" customHeight="1"/>
    <row r="5" spans="1:10" ht="19.5" customHeight="1">
      <c r="A5" s="196"/>
      <c r="C5" s="148"/>
      <c r="D5" s="145" t="s">
        <v>3</v>
      </c>
      <c r="E5" s="145"/>
      <c r="F5" s="145"/>
      <c r="G5" s="150"/>
      <c r="H5" s="145" t="s">
        <v>4</v>
      </c>
      <c r="I5" s="145"/>
      <c r="J5" s="145"/>
    </row>
    <row r="6" spans="1:10" ht="19.5" customHeight="1">
      <c r="A6" s="196"/>
      <c r="C6" s="148"/>
      <c r="D6" s="149" t="s">
        <v>5</v>
      </c>
      <c r="E6" s="150"/>
      <c r="F6" s="149" t="s">
        <v>5</v>
      </c>
      <c r="G6" s="146"/>
      <c r="H6" s="149" t="s">
        <v>5</v>
      </c>
      <c r="I6" s="150"/>
      <c r="J6" s="149" t="s">
        <v>5</v>
      </c>
    </row>
    <row r="7" spans="1:10" ht="19.5" customHeight="1">
      <c r="A7" s="196"/>
      <c r="C7" s="148"/>
      <c r="D7" s="149" t="s">
        <v>7</v>
      </c>
      <c r="E7" s="149"/>
      <c r="F7" s="149" t="s">
        <v>7</v>
      </c>
      <c r="G7" s="149"/>
      <c r="H7" s="149" t="s">
        <v>7</v>
      </c>
      <c r="I7" s="149"/>
      <c r="J7" s="149" t="s">
        <v>7</v>
      </c>
    </row>
    <row r="8" spans="1:10" ht="19.5" customHeight="1">
      <c r="A8" s="196"/>
      <c r="B8" s="148"/>
      <c r="C8" s="148"/>
      <c r="D8" s="154" t="s">
        <v>9</v>
      </c>
      <c r="E8" s="154"/>
      <c r="F8" s="154" t="s">
        <v>10</v>
      </c>
      <c r="G8" s="155"/>
      <c r="H8" s="154" t="s">
        <v>9</v>
      </c>
      <c r="I8" s="154"/>
      <c r="J8" s="154" t="s">
        <v>10</v>
      </c>
    </row>
    <row r="9" spans="1:10" ht="19.5" customHeight="1">
      <c r="A9" s="196"/>
      <c r="B9" s="148"/>
      <c r="C9" s="148"/>
      <c r="D9" s="201" t="s">
        <v>12</v>
      </c>
      <c r="E9" s="150"/>
      <c r="F9" s="201" t="s">
        <v>12</v>
      </c>
      <c r="G9" s="150"/>
      <c r="H9" s="202" t="s">
        <v>12</v>
      </c>
      <c r="I9" s="150"/>
      <c r="J9" s="202" t="s">
        <v>12</v>
      </c>
    </row>
    <row r="10" spans="1:10" ht="6" customHeight="1">
      <c r="A10" s="196"/>
      <c r="B10" s="148"/>
      <c r="C10" s="148"/>
      <c r="D10" s="12"/>
      <c r="H10" s="13"/>
      <c r="I10" s="150"/>
    </row>
    <row r="11" spans="1:10" ht="19.5" customHeight="1">
      <c r="A11" s="196" t="s">
        <v>86</v>
      </c>
      <c r="B11" s="148"/>
      <c r="D11" s="12"/>
      <c r="H11" s="13"/>
    </row>
    <row r="12" spans="1:10" ht="6" customHeight="1">
      <c r="A12" s="189"/>
      <c r="B12" s="148"/>
      <c r="D12" s="5"/>
      <c r="F12" s="171"/>
      <c r="H12" s="14"/>
      <c r="J12" s="203"/>
    </row>
    <row r="13" spans="1:10" ht="19.5" customHeight="1">
      <c r="A13" s="167" t="s">
        <v>87</v>
      </c>
      <c r="B13" s="148"/>
      <c r="D13" s="14">
        <v>4594912</v>
      </c>
      <c r="E13" s="203"/>
      <c r="F13" s="203">
        <v>3107707</v>
      </c>
      <c r="G13" s="203"/>
      <c r="H13" s="14">
        <v>641726</v>
      </c>
      <c r="I13" s="203"/>
      <c r="J13" s="203">
        <v>352088</v>
      </c>
    </row>
    <row r="14" spans="1:10" ht="19.5" customHeight="1">
      <c r="A14" s="167" t="s">
        <v>88</v>
      </c>
      <c r="B14" s="148"/>
      <c r="D14" s="14">
        <v>0</v>
      </c>
      <c r="E14" s="203"/>
      <c r="F14" s="203">
        <v>3</v>
      </c>
      <c r="G14" s="203"/>
      <c r="H14" s="14">
        <v>268000</v>
      </c>
      <c r="I14" s="203"/>
      <c r="J14" s="203">
        <v>750038</v>
      </c>
    </row>
    <row r="15" spans="1:10" ht="19.5" customHeight="1">
      <c r="A15" s="189" t="s">
        <v>89</v>
      </c>
      <c r="B15" s="148"/>
      <c r="D15" s="15">
        <v>817651</v>
      </c>
      <c r="E15" s="205"/>
      <c r="F15" s="204">
        <v>852135</v>
      </c>
      <c r="G15" s="205"/>
      <c r="H15" s="15">
        <v>1289</v>
      </c>
      <c r="I15" s="205"/>
      <c r="J15" s="204">
        <v>13899</v>
      </c>
    </row>
    <row r="16" spans="1:10" ht="6" customHeight="1">
      <c r="A16" s="189"/>
      <c r="B16" s="148"/>
      <c r="D16" s="14"/>
      <c r="F16" s="203"/>
      <c r="H16" s="14"/>
      <c r="J16" s="203"/>
    </row>
    <row r="17" spans="1:10" ht="19.5" customHeight="1">
      <c r="A17" s="206" t="s">
        <v>90</v>
      </c>
      <c r="B17" s="148"/>
      <c r="D17" s="16">
        <f>SUM(D13:D15)</f>
        <v>5412563</v>
      </c>
      <c r="E17" s="171"/>
      <c r="F17" s="207">
        <f>SUM(F13:F15)</f>
        <v>3959845</v>
      </c>
      <c r="G17" s="171"/>
      <c r="H17" s="16">
        <f>SUM(H13:H15)</f>
        <v>911015</v>
      </c>
      <c r="I17" s="171"/>
      <c r="J17" s="207">
        <f>SUM(J13:J15)</f>
        <v>1116025</v>
      </c>
    </row>
    <row r="18" spans="1:10" ht="19.5" customHeight="1">
      <c r="A18" s="206"/>
      <c r="D18" s="14"/>
      <c r="F18" s="203"/>
      <c r="H18" s="14"/>
      <c r="J18" s="203"/>
    </row>
    <row r="19" spans="1:10" ht="19.5" customHeight="1">
      <c r="A19" s="206" t="s">
        <v>91</v>
      </c>
      <c r="D19" s="14"/>
      <c r="F19" s="203"/>
      <c r="H19" s="14"/>
      <c r="J19" s="203"/>
    </row>
    <row r="20" spans="1:10" ht="6" customHeight="1">
      <c r="A20" s="206"/>
      <c r="D20" s="14"/>
      <c r="F20" s="203"/>
      <c r="H20" s="14"/>
      <c r="J20" s="203"/>
    </row>
    <row r="21" spans="1:10" ht="19.5" customHeight="1">
      <c r="A21" s="167" t="s">
        <v>92</v>
      </c>
      <c r="D21" s="14">
        <v>452978</v>
      </c>
      <c r="E21" s="203"/>
      <c r="F21" s="203">
        <v>336180</v>
      </c>
      <c r="G21" s="203"/>
      <c r="H21" s="14">
        <v>64</v>
      </c>
      <c r="I21" s="203"/>
      <c r="J21" s="203">
        <v>127</v>
      </c>
    </row>
    <row r="22" spans="1:10" ht="19.5" customHeight="1">
      <c r="A22" s="167" t="s">
        <v>93</v>
      </c>
      <c r="D22" s="14">
        <v>2038815</v>
      </c>
      <c r="E22" s="203"/>
      <c r="F22" s="203">
        <v>1442116</v>
      </c>
      <c r="G22" s="203"/>
      <c r="H22" s="14">
        <v>22453</v>
      </c>
      <c r="I22" s="203"/>
      <c r="J22" s="203">
        <v>20095</v>
      </c>
    </row>
    <row r="23" spans="1:10" ht="19.5" customHeight="1">
      <c r="A23" s="167" t="s">
        <v>94</v>
      </c>
      <c r="D23" s="15">
        <v>485911</v>
      </c>
      <c r="E23" s="203"/>
      <c r="F23" s="204">
        <v>207675</v>
      </c>
      <c r="H23" s="15">
        <v>0</v>
      </c>
      <c r="J23" s="204">
        <v>0</v>
      </c>
    </row>
    <row r="24" spans="1:10" ht="6" customHeight="1">
      <c r="A24" s="196"/>
      <c r="D24" s="14"/>
      <c r="F24" s="203"/>
      <c r="H24" s="14"/>
      <c r="J24" s="203"/>
    </row>
    <row r="25" spans="1:10" ht="19.5" customHeight="1">
      <c r="A25" s="196" t="s">
        <v>95</v>
      </c>
      <c r="D25" s="16">
        <f>SUM(D21:D23)</f>
        <v>2977704</v>
      </c>
      <c r="E25" s="171"/>
      <c r="F25" s="207">
        <f>SUM(F21:F23)</f>
        <v>1985971</v>
      </c>
      <c r="G25" s="171"/>
      <c r="H25" s="16">
        <f>SUM(H21:H23)</f>
        <v>22517</v>
      </c>
      <c r="I25" s="171"/>
      <c r="J25" s="207">
        <f>SUM(J21:J23)</f>
        <v>20222</v>
      </c>
    </row>
    <row r="26" spans="1:10" ht="6" customHeight="1">
      <c r="A26" s="196"/>
      <c r="D26" s="14"/>
      <c r="F26" s="203"/>
      <c r="H26" s="14"/>
      <c r="J26" s="203"/>
    </row>
    <row r="27" spans="1:10" ht="19.5" customHeight="1">
      <c r="A27" s="196" t="s">
        <v>96</v>
      </c>
      <c r="D27" s="5">
        <f>D17-D25</f>
        <v>2434859</v>
      </c>
      <c r="F27" s="171">
        <f>F17-F25</f>
        <v>1973874</v>
      </c>
      <c r="H27" s="14">
        <f>H17-H25</f>
        <v>888498</v>
      </c>
      <c r="J27" s="171">
        <f>J17-J25</f>
        <v>1095803</v>
      </c>
    </row>
    <row r="28" spans="1:10" ht="19.5" customHeight="1">
      <c r="A28" s="167" t="s">
        <v>97</v>
      </c>
      <c r="D28" s="14">
        <v>-789370</v>
      </c>
      <c r="F28" s="203">
        <v>-344407</v>
      </c>
      <c r="H28" s="14">
        <v>-583852</v>
      </c>
      <c r="J28" s="203">
        <v>-302284</v>
      </c>
    </row>
    <row r="29" spans="1:10" ht="19.5" customHeight="1">
      <c r="A29" s="167" t="s">
        <v>98</v>
      </c>
      <c r="C29" s="167"/>
      <c r="D29" s="15">
        <v>0</v>
      </c>
      <c r="F29" s="204">
        <v>16279</v>
      </c>
      <c r="H29" s="15">
        <v>0</v>
      </c>
      <c r="J29" s="204">
        <v>0</v>
      </c>
    </row>
    <row r="30" spans="1:10" ht="6" customHeight="1">
      <c r="D30" s="14"/>
      <c r="F30" s="203"/>
      <c r="H30" s="14"/>
      <c r="J30" s="203"/>
    </row>
    <row r="31" spans="1:10" s="209" customFormat="1" ht="19.5" customHeight="1">
      <c r="A31" s="196" t="s">
        <v>99</v>
      </c>
      <c r="B31" s="208"/>
      <c r="D31" s="17">
        <f>SUM(D27:D30)</f>
        <v>1645489</v>
      </c>
      <c r="E31" s="210"/>
      <c r="F31" s="210">
        <f>SUM(F27:F30)</f>
        <v>1645746</v>
      </c>
      <c r="G31" s="210"/>
      <c r="H31" s="17">
        <f>SUM(H27:H30)</f>
        <v>304646</v>
      </c>
      <c r="I31" s="210"/>
      <c r="J31" s="210">
        <f>SUM(J27:J30)</f>
        <v>793519</v>
      </c>
    </row>
    <row r="32" spans="1:10" ht="19.5" customHeight="1">
      <c r="A32" s="167" t="s">
        <v>100</v>
      </c>
      <c r="D32" s="15">
        <v>-367347</v>
      </c>
      <c r="F32" s="204">
        <v>-324868</v>
      </c>
      <c r="H32" s="15">
        <v>-7329</v>
      </c>
      <c r="J32" s="204">
        <v>-8696</v>
      </c>
    </row>
    <row r="33" spans="1:10" ht="6" customHeight="1">
      <c r="D33" s="14"/>
      <c r="F33" s="203"/>
      <c r="H33" s="14"/>
      <c r="J33" s="203"/>
    </row>
    <row r="34" spans="1:10" ht="19.5" customHeight="1" thickBot="1">
      <c r="A34" s="161" t="s">
        <v>101</v>
      </c>
      <c r="D34" s="18">
        <f>SUM(D31:D32)</f>
        <v>1278142</v>
      </c>
      <c r="E34" s="171"/>
      <c r="F34" s="211">
        <f>SUM(F31:F32)</f>
        <v>1320878</v>
      </c>
      <c r="G34" s="171"/>
      <c r="H34" s="18">
        <f>SUM(H31:H32)</f>
        <v>297317</v>
      </c>
      <c r="I34" s="171"/>
      <c r="J34" s="211">
        <f>SUM(J31:J32)</f>
        <v>784823</v>
      </c>
    </row>
    <row r="35" spans="1:10" ht="9.75" customHeight="1" thickTop="1">
      <c r="A35" s="206"/>
      <c r="D35" s="5"/>
      <c r="F35" s="171"/>
      <c r="H35" s="5"/>
      <c r="J35" s="171"/>
    </row>
    <row r="36" spans="1:10" s="165" customFormat="1" ht="19.5" customHeight="1">
      <c r="A36" s="182" t="s">
        <v>102</v>
      </c>
      <c r="B36" s="94"/>
      <c r="C36" s="94"/>
      <c r="D36" s="19"/>
      <c r="E36" s="98"/>
      <c r="F36" s="97"/>
      <c r="G36" s="98"/>
      <c r="H36" s="19"/>
      <c r="I36" s="98"/>
      <c r="J36" s="97"/>
    </row>
    <row r="37" spans="1:10" s="165" customFormat="1" ht="19.5" customHeight="1">
      <c r="A37" s="212" t="s">
        <v>103</v>
      </c>
      <c r="B37" s="94"/>
      <c r="C37" s="94"/>
      <c r="D37" s="19"/>
      <c r="E37" s="98"/>
      <c r="F37" s="97"/>
      <c r="G37" s="98"/>
      <c r="H37" s="19"/>
      <c r="I37" s="98"/>
      <c r="J37" s="97"/>
    </row>
    <row r="38" spans="1:10" s="165" customFormat="1" ht="19.5" customHeight="1">
      <c r="A38" s="213" t="s">
        <v>104</v>
      </c>
      <c r="B38" s="94"/>
      <c r="C38" s="94"/>
      <c r="D38" s="19">
        <v>12353</v>
      </c>
      <c r="E38" s="98"/>
      <c r="F38" s="97">
        <v>-665</v>
      </c>
      <c r="G38" s="98"/>
      <c r="H38" s="19">
        <v>971</v>
      </c>
      <c r="I38" s="98"/>
      <c r="J38" s="97">
        <v>-1050</v>
      </c>
    </row>
    <row r="39" spans="1:10" s="165" customFormat="1" ht="19.5" customHeight="1">
      <c r="A39" s="213" t="s">
        <v>105</v>
      </c>
      <c r="B39" s="94"/>
      <c r="C39" s="94"/>
      <c r="D39" s="14"/>
      <c r="E39" s="98"/>
      <c r="F39" s="203"/>
      <c r="G39" s="183"/>
      <c r="H39" s="14"/>
      <c r="I39" s="183"/>
      <c r="J39" s="203"/>
    </row>
    <row r="40" spans="1:10" s="165" customFormat="1" ht="19.5" customHeight="1">
      <c r="A40" s="213" t="s">
        <v>106</v>
      </c>
      <c r="B40" s="94"/>
      <c r="C40" s="94"/>
      <c r="D40" s="15">
        <v>-2425</v>
      </c>
      <c r="E40" s="98"/>
      <c r="F40" s="204">
        <v>133</v>
      </c>
      <c r="G40" s="183"/>
      <c r="H40" s="15">
        <v>-194</v>
      </c>
      <c r="I40" s="183"/>
      <c r="J40" s="204">
        <v>210</v>
      </c>
    </row>
    <row r="41" spans="1:10" s="165" customFormat="1" ht="6.75" customHeight="1">
      <c r="A41" s="213"/>
      <c r="B41" s="94"/>
      <c r="C41" s="94"/>
      <c r="D41" s="14"/>
      <c r="E41" s="98"/>
      <c r="F41" s="203"/>
      <c r="G41" s="183"/>
      <c r="H41" s="14"/>
      <c r="I41" s="183"/>
      <c r="J41" s="203"/>
    </row>
    <row r="42" spans="1:10" s="165" customFormat="1" ht="19.5" customHeight="1">
      <c r="A42" s="165" t="s">
        <v>107</v>
      </c>
      <c r="B42" s="94"/>
      <c r="C42" s="94"/>
      <c r="D42" s="15">
        <f>SUM(D38:D40)</f>
        <v>9928</v>
      </c>
      <c r="E42" s="214"/>
      <c r="F42" s="204">
        <f>SUM(F38:F40)</f>
        <v>-532</v>
      </c>
      <c r="G42" s="183"/>
      <c r="H42" s="15">
        <f>SUM(H38:H40)</f>
        <v>777</v>
      </c>
      <c r="I42" s="183"/>
      <c r="J42" s="204">
        <f>SUM(J38:J40)</f>
        <v>-840</v>
      </c>
    </row>
    <row r="43" spans="1:10" s="165" customFormat="1" ht="19.5" customHeight="1">
      <c r="B43" s="94"/>
      <c r="C43" s="94"/>
      <c r="D43" s="14"/>
      <c r="E43" s="98"/>
      <c r="F43" s="203"/>
      <c r="G43" s="183"/>
      <c r="H43" s="14"/>
      <c r="I43" s="183"/>
      <c r="J43" s="203"/>
    </row>
    <row r="44" spans="1:10" s="165" customFormat="1" ht="19.5" customHeight="1">
      <c r="A44" s="212" t="s">
        <v>108</v>
      </c>
      <c r="B44" s="94"/>
      <c r="C44" s="94"/>
      <c r="D44" s="14"/>
      <c r="E44" s="98"/>
      <c r="F44" s="203"/>
      <c r="G44" s="183"/>
      <c r="H44" s="14"/>
      <c r="I44" s="183"/>
      <c r="J44" s="203"/>
    </row>
    <row r="45" spans="1:10" s="165" customFormat="1" ht="19.5" customHeight="1">
      <c r="A45" s="213" t="s">
        <v>109</v>
      </c>
      <c r="B45" s="170"/>
      <c r="C45" s="94"/>
      <c r="D45" s="14">
        <v>29198</v>
      </c>
      <c r="E45" s="98"/>
      <c r="F45" s="203">
        <v>8971</v>
      </c>
      <c r="G45" s="98"/>
      <c r="H45" s="14">
        <v>0</v>
      </c>
      <c r="I45" s="183"/>
      <c r="J45" s="203">
        <v>0</v>
      </c>
    </row>
    <row r="46" spans="1:10" ht="6" customHeight="1">
      <c r="B46" s="94"/>
      <c r="D46" s="20"/>
      <c r="E46" s="146"/>
      <c r="F46" s="215"/>
      <c r="G46" s="146"/>
      <c r="H46" s="20"/>
      <c r="I46" s="146"/>
      <c r="J46" s="215"/>
    </row>
    <row r="47" spans="1:10" s="165" customFormat="1" ht="19.5" customHeight="1">
      <c r="A47" s="173" t="s">
        <v>110</v>
      </c>
      <c r="B47" s="94"/>
      <c r="C47" s="94"/>
      <c r="D47" s="21">
        <f>SUM(D45:D45)</f>
        <v>29198</v>
      </c>
      <c r="E47" s="96"/>
      <c r="F47" s="96">
        <f>SUM(F45:F45)</f>
        <v>8971</v>
      </c>
      <c r="G47" s="96"/>
      <c r="H47" s="21">
        <f>SUM(H45:H45)</f>
        <v>0</v>
      </c>
      <c r="I47" s="96"/>
      <c r="J47" s="96">
        <f>SUM(J43:J45)</f>
        <v>0</v>
      </c>
    </row>
    <row r="48" spans="1:10" ht="6" customHeight="1">
      <c r="B48" s="94"/>
      <c r="D48" s="20"/>
      <c r="E48" s="146"/>
      <c r="F48" s="215"/>
      <c r="G48" s="146"/>
      <c r="H48" s="20"/>
      <c r="I48" s="146"/>
      <c r="J48" s="215"/>
    </row>
    <row r="49" spans="1:10" s="165" customFormat="1" ht="19.5" customHeight="1" thickBot="1">
      <c r="A49" s="182" t="s">
        <v>111</v>
      </c>
      <c r="B49" s="94"/>
      <c r="C49" s="94"/>
      <c r="D49" s="22">
        <f>D47+D34+D42</f>
        <v>1317268</v>
      </c>
      <c r="E49" s="96"/>
      <c r="F49" s="216">
        <f>F47+F34+F42</f>
        <v>1329317</v>
      </c>
      <c r="G49" s="96"/>
      <c r="H49" s="22">
        <f>H47+H34+H42</f>
        <v>298094</v>
      </c>
      <c r="I49" s="96"/>
      <c r="J49" s="216">
        <f>J47+J34+J42</f>
        <v>783983</v>
      </c>
    </row>
    <row r="50" spans="1:10" s="165" customFormat="1" ht="19.5" customHeight="1" thickTop="1">
      <c r="A50" s="182"/>
      <c r="B50" s="94"/>
      <c r="C50" s="94"/>
      <c r="D50" s="95"/>
      <c r="E50" s="96"/>
      <c r="F50" s="95"/>
      <c r="G50" s="96"/>
      <c r="H50" s="95"/>
      <c r="I50" s="96"/>
      <c r="J50" s="95"/>
    </row>
    <row r="51" spans="1:10" s="165" customFormat="1" ht="19.5" customHeight="1">
      <c r="A51" s="182"/>
      <c r="B51" s="94"/>
      <c r="C51" s="94"/>
      <c r="D51" s="95"/>
      <c r="E51" s="96"/>
      <c r="F51" s="95"/>
      <c r="G51" s="96"/>
      <c r="H51" s="95"/>
      <c r="I51" s="96"/>
      <c r="J51" s="95"/>
    </row>
    <row r="52" spans="1:10" s="165" customFormat="1" ht="19.5" customHeight="1">
      <c r="A52" s="182"/>
      <c r="B52" s="94"/>
      <c r="C52" s="94"/>
      <c r="D52" s="95"/>
      <c r="E52" s="96"/>
      <c r="F52" s="95"/>
      <c r="G52" s="96"/>
      <c r="H52" s="95"/>
      <c r="I52" s="96"/>
      <c r="J52" s="95"/>
    </row>
    <row r="53" spans="1:10" s="165" customFormat="1" ht="20.100000000000001" customHeight="1">
      <c r="A53" s="182"/>
      <c r="B53" s="94"/>
      <c r="C53" s="94"/>
      <c r="D53" s="97"/>
      <c r="E53" s="98"/>
      <c r="F53" s="97"/>
      <c r="G53" s="98"/>
      <c r="H53" s="97"/>
      <c r="I53" s="98"/>
      <c r="J53" s="97"/>
    </row>
    <row r="54" spans="1:10" s="165" customFormat="1" ht="20.100000000000001" customHeight="1">
      <c r="A54" s="182"/>
      <c r="B54" s="94"/>
      <c r="C54" s="94"/>
      <c r="D54" s="97"/>
      <c r="E54" s="98"/>
      <c r="F54" s="97"/>
      <c r="G54" s="98"/>
      <c r="H54" s="97"/>
      <c r="I54" s="98"/>
      <c r="J54" s="97"/>
    </row>
    <row r="55" spans="1:10" s="165" customFormat="1" ht="14.25" customHeight="1">
      <c r="A55" s="182"/>
      <c r="B55" s="94"/>
      <c r="C55" s="94"/>
      <c r="D55" s="97"/>
      <c r="E55" s="98"/>
      <c r="F55" s="97"/>
      <c r="G55" s="98"/>
      <c r="H55" s="97"/>
      <c r="I55" s="98"/>
      <c r="J55" s="97"/>
    </row>
    <row r="56" spans="1:10" ht="22.35" customHeight="1">
      <c r="A56" s="217" t="s">
        <v>40</v>
      </c>
      <c r="B56" s="217"/>
      <c r="C56" s="217"/>
      <c r="D56" s="217"/>
      <c r="E56" s="217"/>
      <c r="F56" s="217"/>
      <c r="G56" s="217"/>
      <c r="H56" s="217"/>
      <c r="I56" s="217"/>
      <c r="J56" s="217"/>
    </row>
    <row r="57" spans="1:10" ht="20.100000000000001" customHeight="1">
      <c r="A57" s="193" t="s">
        <v>0</v>
      </c>
      <c r="B57" s="94"/>
    </row>
    <row r="58" spans="1:10" ht="20.100000000000001" customHeight="1">
      <c r="A58" s="196" t="s">
        <v>112</v>
      </c>
      <c r="B58" s="196"/>
    </row>
    <row r="59" spans="1:10" ht="20.100000000000001" customHeight="1">
      <c r="A59" s="197" t="str">
        <f>A3</f>
        <v>สำหรับรอบระยะเวลาสามเดือนสิ้นสุดวันที่ 31 มีนาคม พ.ศ. 2567</v>
      </c>
      <c r="B59" s="198"/>
      <c r="C59" s="198"/>
      <c r="D59" s="199"/>
      <c r="E59" s="199"/>
      <c r="F59" s="199"/>
      <c r="G59" s="199"/>
      <c r="H59" s="200"/>
      <c r="I59" s="199"/>
      <c r="J59" s="200"/>
    </row>
    <row r="60" spans="1:10" ht="19.5" customHeight="1"/>
    <row r="61" spans="1:10" ht="19.5" customHeight="1">
      <c r="A61" s="196"/>
      <c r="C61" s="148"/>
      <c r="D61" s="145" t="s">
        <v>3</v>
      </c>
      <c r="E61" s="145"/>
      <c r="F61" s="145"/>
      <c r="G61" s="150"/>
      <c r="H61" s="145" t="s">
        <v>4</v>
      </c>
      <c r="I61" s="145"/>
      <c r="J61" s="145"/>
    </row>
    <row r="62" spans="1:10" ht="19.5" customHeight="1">
      <c r="A62" s="196"/>
      <c r="C62" s="148"/>
      <c r="D62" s="149" t="s">
        <v>5</v>
      </c>
      <c r="E62" s="150"/>
      <c r="F62" s="149" t="s">
        <v>5</v>
      </c>
      <c r="G62" s="146"/>
      <c r="H62" s="149" t="s">
        <v>5</v>
      </c>
      <c r="I62" s="150"/>
      <c r="J62" s="149" t="s">
        <v>5</v>
      </c>
    </row>
    <row r="63" spans="1:10" ht="19.5" customHeight="1">
      <c r="A63" s="196"/>
      <c r="C63" s="148"/>
      <c r="D63" s="149" t="s">
        <v>7</v>
      </c>
      <c r="E63" s="149"/>
      <c r="F63" s="149" t="s">
        <v>7</v>
      </c>
      <c r="G63" s="149"/>
      <c r="H63" s="149" t="s">
        <v>7</v>
      </c>
      <c r="I63" s="149"/>
      <c r="J63" s="149" t="s">
        <v>7</v>
      </c>
    </row>
    <row r="64" spans="1:10" ht="19.5" customHeight="1">
      <c r="A64" s="196"/>
      <c r="C64" s="148"/>
      <c r="D64" s="154" t="s">
        <v>9</v>
      </c>
      <c r="E64" s="154"/>
      <c r="F64" s="154" t="s">
        <v>10</v>
      </c>
      <c r="G64" s="155"/>
      <c r="H64" s="154" t="s">
        <v>9</v>
      </c>
      <c r="I64" s="154"/>
      <c r="J64" s="154" t="s">
        <v>10</v>
      </c>
    </row>
    <row r="65" spans="1:10" ht="19.5" customHeight="1">
      <c r="A65" s="196"/>
      <c r="C65" s="148"/>
      <c r="D65" s="201" t="s">
        <v>12</v>
      </c>
      <c r="E65" s="150"/>
      <c r="F65" s="201" t="s">
        <v>12</v>
      </c>
      <c r="G65" s="150"/>
      <c r="H65" s="202" t="s">
        <v>12</v>
      </c>
      <c r="I65" s="150"/>
      <c r="J65" s="202" t="s">
        <v>12</v>
      </c>
    </row>
    <row r="66" spans="1:10" ht="6" customHeight="1">
      <c r="A66" s="196"/>
      <c r="B66" s="148"/>
      <c r="C66" s="148"/>
      <c r="D66" s="23"/>
      <c r="E66" s="150"/>
      <c r="F66" s="149"/>
      <c r="G66" s="150"/>
      <c r="H66" s="24"/>
      <c r="I66" s="150"/>
      <c r="J66" s="218"/>
    </row>
    <row r="67" spans="1:10" ht="19.350000000000001" customHeight="1">
      <c r="A67" s="219" t="s">
        <v>113</v>
      </c>
      <c r="B67" s="148"/>
      <c r="C67" s="220"/>
      <c r="D67" s="25"/>
      <c r="E67" s="221"/>
      <c r="F67" s="221"/>
      <c r="G67" s="221"/>
      <c r="H67" s="26"/>
      <c r="I67" s="221"/>
      <c r="J67" s="27"/>
    </row>
    <row r="68" spans="1:10" ht="6.6" customHeight="1">
      <c r="B68" s="148"/>
      <c r="D68" s="5"/>
      <c r="F68" s="171"/>
      <c r="H68" s="5"/>
      <c r="J68" s="171"/>
    </row>
    <row r="69" spans="1:10" ht="19.350000000000001" customHeight="1">
      <c r="A69" s="222" t="s">
        <v>114</v>
      </c>
      <c r="B69" s="223"/>
      <c r="C69" s="220"/>
      <c r="D69" s="26">
        <v>1261102</v>
      </c>
      <c r="E69" s="221"/>
      <c r="F69" s="27">
        <v>1200420</v>
      </c>
      <c r="G69" s="221"/>
      <c r="H69" s="26">
        <v>297317</v>
      </c>
      <c r="I69" s="221"/>
      <c r="J69" s="27">
        <v>784823</v>
      </c>
    </row>
    <row r="70" spans="1:10" ht="19.5" customHeight="1">
      <c r="A70" s="224" t="s">
        <v>115</v>
      </c>
      <c r="C70" s="220"/>
      <c r="D70" s="28">
        <v>17040</v>
      </c>
      <c r="E70" s="97"/>
      <c r="F70" s="29">
        <v>120458</v>
      </c>
      <c r="G70" s="97"/>
      <c r="H70" s="28">
        <v>0</v>
      </c>
      <c r="I70" s="97"/>
      <c r="J70" s="29">
        <v>0</v>
      </c>
    </row>
    <row r="71" spans="1:10" ht="6" customHeight="1">
      <c r="A71" s="196"/>
      <c r="B71" s="223"/>
      <c r="C71" s="148"/>
      <c r="D71" s="23"/>
      <c r="E71" s="150"/>
      <c r="F71" s="149"/>
      <c r="G71" s="150"/>
      <c r="H71" s="23"/>
      <c r="I71" s="150"/>
      <c r="J71" s="149"/>
    </row>
    <row r="72" spans="1:10" ht="19.5" customHeight="1" thickBot="1">
      <c r="A72" s="220"/>
      <c r="B72" s="223"/>
      <c r="C72" s="220"/>
      <c r="D72" s="30">
        <f>SUM(D69:D70)</f>
        <v>1278142</v>
      </c>
      <c r="E72" s="221"/>
      <c r="F72" s="31">
        <f>SUM(F69:F70)</f>
        <v>1320878</v>
      </c>
      <c r="G72" s="221"/>
      <c r="H72" s="30">
        <f>SUM(H69:H70)</f>
        <v>297317</v>
      </c>
      <c r="I72" s="221"/>
      <c r="J72" s="31">
        <f>SUM(J69:J70)</f>
        <v>784823</v>
      </c>
    </row>
    <row r="73" spans="1:10" ht="19.5" customHeight="1" thickTop="1">
      <c r="A73" s="206"/>
      <c r="B73" s="148"/>
      <c r="D73" s="5"/>
      <c r="F73" s="171"/>
      <c r="H73" s="5"/>
      <c r="J73" s="171"/>
    </row>
    <row r="74" spans="1:10" ht="19.5" customHeight="1">
      <c r="A74" s="219" t="s">
        <v>116</v>
      </c>
      <c r="B74" s="223"/>
      <c r="C74" s="220"/>
      <c r="D74" s="32"/>
      <c r="E74" s="98"/>
      <c r="F74" s="225"/>
      <c r="G74" s="98"/>
      <c r="H74" s="32"/>
      <c r="I74" s="98"/>
      <c r="J74" s="225"/>
    </row>
    <row r="75" spans="1:10" ht="6" customHeight="1">
      <c r="A75" s="196"/>
      <c r="C75" s="148"/>
      <c r="D75" s="23"/>
      <c r="E75" s="150"/>
      <c r="F75" s="149"/>
      <c r="G75" s="150"/>
      <c r="H75" s="23"/>
      <c r="I75" s="150"/>
      <c r="J75" s="149"/>
    </row>
    <row r="76" spans="1:10" ht="19.5" customHeight="1">
      <c r="A76" s="222" t="s">
        <v>114</v>
      </c>
      <c r="B76" s="223"/>
      <c r="C76" s="220"/>
      <c r="D76" s="26">
        <v>1291459</v>
      </c>
      <c r="E76" s="221"/>
      <c r="F76" s="27">
        <v>1206170</v>
      </c>
      <c r="G76" s="221"/>
      <c r="H76" s="26">
        <v>298094</v>
      </c>
      <c r="I76" s="221"/>
      <c r="J76" s="27">
        <v>783983</v>
      </c>
    </row>
    <row r="77" spans="1:10" ht="19.5" customHeight="1">
      <c r="A77" s="224" t="s">
        <v>115</v>
      </c>
      <c r="B77" s="148"/>
      <c r="C77" s="220"/>
      <c r="D77" s="28">
        <v>25809</v>
      </c>
      <c r="E77" s="97"/>
      <c r="F77" s="29">
        <v>123147</v>
      </c>
      <c r="G77" s="97"/>
      <c r="H77" s="28">
        <v>0</v>
      </c>
      <c r="I77" s="97"/>
      <c r="J77" s="29">
        <v>0</v>
      </c>
    </row>
    <row r="78" spans="1:10" ht="6" customHeight="1">
      <c r="A78" s="196"/>
      <c r="B78" s="223"/>
      <c r="C78" s="148"/>
      <c r="D78" s="23"/>
      <c r="E78" s="150"/>
      <c r="F78" s="149"/>
      <c r="G78" s="150"/>
      <c r="H78" s="23"/>
      <c r="I78" s="150"/>
      <c r="J78" s="149"/>
    </row>
    <row r="79" spans="1:10" ht="19.5" customHeight="1" thickBot="1">
      <c r="A79" s="220"/>
      <c r="B79" s="223"/>
      <c r="C79" s="220"/>
      <c r="D79" s="30">
        <f>SUM(D76:D77)</f>
        <v>1317268</v>
      </c>
      <c r="E79" s="221"/>
      <c r="F79" s="31">
        <f>SUM(F76:F77)</f>
        <v>1329317</v>
      </c>
      <c r="G79" s="221"/>
      <c r="H79" s="30">
        <f>SUM(H76:H77)</f>
        <v>298094</v>
      </c>
      <c r="I79" s="221"/>
      <c r="J79" s="31">
        <f>SUM(J76:J77)</f>
        <v>783983</v>
      </c>
    </row>
    <row r="80" spans="1:10" ht="19.5" customHeight="1" thickTop="1">
      <c r="A80" s="206"/>
      <c r="B80" s="148"/>
      <c r="D80" s="5"/>
      <c r="F80" s="171"/>
      <c r="H80" s="5"/>
      <c r="J80" s="171"/>
    </row>
    <row r="81" spans="1:10" ht="19.5" customHeight="1">
      <c r="A81" s="226" t="s">
        <v>117</v>
      </c>
      <c r="B81" s="223"/>
      <c r="C81" s="220"/>
      <c r="D81" s="32"/>
      <c r="E81" s="98"/>
      <c r="F81" s="225"/>
      <c r="G81" s="98"/>
      <c r="H81" s="32"/>
      <c r="I81" s="98"/>
      <c r="J81" s="225"/>
    </row>
    <row r="82" spans="1:10" ht="6" customHeight="1">
      <c r="A82" s="196"/>
      <c r="C82" s="148"/>
      <c r="D82" s="23"/>
      <c r="E82" s="150"/>
      <c r="F82" s="149"/>
      <c r="G82" s="150"/>
      <c r="H82" s="23"/>
      <c r="I82" s="150"/>
      <c r="J82" s="149"/>
    </row>
    <row r="83" spans="1:10" ht="19.5" customHeight="1" thickBot="1">
      <c r="A83" s="227" t="s">
        <v>118</v>
      </c>
      <c r="B83" s="223"/>
      <c r="C83" s="228"/>
      <c r="D83" s="33">
        <v>0.92</v>
      </c>
      <c r="E83" s="221"/>
      <c r="F83" s="34">
        <v>0.87</v>
      </c>
      <c r="G83" s="221"/>
      <c r="H83" s="35">
        <v>0.22</v>
      </c>
      <c r="I83" s="221"/>
      <c r="J83" s="36">
        <v>0.56999999999999995</v>
      </c>
    </row>
    <row r="84" spans="1:10" s="194" customFormat="1" ht="19.5" customHeight="1" thickTop="1">
      <c r="B84" s="148"/>
      <c r="C84" s="170"/>
    </row>
    <row r="85" spans="1:10" s="194" customFormat="1" ht="19.5" customHeight="1">
      <c r="B85" s="223"/>
      <c r="C85" s="170"/>
    </row>
    <row r="86" spans="1:10" s="194" customFormat="1" ht="19.5" customHeight="1">
      <c r="B86" s="170"/>
      <c r="C86" s="170"/>
    </row>
    <row r="87" spans="1:10" s="194" customFormat="1" ht="19.5" customHeight="1">
      <c r="B87" s="170"/>
      <c r="C87" s="170"/>
    </row>
    <row r="88" spans="1:10" s="194" customFormat="1" ht="19.5" customHeight="1">
      <c r="B88" s="170"/>
      <c r="C88" s="170"/>
      <c r="H88" s="195"/>
      <c r="J88" s="195"/>
    </row>
    <row r="89" spans="1:10" s="194" customFormat="1" ht="19.5" customHeight="1">
      <c r="B89" s="170"/>
      <c r="C89" s="170"/>
      <c r="H89" s="195"/>
      <c r="J89" s="195"/>
    </row>
    <row r="90" spans="1:10" s="194" customFormat="1" ht="19.5" customHeight="1">
      <c r="B90" s="170"/>
      <c r="C90" s="170"/>
      <c r="H90" s="195"/>
      <c r="J90" s="195"/>
    </row>
    <row r="91" spans="1:10" s="194" customFormat="1" ht="19.5" customHeight="1">
      <c r="B91" s="170"/>
      <c r="C91" s="170"/>
      <c r="H91" s="195"/>
      <c r="J91" s="195"/>
    </row>
    <row r="92" spans="1:10" s="194" customFormat="1" ht="19.5" customHeight="1">
      <c r="B92" s="170"/>
      <c r="C92" s="170"/>
      <c r="H92" s="195"/>
      <c r="J92" s="195"/>
    </row>
    <row r="93" spans="1:10" s="194" customFormat="1" ht="19.5" customHeight="1">
      <c r="B93" s="170"/>
      <c r="C93" s="170"/>
      <c r="H93" s="195"/>
      <c r="J93" s="195"/>
    </row>
    <row r="94" spans="1:10" s="194" customFormat="1" ht="19.5" customHeight="1">
      <c r="B94" s="170"/>
      <c r="C94" s="170"/>
      <c r="H94" s="195"/>
      <c r="J94" s="195"/>
    </row>
    <row r="95" spans="1:10" s="194" customFormat="1" ht="19.5" customHeight="1">
      <c r="B95" s="170"/>
      <c r="C95" s="170"/>
      <c r="H95" s="195"/>
      <c r="J95" s="195"/>
    </row>
    <row r="96" spans="1:10" s="194" customFormat="1" ht="19.5" customHeight="1">
      <c r="B96" s="170"/>
      <c r="C96" s="170"/>
      <c r="H96" s="195"/>
      <c r="J96" s="195"/>
    </row>
    <row r="97" spans="1:10" s="194" customFormat="1" ht="19.5" customHeight="1">
      <c r="B97" s="170"/>
      <c r="C97" s="170"/>
      <c r="H97" s="195"/>
      <c r="J97" s="195"/>
    </row>
    <row r="98" spans="1:10" s="194" customFormat="1" ht="19.5" customHeight="1">
      <c r="B98" s="170"/>
      <c r="C98" s="170"/>
      <c r="H98" s="195"/>
      <c r="J98" s="195"/>
    </row>
    <row r="99" spans="1:10" s="194" customFormat="1" ht="19.5" customHeight="1">
      <c r="B99" s="170"/>
      <c r="C99" s="170"/>
      <c r="H99" s="195"/>
      <c r="J99" s="195"/>
    </row>
    <row r="100" spans="1:10" s="194" customFormat="1" ht="19.5" customHeight="1">
      <c r="B100" s="170"/>
      <c r="C100" s="170"/>
      <c r="H100" s="195"/>
      <c r="J100" s="195"/>
    </row>
    <row r="101" spans="1:10" s="194" customFormat="1" ht="19.5" customHeight="1">
      <c r="B101" s="170"/>
      <c r="C101" s="170"/>
      <c r="H101" s="195"/>
      <c r="J101" s="195"/>
    </row>
    <row r="102" spans="1:10" s="194" customFormat="1" ht="19.5" customHeight="1">
      <c r="B102" s="170"/>
      <c r="C102" s="170"/>
      <c r="H102" s="195"/>
      <c r="J102" s="195"/>
    </row>
    <row r="103" spans="1:10" s="194" customFormat="1" ht="19.5" customHeight="1">
      <c r="B103" s="170"/>
      <c r="C103" s="170"/>
      <c r="H103" s="195"/>
      <c r="J103" s="195"/>
    </row>
    <row r="104" spans="1:10" s="194" customFormat="1" ht="19.5" customHeight="1">
      <c r="B104" s="170"/>
      <c r="C104" s="170"/>
      <c r="H104" s="195"/>
      <c r="J104" s="195"/>
    </row>
    <row r="105" spans="1:10" s="194" customFormat="1" ht="19.5" customHeight="1">
      <c r="B105" s="170"/>
      <c r="C105" s="170"/>
      <c r="H105" s="195"/>
      <c r="J105" s="195"/>
    </row>
    <row r="106" spans="1:10" s="194" customFormat="1" ht="19.5" customHeight="1">
      <c r="B106" s="170"/>
      <c r="C106" s="170"/>
      <c r="H106" s="195"/>
      <c r="J106" s="195"/>
    </row>
    <row r="107" spans="1:10" s="194" customFormat="1" ht="16.5" customHeight="1">
      <c r="B107" s="170"/>
      <c r="C107" s="170"/>
      <c r="H107" s="195"/>
      <c r="J107" s="195"/>
    </row>
    <row r="108" spans="1:10" ht="22.35" customHeight="1">
      <c r="A108" s="176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8" s="229"/>
      <c r="C108" s="229"/>
      <c r="D108" s="230"/>
      <c r="E108" s="230"/>
      <c r="F108" s="230"/>
      <c r="G108" s="230"/>
      <c r="H108" s="231"/>
      <c r="I108" s="230"/>
      <c r="J108" s="231"/>
    </row>
  </sheetData>
  <mergeCells count="5">
    <mergeCell ref="D5:F5"/>
    <mergeCell ref="H5:J5"/>
    <mergeCell ref="A56:J56"/>
    <mergeCell ref="D61:F61"/>
    <mergeCell ref="H61:J61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AAF7-2A2E-4B87-A4CD-BC3244F01FE1}">
  <dimension ref="A1:Z34"/>
  <sheetViews>
    <sheetView topLeftCell="A20" zoomScaleNormal="100" zoomScaleSheetLayoutView="85" workbookViewId="0">
      <selection activeCell="S115" sqref="S115"/>
    </sheetView>
  </sheetViews>
  <sheetFormatPr defaultColWidth="9.140625" defaultRowHeight="21.75" customHeight="1"/>
  <cols>
    <col min="1" max="1" width="29.5703125" style="76" customWidth="1"/>
    <col min="2" max="2" width="7.7109375" style="76" customWidth="1"/>
    <col min="3" max="3" width="0.5703125" style="76" customWidth="1"/>
    <col min="4" max="4" width="9.7109375" style="76" customWidth="1"/>
    <col min="5" max="5" width="0.5703125" style="76" customWidth="1"/>
    <col min="6" max="6" width="9.85546875" style="76" customWidth="1"/>
    <col min="7" max="7" width="0.5703125" style="76" customWidth="1"/>
    <col min="8" max="8" width="11.85546875" style="76" customWidth="1"/>
    <col min="9" max="9" width="0.5703125" style="76" customWidth="1"/>
    <col min="10" max="10" width="8.5703125" style="76" customWidth="1"/>
    <col min="11" max="11" width="0.5703125" style="76" customWidth="1"/>
    <col min="12" max="12" width="11.140625" style="76" customWidth="1"/>
    <col min="13" max="13" width="0.5703125" style="76" customWidth="1"/>
    <col min="14" max="14" width="11.42578125" style="76" customWidth="1"/>
    <col min="15" max="15" width="0.5703125" style="76" customWidth="1"/>
    <col min="16" max="16" width="15.42578125" style="76" customWidth="1"/>
    <col min="17" max="17" width="0.5703125" style="76" customWidth="1"/>
    <col min="18" max="18" width="11.42578125" style="76" customWidth="1"/>
    <col min="19" max="19" width="0.5703125" style="76" customWidth="1"/>
    <col min="20" max="20" width="13.5703125" style="76" customWidth="1"/>
    <col min="21" max="21" width="0.5703125" style="76" customWidth="1"/>
    <col min="22" max="22" width="10.42578125" style="76" customWidth="1"/>
    <col min="23" max="23" width="0.5703125" style="76" customWidth="1"/>
    <col min="24" max="24" width="10.7109375" style="76" customWidth="1"/>
    <col min="25" max="25" width="0.5703125" style="76" customWidth="1"/>
    <col min="26" max="26" width="10.42578125" style="76" customWidth="1"/>
    <col min="27" max="16384" width="9.140625" style="76"/>
  </cols>
  <sheetData>
    <row r="1" spans="1:26" ht="21.75" customHeight="1">
      <c r="A1" s="73" t="s">
        <v>0</v>
      </c>
      <c r="B1" s="37"/>
      <c r="C1" s="37"/>
      <c r="D1" s="38"/>
      <c r="E1" s="38"/>
      <c r="F1" s="38"/>
      <c r="G1" s="39"/>
      <c r="H1" s="39"/>
      <c r="I1" s="38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1.75" customHeight="1">
      <c r="A2" s="71" t="s">
        <v>119</v>
      </c>
      <c r="B2" s="40"/>
      <c r="C2" s="37"/>
      <c r="D2" s="38"/>
      <c r="E2" s="38"/>
      <c r="F2" s="38"/>
      <c r="G2" s="39"/>
      <c r="H2" s="39"/>
      <c r="I2" s="38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1.75" customHeight="1">
      <c r="A3" s="74" t="str">
        <f>'5-6 (3 M)'!A3</f>
        <v>สำหรับรอบระยะเวลาสามเดือนสิ้นสุดวันที่ 31 มีนาคม พ.ศ. 2567</v>
      </c>
      <c r="B3" s="41"/>
      <c r="C3" s="42"/>
      <c r="D3" s="43"/>
      <c r="E3" s="43"/>
      <c r="F3" s="43"/>
      <c r="G3" s="44"/>
      <c r="H3" s="44"/>
      <c r="I3" s="43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21.75" customHeight="1">
      <c r="A4" s="40"/>
      <c r="B4" s="45"/>
      <c r="C4" s="37"/>
      <c r="D4" s="38"/>
      <c r="E4" s="38"/>
      <c r="F4" s="38"/>
      <c r="G4" s="39"/>
      <c r="H4" s="39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1.75" customHeight="1">
      <c r="A5" s="99"/>
      <c r="B5" s="99"/>
      <c r="C5" s="99"/>
      <c r="D5" s="130" t="s">
        <v>120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ht="21.75" customHeight="1">
      <c r="A6" s="99"/>
      <c r="B6" s="99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31" t="s">
        <v>78</v>
      </c>
      <c r="Q6" s="131"/>
      <c r="R6" s="131"/>
      <c r="S6" s="131"/>
      <c r="T6" s="131"/>
      <c r="U6" s="100"/>
      <c r="V6" s="100"/>
      <c r="W6" s="100"/>
      <c r="X6" s="100"/>
      <c r="Y6" s="100"/>
      <c r="Z6" s="100"/>
    </row>
    <row r="7" spans="1:26" ht="21.75" customHeight="1">
      <c r="A7" s="99"/>
      <c r="B7" s="99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1" t="s">
        <v>121</v>
      </c>
      <c r="O7" s="100"/>
      <c r="P7" s="131" t="s">
        <v>122</v>
      </c>
      <c r="Q7" s="131"/>
      <c r="R7" s="131"/>
      <c r="S7" s="131"/>
      <c r="T7" s="131"/>
      <c r="U7" s="100"/>
      <c r="V7" s="100"/>
      <c r="W7" s="100"/>
      <c r="X7" s="100"/>
      <c r="Y7" s="100"/>
      <c r="Z7" s="100"/>
    </row>
    <row r="8" spans="1:26" ht="21.75" customHeight="1">
      <c r="A8" s="99"/>
      <c r="B8" s="99"/>
      <c r="C8" s="99"/>
      <c r="D8" s="100"/>
      <c r="E8" s="100"/>
      <c r="F8" s="100"/>
      <c r="G8" s="100"/>
      <c r="H8" s="100"/>
      <c r="I8" s="100"/>
      <c r="J8" s="101" t="s">
        <v>74</v>
      </c>
      <c r="K8" s="100"/>
      <c r="L8" s="100"/>
      <c r="M8" s="100"/>
      <c r="N8" s="101" t="s">
        <v>123</v>
      </c>
      <c r="O8" s="100"/>
      <c r="P8" s="102" t="s">
        <v>124</v>
      </c>
      <c r="Q8" s="100"/>
      <c r="R8" s="102" t="s">
        <v>125</v>
      </c>
      <c r="S8" s="100"/>
      <c r="T8" s="103"/>
      <c r="U8" s="100"/>
      <c r="V8" s="100"/>
      <c r="W8" s="100"/>
      <c r="X8" s="100"/>
      <c r="Y8" s="100"/>
      <c r="Z8" s="100"/>
    </row>
    <row r="9" spans="1:26" ht="21.75" customHeight="1">
      <c r="A9" s="99"/>
      <c r="B9" s="99"/>
      <c r="C9" s="99"/>
      <c r="D9" s="101"/>
      <c r="E9" s="101"/>
      <c r="F9" s="101"/>
      <c r="G9" s="101"/>
      <c r="H9" s="101" t="s">
        <v>126</v>
      </c>
      <c r="I9" s="101"/>
      <c r="J9" s="101" t="s">
        <v>127</v>
      </c>
      <c r="K9" s="101"/>
      <c r="L9" s="101"/>
      <c r="M9" s="101"/>
      <c r="N9" s="101" t="s">
        <v>128</v>
      </c>
      <c r="O9" s="101"/>
      <c r="P9" s="101" t="s">
        <v>129</v>
      </c>
      <c r="Q9" s="101"/>
      <c r="R9" s="101" t="s">
        <v>130</v>
      </c>
      <c r="S9" s="101"/>
      <c r="T9" s="103"/>
      <c r="U9" s="101"/>
      <c r="V9" s="101" t="s">
        <v>131</v>
      </c>
      <c r="W9" s="101"/>
      <c r="X9" s="101"/>
      <c r="Y9" s="101"/>
      <c r="Z9" s="103"/>
    </row>
    <row r="10" spans="1:26" ht="21.75" customHeight="1">
      <c r="A10" s="99"/>
      <c r="B10" s="99"/>
      <c r="C10" s="99"/>
      <c r="D10" s="101" t="s">
        <v>132</v>
      </c>
      <c r="E10" s="101"/>
      <c r="F10" s="101" t="s">
        <v>133</v>
      </c>
      <c r="G10" s="101"/>
      <c r="H10" s="101" t="s">
        <v>134</v>
      </c>
      <c r="I10" s="101"/>
      <c r="J10" s="104" t="s">
        <v>135</v>
      </c>
      <c r="K10" s="101"/>
      <c r="L10" s="101" t="s">
        <v>74</v>
      </c>
      <c r="M10" s="101"/>
      <c r="N10" s="101" t="s">
        <v>136</v>
      </c>
      <c r="O10" s="101"/>
      <c r="P10" s="101" t="s">
        <v>137</v>
      </c>
      <c r="Q10" s="101"/>
      <c r="R10" s="101" t="s">
        <v>138</v>
      </c>
      <c r="S10" s="101"/>
      <c r="T10" s="102" t="s">
        <v>139</v>
      </c>
      <c r="U10" s="101"/>
      <c r="V10" s="105" t="s">
        <v>140</v>
      </c>
      <c r="W10" s="101"/>
      <c r="X10" s="101" t="s">
        <v>141</v>
      </c>
      <c r="Y10" s="101"/>
      <c r="Z10" s="101" t="s">
        <v>131</v>
      </c>
    </row>
    <row r="11" spans="1:26" ht="21.75" customHeight="1">
      <c r="A11" s="99"/>
      <c r="B11" s="99"/>
      <c r="C11" s="99"/>
      <c r="D11" s="101" t="s">
        <v>142</v>
      </c>
      <c r="E11" s="101"/>
      <c r="F11" s="101" t="s">
        <v>143</v>
      </c>
      <c r="G11" s="101"/>
      <c r="H11" s="101" t="s">
        <v>144</v>
      </c>
      <c r="I11" s="101"/>
      <c r="J11" s="101" t="s">
        <v>145</v>
      </c>
      <c r="K11" s="101"/>
      <c r="L11" s="101" t="s">
        <v>146</v>
      </c>
      <c r="M11" s="101"/>
      <c r="N11" s="101" t="s">
        <v>147</v>
      </c>
      <c r="O11" s="101"/>
      <c r="P11" s="101" t="s">
        <v>122</v>
      </c>
      <c r="Q11" s="101"/>
      <c r="R11" s="101" t="s">
        <v>148</v>
      </c>
      <c r="S11" s="101"/>
      <c r="T11" s="101" t="s">
        <v>149</v>
      </c>
      <c r="U11" s="101"/>
      <c r="V11" s="101" t="s">
        <v>150</v>
      </c>
      <c r="W11" s="101"/>
      <c r="X11" s="101" t="s">
        <v>151</v>
      </c>
      <c r="Y11" s="101"/>
      <c r="Z11" s="105" t="s">
        <v>152</v>
      </c>
    </row>
    <row r="12" spans="1:26" ht="21.75" customHeight="1">
      <c r="A12" s="99"/>
      <c r="B12" s="129" t="s">
        <v>11</v>
      </c>
      <c r="C12" s="99"/>
      <c r="D12" s="106" t="s">
        <v>12</v>
      </c>
      <c r="E12" s="101"/>
      <c r="F12" s="106" t="s">
        <v>12</v>
      </c>
      <c r="G12" s="101"/>
      <c r="H12" s="106" t="s">
        <v>12</v>
      </c>
      <c r="I12" s="101"/>
      <c r="J12" s="106" t="s">
        <v>12</v>
      </c>
      <c r="K12" s="101"/>
      <c r="L12" s="106" t="s">
        <v>12</v>
      </c>
      <c r="M12" s="101"/>
      <c r="N12" s="106" t="s">
        <v>12</v>
      </c>
      <c r="O12" s="101"/>
      <c r="P12" s="106" t="s">
        <v>12</v>
      </c>
      <c r="Q12" s="101"/>
      <c r="R12" s="106" t="s">
        <v>12</v>
      </c>
      <c r="S12" s="101"/>
      <c r="T12" s="106" t="s">
        <v>12</v>
      </c>
      <c r="U12" s="101"/>
      <c r="V12" s="106" t="s">
        <v>12</v>
      </c>
      <c r="W12" s="101"/>
      <c r="X12" s="106" t="s">
        <v>12</v>
      </c>
      <c r="Y12" s="101"/>
      <c r="Z12" s="106" t="s">
        <v>12</v>
      </c>
    </row>
    <row r="13" spans="1:26" ht="6" customHeight="1">
      <c r="A13" s="99"/>
      <c r="B13" s="107"/>
      <c r="C13" s="99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6" ht="21.75" customHeight="1">
      <c r="A14" s="108" t="s">
        <v>153</v>
      </c>
      <c r="B14" s="109"/>
      <c r="C14" s="109"/>
      <c r="D14" s="110">
        <v>1373152</v>
      </c>
      <c r="E14" s="109"/>
      <c r="F14" s="110">
        <v>6207179</v>
      </c>
      <c r="G14" s="110"/>
      <c r="H14" s="110">
        <v>36190</v>
      </c>
      <c r="I14" s="110"/>
      <c r="J14" s="110">
        <v>142900</v>
      </c>
      <c r="K14" s="110"/>
      <c r="L14" s="110">
        <v>19277126</v>
      </c>
      <c r="M14" s="110"/>
      <c r="N14" s="110">
        <v>-1348755</v>
      </c>
      <c r="O14" s="110"/>
      <c r="P14" s="110">
        <v>-940</v>
      </c>
      <c r="Q14" s="110"/>
      <c r="R14" s="110">
        <v>-24557</v>
      </c>
      <c r="S14" s="110"/>
      <c r="T14" s="110">
        <f>SUM(P14:R14)</f>
        <v>-25497</v>
      </c>
      <c r="U14" s="110"/>
      <c r="V14" s="110">
        <f>SUM(D14:N14)+T14</f>
        <v>25662295</v>
      </c>
      <c r="W14" s="110"/>
      <c r="X14" s="110">
        <v>3342281</v>
      </c>
      <c r="Y14" s="110"/>
      <c r="Z14" s="110">
        <f>SUM(V14:X14)</f>
        <v>29004576</v>
      </c>
    </row>
    <row r="15" spans="1:26" ht="21.75" customHeight="1">
      <c r="A15" s="111" t="s">
        <v>154</v>
      </c>
      <c r="B15" s="112">
        <v>18</v>
      </c>
      <c r="C15" s="109"/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0</v>
      </c>
      <c r="K15" s="113"/>
      <c r="L15" s="110">
        <v>0</v>
      </c>
      <c r="M15" s="113"/>
      <c r="N15" s="113">
        <v>0</v>
      </c>
      <c r="O15" s="113"/>
      <c r="P15" s="113">
        <v>0</v>
      </c>
      <c r="Q15" s="113"/>
      <c r="R15" s="113">
        <v>0</v>
      </c>
      <c r="S15" s="113"/>
      <c r="T15" s="113">
        <f>SUM(P15:S15)</f>
        <v>0</v>
      </c>
      <c r="U15" s="113"/>
      <c r="V15" s="110">
        <f>SUM(D15:N15)+T15</f>
        <v>0</v>
      </c>
      <c r="W15" s="113"/>
      <c r="X15" s="113">
        <v>-290960</v>
      </c>
      <c r="Y15" s="113"/>
      <c r="Z15" s="113">
        <f>SUM(V15:X15)</f>
        <v>-290960</v>
      </c>
    </row>
    <row r="16" spans="1:26" ht="21.75" customHeight="1">
      <c r="A16" s="111" t="s">
        <v>155</v>
      </c>
      <c r="B16" s="112"/>
      <c r="C16" s="109"/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0</v>
      </c>
      <c r="M16" s="113"/>
      <c r="N16" s="113">
        <v>0</v>
      </c>
      <c r="O16" s="113"/>
      <c r="P16" s="113">
        <v>0</v>
      </c>
      <c r="Q16" s="113"/>
      <c r="R16" s="113">
        <v>0</v>
      </c>
      <c r="S16" s="113"/>
      <c r="T16" s="113">
        <f>SUM(P16:S16)</f>
        <v>0</v>
      </c>
      <c r="U16" s="113"/>
      <c r="V16" s="110">
        <f>SUM(D16:N16)+T16</f>
        <v>0</v>
      </c>
      <c r="W16" s="113"/>
      <c r="X16" s="113">
        <v>32559</v>
      </c>
      <c r="Y16" s="113"/>
      <c r="Z16" s="114">
        <f t="shared" ref="Z16:Z17" si="0">SUM(V16:X16)</f>
        <v>32559</v>
      </c>
    </row>
    <row r="17" spans="1:26" ht="21.75" customHeight="1">
      <c r="A17" s="115" t="s">
        <v>156</v>
      </c>
      <c r="B17" s="112"/>
      <c r="C17" s="109"/>
      <c r="D17" s="116">
        <v>0</v>
      </c>
      <c r="E17" s="113"/>
      <c r="F17" s="116">
        <v>0</v>
      </c>
      <c r="G17" s="113"/>
      <c r="H17" s="116">
        <v>0</v>
      </c>
      <c r="I17" s="113"/>
      <c r="J17" s="116">
        <v>0</v>
      </c>
      <c r="K17" s="113"/>
      <c r="L17" s="116">
        <v>1199889</v>
      </c>
      <c r="M17" s="113"/>
      <c r="N17" s="116">
        <v>0</v>
      </c>
      <c r="O17" s="113"/>
      <c r="P17" s="116">
        <v>0</v>
      </c>
      <c r="Q17" s="113"/>
      <c r="R17" s="116">
        <v>6281</v>
      </c>
      <c r="S17" s="113"/>
      <c r="T17" s="116">
        <f>SUM(P17:S17)</f>
        <v>6281</v>
      </c>
      <c r="U17" s="113"/>
      <c r="V17" s="117">
        <f>SUM(D17:N17)+T17</f>
        <v>1206170</v>
      </c>
      <c r="W17" s="113"/>
      <c r="X17" s="116">
        <v>123147</v>
      </c>
      <c r="Y17" s="113"/>
      <c r="Z17" s="116">
        <f t="shared" si="0"/>
        <v>1329317</v>
      </c>
    </row>
    <row r="18" spans="1:26" ht="6" customHeight="1">
      <c r="A18" s="115"/>
      <c r="B18" s="112"/>
      <c r="C18" s="109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21.75" customHeight="1" thickBot="1">
      <c r="A19" s="108" t="s">
        <v>157</v>
      </c>
      <c r="B19" s="109"/>
      <c r="C19" s="109"/>
      <c r="D19" s="118">
        <f>SUM(D14:D17)</f>
        <v>1373152</v>
      </c>
      <c r="E19" s="113"/>
      <c r="F19" s="118">
        <f>SUM(F14:F17)</f>
        <v>6207179</v>
      </c>
      <c r="G19" s="113"/>
      <c r="H19" s="118">
        <f>SUM(H14:H17)</f>
        <v>36190</v>
      </c>
      <c r="I19" s="113"/>
      <c r="J19" s="118">
        <f>SUM(J14:J17)</f>
        <v>142900</v>
      </c>
      <c r="K19" s="113"/>
      <c r="L19" s="118">
        <f>SUM(L14:L17)</f>
        <v>20477015</v>
      </c>
      <c r="M19" s="113"/>
      <c r="N19" s="118">
        <f>SUM(N14:N17)</f>
        <v>-1348755</v>
      </c>
      <c r="O19" s="113"/>
      <c r="P19" s="118">
        <f>SUM(P14:P17)</f>
        <v>-940</v>
      </c>
      <c r="Q19" s="113"/>
      <c r="R19" s="118">
        <f>SUM(R14:R17)</f>
        <v>-18276</v>
      </c>
      <c r="S19" s="113"/>
      <c r="T19" s="118">
        <f>SUM(T14:T17)</f>
        <v>-19216</v>
      </c>
      <c r="U19" s="113"/>
      <c r="V19" s="118">
        <f>SUM(V14:V17)</f>
        <v>26868465</v>
      </c>
      <c r="W19" s="113"/>
      <c r="X19" s="118">
        <f>SUM(X14:X17)</f>
        <v>3207027</v>
      </c>
      <c r="Y19" s="113"/>
      <c r="Z19" s="118">
        <f>SUM(Z14:Z17)</f>
        <v>30075492</v>
      </c>
    </row>
    <row r="20" spans="1:26" ht="21.75" customHeight="1" thickTop="1">
      <c r="A20" s="108"/>
      <c r="B20" s="109"/>
      <c r="C20" s="109"/>
      <c r="D20" s="114"/>
      <c r="E20" s="113"/>
      <c r="F20" s="114"/>
      <c r="G20" s="113"/>
      <c r="H20" s="114"/>
      <c r="I20" s="113"/>
      <c r="J20" s="114"/>
      <c r="K20" s="113"/>
      <c r="L20" s="114"/>
      <c r="M20" s="113"/>
      <c r="N20" s="114"/>
      <c r="O20" s="113"/>
      <c r="P20" s="114"/>
      <c r="Q20" s="113"/>
      <c r="R20" s="114"/>
      <c r="S20" s="113"/>
      <c r="T20" s="114"/>
      <c r="U20" s="113"/>
      <c r="V20" s="114"/>
      <c r="W20" s="113"/>
      <c r="X20" s="114"/>
      <c r="Y20" s="113"/>
      <c r="Z20" s="114"/>
    </row>
    <row r="21" spans="1:26" ht="21.75" customHeight="1">
      <c r="A21" s="108" t="s">
        <v>158</v>
      </c>
      <c r="B21" s="109"/>
      <c r="C21" s="109"/>
      <c r="D21" s="119">
        <v>1373152</v>
      </c>
      <c r="E21" s="109"/>
      <c r="F21" s="119">
        <v>6207179</v>
      </c>
      <c r="G21" s="110"/>
      <c r="H21" s="119">
        <v>36190</v>
      </c>
      <c r="I21" s="110"/>
      <c r="J21" s="119">
        <v>143038</v>
      </c>
      <c r="K21" s="110"/>
      <c r="L21" s="119">
        <v>21808733</v>
      </c>
      <c r="M21" s="110"/>
      <c r="N21" s="119">
        <v>-1348755</v>
      </c>
      <c r="O21" s="110"/>
      <c r="P21" s="119">
        <v>-940</v>
      </c>
      <c r="Q21" s="110"/>
      <c r="R21" s="119">
        <v>-41598</v>
      </c>
      <c r="S21" s="110"/>
      <c r="T21" s="119">
        <f>SUM(P21:S21)</f>
        <v>-42538</v>
      </c>
      <c r="U21" s="110"/>
      <c r="V21" s="119">
        <f>SUM(D21:N21,T21)</f>
        <v>28176999</v>
      </c>
      <c r="W21" s="110"/>
      <c r="X21" s="119">
        <v>3019633</v>
      </c>
      <c r="Y21" s="110"/>
      <c r="Z21" s="119">
        <f t="shared" ref="Z21" si="1">SUM(V21:X21)</f>
        <v>31196632</v>
      </c>
    </row>
    <row r="22" spans="1:26" ht="21.75" customHeight="1">
      <c r="A22" s="111" t="s">
        <v>154</v>
      </c>
      <c r="B22" s="112">
        <v>18</v>
      </c>
      <c r="C22" s="109"/>
      <c r="D22" s="120">
        <v>0</v>
      </c>
      <c r="E22" s="121"/>
      <c r="F22" s="120">
        <v>0</v>
      </c>
      <c r="G22" s="121"/>
      <c r="H22" s="120">
        <v>0</v>
      </c>
      <c r="I22" s="121"/>
      <c r="J22" s="120">
        <v>0</v>
      </c>
      <c r="K22" s="121"/>
      <c r="L22" s="119">
        <v>0</v>
      </c>
      <c r="M22" s="121"/>
      <c r="N22" s="120">
        <v>0</v>
      </c>
      <c r="O22" s="121"/>
      <c r="P22" s="120">
        <v>0</v>
      </c>
      <c r="Q22" s="121"/>
      <c r="R22" s="120">
        <v>0</v>
      </c>
      <c r="S22" s="121"/>
      <c r="T22" s="120">
        <f>SUM(P22:S22)</f>
        <v>0</v>
      </c>
      <c r="U22" s="121"/>
      <c r="V22" s="119">
        <f>SUM(D22:N22,T22)</f>
        <v>0</v>
      </c>
      <c r="W22" s="121"/>
      <c r="X22" s="120">
        <v>-32000</v>
      </c>
      <c r="Y22" s="121"/>
      <c r="Z22" s="120">
        <f>SUM(V22:X22)</f>
        <v>-32000</v>
      </c>
    </row>
    <row r="23" spans="1:26" ht="21.75" customHeight="1">
      <c r="A23" s="111" t="s">
        <v>159</v>
      </c>
      <c r="B23" s="112"/>
      <c r="C23" s="109"/>
      <c r="D23" s="120">
        <v>0</v>
      </c>
      <c r="E23" s="121"/>
      <c r="F23" s="120">
        <v>0</v>
      </c>
      <c r="G23" s="121"/>
      <c r="H23" s="120">
        <v>0</v>
      </c>
      <c r="I23" s="121"/>
      <c r="J23" s="120">
        <v>0</v>
      </c>
      <c r="K23" s="121"/>
      <c r="L23" s="120">
        <v>0</v>
      </c>
      <c r="M23" s="121"/>
      <c r="N23" s="120">
        <v>0</v>
      </c>
      <c r="O23" s="121"/>
      <c r="P23" s="120">
        <v>0</v>
      </c>
      <c r="Q23" s="121"/>
      <c r="R23" s="120">
        <v>0</v>
      </c>
      <c r="S23" s="121"/>
      <c r="T23" s="120">
        <f>SUM(P23:S23)</f>
        <v>0</v>
      </c>
      <c r="U23" s="121"/>
      <c r="V23" s="119">
        <f>SUM(D23:N23,T23)</f>
        <v>0</v>
      </c>
      <c r="W23" s="121"/>
      <c r="X23" s="120">
        <v>8988</v>
      </c>
      <c r="Y23" s="121"/>
      <c r="Z23" s="122">
        <f t="shared" ref="Z23:Z24" si="2">SUM(V23:X23)</f>
        <v>8988</v>
      </c>
    </row>
    <row r="24" spans="1:26" ht="21.75" customHeight="1">
      <c r="A24" s="115" t="s">
        <v>156</v>
      </c>
      <c r="B24" s="112"/>
      <c r="C24" s="109"/>
      <c r="D24" s="123">
        <v>0</v>
      </c>
      <c r="E24" s="121"/>
      <c r="F24" s="123">
        <v>0</v>
      </c>
      <c r="G24" s="121"/>
      <c r="H24" s="123">
        <v>0</v>
      </c>
      <c r="I24" s="121"/>
      <c r="J24" s="123">
        <v>0</v>
      </c>
      <c r="K24" s="121"/>
      <c r="L24" s="123">
        <v>1270780</v>
      </c>
      <c r="M24" s="121"/>
      <c r="N24" s="123">
        <v>0</v>
      </c>
      <c r="O24" s="121"/>
      <c r="P24" s="123">
        <v>0</v>
      </c>
      <c r="Q24" s="121"/>
      <c r="R24" s="123">
        <v>20679</v>
      </c>
      <c r="S24" s="121"/>
      <c r="T24" s="123">
        <f>SUM(P24:S24)</f>
        <v>20679</v>
      </c>
      <c r="U24" s="121"/>
      <c r="V24" s="124">
        <f>SUM(D24:N24,T24)</f>
        <v>1291459</v>
      </c>
      <c r="W24" s="121"/>
      <c r="X24" s="123">
        <f>+'5-6 (3 M)'!D77</f>
        <v>25809</v>
      </c>
      <c r="Y24" s="121"/>
      <c r="Z24" s="123">
        <f t="shared" si="2"/>
        <v>1317268</v>
      </c>
    </row>
    <row r="25" spans="1:26" ht="6" customHeight="1">
      <c r="A25" s="115"/>
      <c r="B25" s="112"/>
      <c r="C25" s="109"/>
      <c r="D25" s="120"/>
      <c r="E25" s="121"/>
      <c r="F25" s="120"/>
      <c r="G25" s="121"/>
      <c r="H25" s="120"/>
      <c r="I25" s="121"/>
      <c r="J25" s="120"/>
      <c r="K25" s="121"/>
      <c r="L25" s="120"/>
      <c r="M25" s="121"/>
      <c r="N25" s="120"/>
      <c r="O25" s="121"/>
      <c r="P25" s="120"/>
      <c r="Q25" s="121"/>
      <c r="R25" s="120"/>
      <c r="S25" s="121"/>
      <c r="T25" s="120"/>
      <c r="U25" s="121"/>
      <c r="V25" s="120"/>
      <c r="W25" s="121"/>
      <c r="X25" s="120"/>
      <c r="Y25" s="121"/>
      <c r="Z25" s="120"/>
    </row>
    <row r="26" spans="1:26" ht="21.75" customHeight="1" thickBot="1">
      <c r="A26" s="108" t="s">
        <v>160</v>
      </c>
      <c r="B26" s="109"/>
      <c r="C26" s="109"/>
      <c r="D26" s="125">
        <f>SUM(D21:D24)</f>
        <v>1373152</v>
      </c>
      <c r="E26" s="121"/>
      <c r="F26" s="125">
        <f>SUM(F21:F24)</f>
        <v>6207179</v>
      </c>
      <c r="G26" s="121"/>
      <c r="H26" s="125">
        <f>SUM(H21:H24)</f>
        <v>36190</v>
      </c>
      <c r="I26" s="121"/>
      <c r="J26" s="125">
        <f>SUM(J21:J24)</f>
        <v>143038</v>
      </c>
      <c r="K26" s="121"/>
      <c r="L26" s="125">
        <f>SUM(L21:L24)</f>
        <v>23079513</v>
      </c>
      <c r="M26" s="121"/>
      <c r="N26" s="125">
        <f>SUM(N21:N24)</f>
        <v>-1348755</v>
      </c>
      <c r="O26" s="121"/>
      <c r="P26" s="125">
        <f>SUM(P21:P24)</f>
        <v>-940</v>
      </c>
      <c r="Q26" s="121"/>
      <c r="R26" s="125">
        <f>SUM(R21:R24)</f>
        <v>-20919</v>
      </c>
      <c r="S26" s="121"/>
      <c r="T26" s="125">
        <f>SUM(T21:T24)</f>
        <v>-21859</v>
      </c>
      <c r="U26" s="121"/>
      <c r="V26" s="125">
        <f>SUM(V21:V24)</f>
        <v>29468458</v>
      </c>
      <c r="W26" s="121"/>
      <c r="X26" s="125">
        <f>SUM(X21:X24)</f>
        <v>3022430</v>
      </c>
      <c r="Y26" s="121"/>
      <c r="Z26" s="125">
        <f>SUM(Z21:Z24)</f>
        <v>32490888</v>
      </c>
    </row>
    <row r="27" spans="1:26" ht="21.75" customHeight="1" thickTop="1">
      <c r="A27" s="75"/>
      <c r="B27" s="46"/>
      <c r="C27" s="46"/>
      <c r="D27" s="47"/>
      <c r="E27" s="48"/>
      <c r="F27" s="47"/>
      <c r="G27" s="48"/>
      <c r="H27" s="47"/>
      <c r="I27" s="48"/>
      <c r="J27" s="47"/>
      <c r="K27" s="48"/>
      <c r="L27" s="47"/>
      <c r="M27" s="48"/>
      <c r="N27" s="47"/>
      <c r="O27" s="48"/>
      <c r="P27" s="47"/>
      <c r="Q27" s="48"/>
      <c r="R27" s="47"/>
      <c r="S27" s="48"/>
      <c r="T27" s="47"/>
      <c r="U27" s="48"/>
      <c r="V27" s="47"/>
      <c r="W27" s="48"/>
      <c r="X27" s="47"/>
      <c r="Y27" s="48"/>
      <c r="Z27" s="47"/>
    </row>
    <row r="28" spans="1:26" ht="21.75" customHeight="1">
      <c r="A28" s="75"/>
      <c r="B28" s="46"/>
      <c r="C28" s="46"/>
      <c r="D28" s="47"/>
      <c r="E28" s="48"/>
      <c r="F28" s="47"/>
      <c r="G28" s="48"/>
      <c r="H28" s="47"/>
      <c r="I28" s="48"/>
      <c r="J28" s="47"/>
      <c r="K28" s="48"/>
      <c r="L28" s="47"/>
      <c r="M28" s="48"/>
      <c r="N28" s="47"/>
      <c r="O28" s="48"/>
      <c r="P28" s="47"/>
      <c r="Q28" s="48"/>
      <c r="R28" s="47"/>
      <c r="S28" s="48"/>
      <c r="T28" s="47"/>
      <c r="U28" s="48"/>
      <c r="V28" s="47"/>
      <c r="W28" s="48"/>
      <c r="X28" s="47"/>
      <c r="Y28" s="48"/>
      <c r="Z28" s="47"/>
    </row>
    <row r="29" spans="1:26" ht="21.75" customHeight="1">
      <c r="A29" s="75"/>
      <c r="B29" s="46"/>
      <c r="C29" s="46"/>
      <c r="D29" s="47"/>
      <c r="E29" s="48"/>
      <c r="F29" s="47"/>
      <c r="G29" s="48"/>
      <c r="H29" s="47"/>
      <c r="I29" s="48"/>
      <c r="J29" s="47"/>
      <c r="K29" s="48"/>
      <c r="L29" s="47"/>
      <c r="M29" s="48"/>
      <c r="N29" s="47"/>
      <c r="O29" s="48"/>
      <c r="P29" s="47"/>
      <c r="Q29" s="48"/>
      <c r="R29" s="47"/>
      <c r="S29" s="48"/>
      <c r="T29" s="47"/>
      <c r="U29" s="48"/>
      <c r="V29" s="47"/>
      <c r="W29" s="48"/>
      <c r="X29" s="47"/>
      <c r="Y29" s="48"/>
      <c r="Z29" s="47"/>
    </row>
    <row r="30" spans="1:26" ht="15.75" customHeight="1">
      <c r="A30" s="75"/>
      <c r="B30" s="46"/>
      <c r="C30" s="46"/>
      <c r="D30" s="47"/>
      <c r="E30" s="48"/>
      <c r="F30" s="47"/>
      <c r="G30" s="48"/>
      <c r="H30" s="47"/>
      <c r="I30" s="48"/>
      <c r="J30" s="47"/>
      <c r="K30" s="48"/>
      <c r="L30" s="47"/>
      <c r="M30" s="48"/>
      <c r="N30" s="47"/>
      <c r="O30" s="48"/>
      <c r="P30" s="47"/>
      <c r="Q30" s="48"/>
      <c r="R30" s="47"/>
      <c r="S30" s="48"/>
      <c r="T30" s="47"/>
      <c r="U30" s="48"/>
      <c r="V30" s="47"/>
      <c r="W30" s="48"/>
      <c r="X30" s="47"/>
      <c r="Y30" s="48"/>
      <c r="Z30" s="47"/>
    </row>
    <row r="31" spans="1:26" ht="21.75" customHeight="1">
      <c r="A31" s="75"/>
      <c r="B31" s="46"/>
      <c r="C31" s="46"/>
      <c r="D31" s="47"/>
      <c r="E31" s="48"/>
      <c r="F31" s="47"/>
      <c r="G31" s="48"/>
      <c r="H31" s="47"/>
      <c r="I31" s="48"/>
      <c r="J31" s="47"/>
      <c r="K31" s="48"/>
      <c r="L31" s="47"/>
      <c r="M31" s="48"/>
      <c r="N31" s="47"/>
      <c r="O31" s="48"/>
      <c r="P31" s="47"/>
      <c r="Q31" s="48"/>
      <c r="R31" s="47"/>
      <c r="S31" s="48"/>
      <c r="T31" s="47"/>
      <c r="U31" s="48"/>
      <c r="V31" s="47"/>
      <c r="W31" s="48"/>
      <c r="X31" s="47"/>
      <c r="Y31" s="48"/>
      <c r="Z31" s="47"/>
    </row>
    <row r="32" spans="1:26" ht="21.75" customHeight="1">
      <c r="A32" s="75"/>
      <c r="B32" s="46"/>
      <c r="C32" s="46"/>
      <c r="D32" s="47"/>
      <c r="E32" s="48"/>
      <c r="F32" s="47"/>
      <c r="G32" s="48"/>
      <c r="H32" s="47"/>
      <c r="I32" s="48"/>
      <c r="J32" s="47"/>
      <c r="K32" s="48"/>
      <c r="L32" s="47"/>
      <c r="M32" s="48"/>
      <c r="N32" s="47"/>
      <c r="O32" s="48"/>
      <c r="P32" s="47"/>
      <c r="Q32" s="48"/>
      <c r="R32" s="47"/>
      <c r="S32" s="48"/>
      <c r="T32" s="47"/>
      <c r="U32" s="48"/>
      <c r="V32" s="47"/>
      <c r="W32" s="48"/>
      <c r="X32" s="47"/>
      <c r="Y32" s="48"/>
      <c r="Z32" s="47"/>
    </row>
    <row r="33" spans="1:26" ht="7.5" customHeight="1">
      <c r="A33" s="75"/>
      <c r="B33" s="46"/>
      <c r="C33" s="46"/>
      <c r="D33" s="47"/>
      <c r="E33" s="48"/>
      <c r="F33" s="47"/>
      <c r="G33" s="48"/>
      <c r="H33" s="47"/>
      <c r="I33" s="48"/>
      <c r="J33" s="47"/>
      <c r="K33" s="48"/>
      <c r="L33" s="47"/>
      <c r="M33" s="48"/>
      <c r="N33" s="47"/>
      <c r="O33" s="48"/>
      <c r="P33" s="47"/>
      <c r="Q33" s="48"/>
      <c r="R33" s="47"/>
      <c r="S33" s="48"/>
      <c r="T33" s="47"/>
      <c r="U33" s="48"/>
      <c r="V33" s="47"/>
      <c r="W33" s="48"/>
      <c r="X33" s="47"/>
      <c r="Y33" s="48"/>
      <c r="Z33" s="47"/>
    </row>
    <row r="34" spans="1:26" ht="21.75" customHeight="1">
      <c r="A34" s="132" t="s">
        <v>40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49"/>
      <c r="X34" s="49"/>
      <c r="Y34" s="49"/>
      <c r="Z34" s="49"/>
    </row>
  </sheetData>
  <mergeCells count="4">
    <mergeCell ref="D5:Z5"/>
    <mergeCell ref="P6:T6"/>
    <mergeCell ref="P7:T7"/>
    <mergeCell ref="A34:V34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422AE-74AA-4635-9D85-3C2F0CFC4CF3}">
  <dimension ref="A1:N28"/>
  <sheetViews>
    <sheetView zoomScale="85" zoomScaleNormal="85" zoomScaleSheetLayoutView="55" workbookViewId="0">
      <selection activeCell="S115" sqref="S115"/>
    </sheetView>
  </sheetViews>
  <sheetFormatPr defaultColWidth="9.140625" defaultRowHeight="21.75" customHeight="1"/>
  <cols>
    <col min="1" max="1" width="36.42578125" style="76" customWidth="1"/>
    <col min="2" max="2" width="5.140625" style="76" customWidth="1"/>
    <col min="3" max="3" width="0.85546875" style="76" customWidth="1"/>
    <col min="4" max="4" width="12.7109375" style="76" customWidth="1"/>
    <col min="5" max="5" width="0.85546875" style="76" customWidth="1"/>
    <col min="6" max="6" width="13.7109375" style="76" customWidth="1"/>
    <col min="7" max="7" width="0.85546875" style="76" customWidth="1"/>
    <col min="8" max="8" width="15.7109375" style="76" customWidth="1"/>
    <col min="9" max="9" width="0.85546875" style="76" customWidth="1"/>
    <col min="10" max="10" width="13.7109375" style="76" customWidth="1"/>
    <col min="11" max="11" width="0.85546875" style="76" customWidth="1"/>
    <col min="12" max="12" width="13.7109375" style="76" customWidth="1"/>
    <col min="13" max="13" width="0.85546875" style="76" customWidth="1"/>
    <col min="14" max="14" width="13.7109375" style="76" customWidth="1"/>
    <col min="15" max="16384" width="9.140625" style="76"/>
  </cols>
  <sheetData>
    <row r="1" spans="1:14" ht="21.75" customHeight="1">
      <c r="A1" s="73" t="s">
        <v>0</v>
      </c>
      <c r="B1" s="37"/>
      <c r="C1" s="37"/>
      <c r="D1" s="38"/>
      <c r="E1" s="38"/>
      <c r="F1" s="38"/>
      <c r="G1" s="38"/>
      <c r="H1" s="39"/>
      <c r="I1" s="38"/>
      <c r="J1" s="38"/>
      <c r="K1" s="38"/>
      <c r="L1" s="39"/>
      <c r="M1" s="38"/>
      <c r="N1" s="1"/>
    </row>
    <row r="2" spans="1:14" ht="21.75" customHeight="1">
      <c r="A2" s="71" t="s">
        <v>161</v>
      </c>
      <c r="B2" s="40"/>
      <c r="C2" s="37"/>
      <c r="D2" s="38"/>
      <c r="E2" s="38"/>
      <c r="F2" s="38"/>
      <c r="G2" s="38"/>
      <c r="H2" s="39"/>
      <c r="I2" s="38"/>
      <c r="J2" s="38"/>
      <c r="K2" s="38"/>
      <c r="L2" s="39"/>
      <c r="M2" s="38"/>
      <c r="N2" s="1"/>
    </row>
    <row r="3" spans="1:14" ht="21.75" customHeight="1">
      <c r="A3" s="74" t="str">
        <f>'5-6 (3 M)'!A3</f>
        <v>สำหรับรอบระยะเวลาสามเดือนสิ้นสุดวันที่ 31 มีนาคม พ.ศ. 2567</v>
      </c>
      <c r="B3" s="41"/>
      <c r="C3" s="42"/>
      <c r="D3" s="43"/>
      <c r="E3" s="43"/>
      <c r="F3" s="43"/>
      <c r="G3" s="43"/>
      <c r="H3" s="44"/>
      <c r="I3" s="43"/>
      <c r="J3" s="43"/>
      <c r="K3" s="43"/>
      <c r="L3" s="44"/>
      <c r="M3" s="43"/>
      <c r="N3" s="44"/>
    </row>
    <row r="4" spans="1:14" ht="22.5" customHeight="1">
      <c r="A4" s="40"/>
      <c r="B4" s="45"/>
      <c r="C4" s="37"/>
      <c r="D4" s="37"/>
      <c r="E4" s="37"/>
      <c r="F4" s="37"/>
      <c r="G4" s="37"/>
      <c r="H4" s="1"/>
      <c r="I4" s="37"/>
      <c r="J4" s="37"/>
      <c r="K4" s="37"/>
      <c r="L4" s="1"/>
      <c r="M4" s="37"/>
      <c r="N4" s="1"/>
    </row>
    <row r="5" spans="1:14" ht="21.75" customHeight="1">
      <c r="A5" s="82"/>
      <c r="B5" s="82"/>
      <c r="C5" s="82"/>
      <c r="D5" s="133" t="s">
        <v>162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ht="21.75" customHeight="1">
      <c r="A6" s="77"/>
      <c r="B6" s="77"/>
      <c r="C6" s="77"/>
      <c r="D6" s="83"/>
      <c r="E6" s="83"/>
      <c r="F6" s="83"/>
      <c r="G6" s="83"/>
      <c r="H6" s="83"/>
      <c r="I6" s="83"/>
      <c r="J6" s="83" t="s">
        <v>74</v>
      </c>
      <c r="K6" s="83"/>
      <c r="L6" s="83"/>
      <c r="M6" s="83"/>
      <c r="N6" s="83"/>
    </row>
    <row r="7" spans="1:14" ht="21.75" customHeight="1">
      <c r="A7" s="77"/>
      <c r="B7" s="77"/>
      <c r="C7" s="77"/>
      <c r="D7" s="83"/>
      <c r="E7" s="83"/>
      <c r="F7" s="83"/>
      <c r="G7" s="83"/>
      <c r="H7" s="83" t="s">
        <v>126</v>
      </c>
      <c r="I7" s="83"/>
      <c r="J7" s="83" t="s">
        <v>127</v>
      </c>
      <c r="K7" s="83"/>
      <c r="L7" s="83"/>
      <c r="M7" s="83"/>
      <c r="N7" s="83"/>
    </row>
    <row r="8" spans="1:14" ht="21.75" customHeight="1">
      <c r="A8" s="77"/>
      <c r="B8" s="77"/>
      <c r="C8" s="77"/>
      <c r="D8" s="83" t="s">
        <v>132</v>
      </c>
      <c r="E8" s="83"/>
      <c r="F8" s="83" t="s">
        <v>133</v>
      </c>
      <c r="G8" s="83"/>
      <c r="H8" s="83" t="s">
        <v>134</v>
      </c>
      <c r="I8" s="83"/>
      <c r="J8" s="84" t="s">
        <v>135</v>
      </c>
      <c r="K8" s="83"/>
      <c r="L8" s="83" t="s">
        <v>74</v>
      </c>
      <c r="M8" s="83"/>
      <c r="N8" s="83" t="s">
        <v>131</v>
      </c>
    </row>
    <row r="9" spans="1:14" ht="21.75" customHeight="1">
      <c r="A9" s="77"/>
      <c r="B9" s="77"/>
      <c r="C9" s="77"/>
      <c r="D9" s="83" t="s">
        <v>142</v>
      </c>
      <c r="E9" s="83"/>
      <c r="F9" s="83" t="s">
        <v>143</v>
      </c>
      <c r="G9" s="83"/>
      <c r="H9" s="83" t="s">
        <v>144</v>
      </c>
      <c r="I9" s="83"/>
      <c r="J9" s="83" t="s">
        <v>145</v>
      </c>
      <c r="K9" s="83"/>
      <c r="L9" s="83" t="s">
        <v>146</v>
      </c>
      <c r="M9" s="83"/>
      <c r="N9" s="85" t="s">
        <v>152</v>
      </c>
    </row>
    <row r="10" spans="1:14" ht="21.75" customHeight="1">
      <c r="A10" s="77"/>
      <c r="B10" s="37"/>
      <c r="C10" s="77"/>
      <c r="D10" s="86" t="s">
        <v>12</v>
      </c>
      <c r="E10" s="87"/>
      <c r="F10" s="88" t="s">
        <v>12</v>
      </c>
      <c r="G10" s="87"/>
      <c r="H10" s="86" t="s">
        <v>12</v>
      </c>
      <c r="I10" s="87"/>
      <c r="J10" s="86" t="s">
        <v>12</v>
      </c>
      <c r="K10" s="87"/>
      <c r="L10" s="86" t="s">
        <v>12</v>
      </c>
      <c r="M10" s="87"/>
      <c r="N10" s="86" t="s">
        <v>12</v>
      </c>
    </row>
    <row r="11" spans="1:14" ht="6" customHeight="1">
      <c r="A11" s="77"/>
      <c r="B11" s="89"/>
      <c r="C11" s="77"/>
      <c r="D11" s="87"/>
      <c r="E11" s="87"/>
      <c r="F11" s="83"/>
      <c r="G11" s="87"/>
      <c r="H11" s="87"/>
      <c r="I11" s="87"/>
      <c r="J11" s="87"/>
      <c r="K11" s="87"/>
      <c r="L11" s="87"/>
      <c r="M11" s="87"/>
      <c r="N11" s="87"/>
    </row>
    <row r="12" spans="1:14" ht="21.75" customHeight="1">
      <c r="A12" s="75" t="s">
        <v>153</v>
      </c>
      <c r="B12" s="37"/>
      <c r="C12" s="46"/>
      <c r="D12" s="90">
        <v>1373152</v>
      </c>
      <c r="E12" s="90"/>
      <c r="F12" s="90">
        <v>6207179</v>
      </c>
      <c r="G12" s="90"/>
      <c r="H12" s="90">
        <v>36190</v>
      </c>
      <c r="I12" s="90"/>
      <c r="J12" s="90">
        <v>142900</v>
      </c>
      <c r="K12" s="90"/>
      <c r="L12" s="90">
        <v>4308357</v>
      </c>
      <c r="M12" s="90"/>
      <c r="N12" s="90">
        <f>SUM(D12:M12)</f>
        <v>12067778</v>
      </c>
    </row>
    <row r="13" spans="1:14" ht="21.75" customHeight="1">
      <c r="A13" s="79" t="s">
        <v>156</v>
      </c>
      <c r="B13" s="78"/>
      <c r="C13" s="46"/>
      <c r="D13" s="80">
        <v>0</v>
      </c>
      <c r="E13" s="50"/>
      <c r="F13" s="80">
        <v>0</v>
      </c>
      <c r="G13" s="50"/>
      <c r="H13" s="80">
        <v>0</v>
      </c>
      <c r="I13" s="50"/>
      <c r="J13" s="80" t="s">
        <v>163</v>
      </c>
      <c r="K13" s="50"/>
      <c r="L13" s="80">
        <v>783983</v>
      </c>
      <c r="M13" s="50"/>
      <c r="N13" s="80">
        <f>SUM(D13:M13)</f>
        <v>783983</v>
      </c>
    </row>
    <row r="14" spans="1:14" ht="6" customHeight="1">
      <c r="A14" s="75"/>
      <c r="B14" s="46"/>
      <c r="C14" s="46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14" ht="21.75" customHeight="1" thickBot="1">
      <c r="A15" s="75" t="s">
        <v>157</v>
      </c>
      <c r="B15" s="46"/>
      <c r="C15" s="46"/>
      <c r="D15" s="91">
        <f>SUM(D12:D13)</f>
        <v>1373152</v>
      </c>
      <c r="E15" s="90"/>
      <c r="F15" s="91">
        <f>SUM(F12:F13)</f>
        <v>6207179</v>
      </c>
      <c r="G15" s="90"/>
      <c r="H15" s="91">
        <f>SUM(H12:H13)</f>
        <v>36190</v>
      </c>
      <c r="I15" s="90"/>
      <c r="J15" s="91">
        <f>SUM(J12:J13)</f>
        <v>142900</v>
      </c>
      <c r="K15" s="90"/>
      <c r="L15" s="91">
        <f>SUM(L12:L13)</f>
        <v>5092340</v>
      </c>
      <c r="M15" s="90"/>
      <c r="N15" s="91">
        <f>SUM(N12:N13)</f>
        <v>12851761</v>
      </c>
    </row>
    <row r="16" spans="1:14" ht="21.75" customHeight="1" thickTop="1">
      <c r="A16" s="75"/>
      <c r="B16" s="46"/>
      <c r="C16" s="46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</row>
    <row r="17" spans="1:14" ht="21.75" customHeight="1">
      <c r="A17" s="75" t="s">
        <v>158</v>
      </c>
      <c r="B17" s="37"/>
      <c r="C17" s="46"/>
      <c r="D17" s="92">
        <v>1373152</v>
      </c>
      <c r="E17" s="90"/>
      <c r="F17" s="92">
        <v>6207179</v>
      </c>
      <c r="G17" s="90"/>
      <c r="H17" s="92">
        <v>36190</v>
      </c>
      <c r="I17" s="90"/>
      <c r="J17" s="92">
        <v>143038</v>
      </c>
      <c r="K17" s="90"/>
      <c r="L17" s="92">
        <v>3479371</v>
      </c>
      <c r="M17" s="90"/>
      <c r="N17" s="92">
        <f t="shared" ref="N17:N18" si="0">SUM(D17:M17)</f>
        <v>11238930</v>
      </c>
    </row>
    <row r="18" spans="1:14" ht="21.75" customHeight="1">
      <c r="A18" s="79" t="s">
        <v>156</v>
      </c>
      <c r="B18" s="78"/>
      <c r="C18" s="46"/>
      <c r="D18" s="81">
        <v>0</v>
      </c>
      <c r="E18" s="50"/>
      <c r="F18" s="81">
        <v>0</v>
      </c>
      <c r="G18" s="50"/>
      <c r="H18" s="81">
        <v>0</v>
      </c>
      <c r="I18" s="50"/>
      <c r="J18" s="81">
        <v>0</v>
      </c>
      <c r="K18" s="50"/>
      <c r="L18" s="81">
        <f>+'5-6 (3 M)'!H79</f>
        <v>298094</v>
      </c>
      <c r="M18" s="50"/>
      <c r="N18" s="81">
        <f t="shared" si="0"/>
        <v>298094</v>
      </c>
    </row>
    <row r="19" spans="1:14" ht="6" customHeight="1">
      <c r="A19" s="75"/>
      <c r="B19" s="46"/>
      <c r="C19" s="46"/>
      <c r="D19" s="92"/>
      <c r="E19" s="90"/>
      <c r="F19" s="92"/>
      <c r="G19" s="90"/>
      <c r="H19" s="92"/>
      <c r="I19" s="90"/>
      <c r="J19" s="92"/>
      <c r="K19" s="90"/>
      <c r="L19" s="92"/>
      <c r="M19" s="90"/>
      <c r="N19" s="92"/>
    </row>
    <row r="20" spans="1:14" ht="21.75" customHeight="1" thickBot="1">
      <c r="A20" s="75" t="s">
        <v>160</v>
      </c>
      <c r="B20" s="46"/>
      <c r="C20" s="46"/>
      <c r="D20" s="93">
        <f>SUM(D17:D18)</f>
        <v>1373152</v>
      </c>
      <c r="E20" s="90"/>
      <c r="F20" s="93">
        <f>SUM(F17:F18)</f>
        <v>6207179</v>
      </c>
      <c r="G20" s="90"/>
      <c r="H20" s="93">
        <f>SUM(H17:H18)</f>
        <v>36190</v>
      </c>
      <c r="I20" s="90"/>
      <c r="J20" s="93">
        <f>SUM(J17:J18)</f>
        <v>143038</v>
      </c>
      <c r="K20" s="90"/>
      <c r="L20" s="93">
        <f>SUM(L17:L18)</f>
        <v>3777465</v>
      </c>
      <c r="M20" s="90"/>
      <c r="N20" s="93">
        <f>SUM(N17:N18)</f>
        <v>11537024</v>
      </c>
    </row>
    <row r="21" spans="1:14" ht="20.100000000000001" customHeight="1" thickTop="1">
      <c r="A21" s="75"/>
      <c r="B21" s="46"/>
      <c r="C21" s="46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  <row r="22" spans="1:14" ht="20.100000000000001" customHeight="1">
      <c r="A22" s="75"/>
      <c r="B22" s="46"/>
      <c r="C22" s="46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spans="1:14" ht="20.100000000000001" customHeight="1">
      <c r="A23" s="75"/>
      <c r="B23" s="46"/>
      <c r="C23" s="46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</row>
    <row r="24" spans="1:14" ht="20.100000000000001" customHeight="1">
      <c r="A24" s="75"/>
      <c r="B24" s="46"/>
      <c r="C24" s="46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</row>
    <row r="25" spans="1:14" ht="18.75" customHeight="1">
      <c r="A25" s="75"/>
      <c r="B25" s="46"/>
      <c r="C25" s="46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ht="20.100000000000001" customHeight="1">
      <c r="A26" s="75"/>
      <c r="B26" s="46"/>
      <c r="C26" s="46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</row>
    <row r="27" spans="1:14" ht="7.5" customHeight="1">
      <c r="A27" s="75"/>
      <c r="B27" s="46"/>
      <c r="C27" s="46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spans="1:14" ht="21.75" customHeight="1">
      <c r="A28" s="132" t="s">
        <v>40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</row>
  </sheetData>
  <mergeCells count="2">
    <mergeCell ref="D5:N5"/>
    <mergeCell ref="A28:N28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E09B-DA91-4298-A1E0-AF1042D8C939}">
  <dimension ref="A1:K96"/>
  <sheetViews>
    <sheetView tabSelected="1" zoomScaleNormal="100" zoomScaleSheetLayoutView="115" workbookViewId="0">
      <selection activeCell="S115" sqref="S115"/>
    </sheetView>
  </sheetViews>
  <sheetFormatPr defaultColWidth="9.140625" defaultRowHeight="21.75" customHeight="1"/>
  <cols>
    <col min="1" max="1" width="1.42578125" style="237" customWidth="1"/>
    <col min="2" max="2" width="42" style="237" customWidth="1"/>
    <col min="3" max="3" width="4.140625" style="237" customWidth="1"/>
    <col min="4" max="4" width="0.5703125" style="237" customWidth="1"/>
    <col min="5" max="5" width="12.42578125" style="237" customWidth="1"/>
    <col min="6" max="6" width="0.5703125" style="237" customWidth="1"/>
    <col min="7" max="7" width="12.42578125" style="237" customWidth="1"/>
    <col min="8" max="8" width="0.5703125" style="237" customWidth="1"/>
    <col min="9" max="9" width="12.42578125" style="237" customWidth="1"/>
    <col min="10" max="10" width="0.5703125" style="237" customWidth="1"/>
    <col min="11" max="11" width="12.42578125" style="237" customWidth="1"/>
    <col min="12" max="16384" width="9.140625" style="237"/>
  </cols>
  <sheetData>
    <row r="1" spans="1:11" ht="21.75" customHeight="1">
      <c r="A1" s="193" t="s">
        <v>0</v>
      </c>
      <c r="B1" s="232"/>
      <c r="C1" s="233"/>
      <c r="D1" s="234"/>
      <c r="E1" s="235"/>
      <c r="F1" s="235"/>
      <c r="G1" s="235"/>
      <c r="H1" s="236"/>
      <c r="I1" s="235"/>
      <c r="J1" s="236"/>
      <c r="K1" s="235"/>
    </row>
    <row r="2" spans="1:11" ht="21.75" customHeight="1">
      <c r="A2" s="238" t="s">
        <v>164</v>
      </c>
      <c r="B2" s="232"/>
      <c r="C2" s="233"/>
      <c r="D2" s="234"/>
      <c r="E2" s="235"/>
      <c r="F2" s="235"/>
      <c r="G2" s="235"/>
      <c r="H2" s="236"/>
      <c r="I2" s="235"/>
      <c r="J2" s="236"/>
      <c r="K2" s="235"/>
    </row>
    <row r="3" spans="1:11" ht="21.75" customHeight="1">
      <c r="A3" s="239" t="str">
        <f>'5-6 (3 M)'!A3</f>
        <v>สำหรับรอบระยะเวลาสามเดือนสิ้นสุดวันที่ 31 มีนาคม พ.ศ. 2567</v>
      </c>
      <c r="B3" s="240"/>
      <c r="C3" s="241"/>
      <c r="D3" s="242"/>
      <c r="E3" s="243"/>
      <c r="F3" s="243"/>
      <c r="G3" s="243"/>
      <c r="H3" s="244"/>
      <c r="I3" s="243"/>
      <c r="J3" s="244"/>
      <c r="K3" s="243"/>
    </row>
    <row r="4" spans="1:11" ht="19.350000000000001" customHeight="1">
      <c r="A4" s="245"/>
      <c r="B4" s="128"/>
      <c r="C4" s="246"/>
      <c r="D4" s="247"/>
      <c r="E4" s="248"/>
      <c r="F4" s="248"/>
      <c r="G4" s="248"/>
      <c r="H4" s="248"/>
      <c r="I4" s="248"/>
      <c r="J4" s="249"/>
      <c r="K4" s="248"/>
    </row>
    <row r="5" spans="1:11" ht="19.350000000000001" customHeight="1">
      <c r="A5" s="250"/>
      <c r="B5" s="251"/>
      <c r="C5" s="252"/>
      <c r="D5" s="251"/>
      <c r="E5" s="253" t="s">
        <v>3</v>
      </c>
      <c r="F5" s="253"/>
      <c r="G5" s="253"/>
      <c r="H5" s="249"/>
      <c r="I5" s="254" t="s">
        <v>4</v>
      </c>
      <c r="J5" s="254"/>
      <c r="K5" s="254"/>
    </row>
    <row r="6" spans="1:11" ht="19.350000000000001" customHeight="1">
      <c r="A6" s="250"/>
      <c r="B6" s="251"/>
      <c r="C6" s="252"/>
      <c r="D6" s="251"/>
      <c r="E6" s="149" t="s">
        <v>5</v>
      </c>
      <c r="F6" s="150"/>
      <c r="G6" s="149" t="s">
        <v>5</v>
      </c>
      <c r="H6" s="146"/>
      <c r="I6" s="149" t="s">
        <v>5</v>
      </c>
      <c r="J6" s="150"/>
      <c r="K6" s="149" t="s">
        <v>5</v>
      </c>
    </row>
    <row r="7" spans="1:11" ht="19.350000000000001" customHeight="1">
      <c r="A7" s="250"/>
      <c r="B7" s="251"/>
      <c r="C7" s="252"/>
      <c r="D7" s="251"/>
      <c r="E7" s="149" t="s">
        <v>7</v>
      </c>
      <c r="F7" s="149"/>
      <c r="G7" s="149" t="s">
        <v>7</v>
      </c>
      <c r="H7" s="149"/>
      <c r="I7" s="149" t="s">
        <v>7</v>
      </c>
      <c r="J7" s="149"/>
      <c r="K7" s="149" t="s">
        <v>7</v>
      </c>
    </row>
    <row r="8" spans="1:11" ht="19.350000000000001" customHeight="1">
      <c r="A8" s="250"/>
      <c r="B8" s="251"/>
      <c r="C8" s="255"/>
      <c r="D8" s="256"/>
      <c r="E8" s="154" t="s">
        <v>9</v>
      </c>
      <c r="F8" s="154"/>
      <c r="G8" s="154" t="s">
        <v>10</v>
      </c>
      <c r="H8" s="155"/>
      <c r="I8" s="154" t="s">
        <v>9</v>
      </c>
      <c r="J8" s="154"/>
      <c r="K8" s="154" t="s">
        <v>10</v>
      </c>
    </row>
    <row r="9" spans="1:11" ht="19.350000000000001" customHeight="1">
      <c r="A9" s="257"/>
      <c r="B9" s="257"/>
      <c r="C9" s="255"/>
      <c r="D9" s="258"/>
      <c r="E9" s="259" t="s">
        <v>12</v>
      </c>
      <c r="F9" s="260"/>
      <c r="G9" s="259" t="s">
        <v>12</v>
      </c>
      <c r="H9" s="261"/>
      <c r="I9" s="259" t="s">
        <v>12</v>
      </c>
      <c r="J9" s="261"/>
      <c r="K9" s="259" t="s">
        <v>12</v>
      </c>
    </row>
    <row r="10" spans="1:11" ht="19.350000000000001" customHeight="1">
      <c r="A10" s="262" t="s">
        <v>165</v>
      </c>
      <c r="B10" s="245"/>
      <c r="C10" s="255"/>
      <c r="D10" s="247"/>
      <c r="E10" s="51"/>
      <c r="F10" s="248"/>
      <c r="G10" s="248"/>
      <c r="H10" s="249"/>
      <c r="I10" s="51"/>
      <c r="J10" s="249"/>
      <c r="K10" s="248"/>
    </row>
    <row r="11" spans="1:11" ht="19.350000000000001" customHeight="1">
      <c r="A11" s="245" t="s">
        <v>166</v>
      </c>
      <c r="B11" s="128"/>
      <c r="C11" s="246"/>
      <c r="D11" s="247"/>
      <c r="E11" s="51">
        <v>1645489</v>
      </c>
      <c r="F11" s="248"/>
      <c r="G11" s="248">
        <v>1645746</v>
      </c>
      <c r="H11" s="248"/>
      <c r="I11" s="51">
        <f>+'5-6 (3 M)'!H31</f>
        <v>304646</v>
      </c>
      <c r="J11" s="249"/>
      <c r="K11" s="248">
        <v>793519</v>
      </c>
    </row>
    <row r="12" spans="1:11" ht="19.350000000000001" customHeight="1">
      <c r="A12" s="263" t="s">
        <v>167</v>
      </c>
      <c r="B12" s="128"/>
      <c r="C12" s="246"/>
      <c r="D12" s="247"/>
      <c r="E12" s="51"/>
      <c r="F12" s="248"/>
      <c r="G12" s="248"/>
      <c r="H12" s="248"/>
      <c r="I12" s="51"/>
      <c r="J12" s="249"/>
      <c r="K12" s="248"/>
    </row>
    <row r="13" spans="1:11" ht="19.350000000000001" customHeight="1">
      <c r="A13" s="245"/>
      <c r="B13" s="128" t="s">
        <v>168</v>
      </c>
      <c r="C13" s="246"/>
      <c r="D13" s="247"/>
      <c r="E13" s="51">
        <v>697</v>
      </c>
      <c r="F13" s="248"/>
      <c r="G13" s="248">
        <v>392</v>
      </c>
      <c r="H13" s="247"/>
      <c r="I13" s="52">
        <v>-29</v>
      </c>
      <c r="J13" s="128"/>
      <c r="K13" s="234">
        <v>-10</v>
      </c>
    </row>
    <row r="14" spans="1:11" ht="19.350000000000001" customHeight="1">
      <c r="A14" s="245"/>
      <c r="B14" s="128" t="s">
        <v>169</v>
      </c>
      <c r="C14" s="246"/>
      <c r="D14" s="247"/>
      <c r="E14" s="51">
        <v>0</v>
      </c>
      <c r="F14" s="248"/>
      <c r="G14" s="248">
        <v>-16279</v>
      </c>
      <c r="H14" s="247"/>
      <c r="I14" s="51">
        <v>0</v>
      </c>
      <c r="J14" s="128"/>
      <c r="K14" s="248">
        <v>0</v>
      </c>
    </row>
    <row r="15" spans="1:11" ht="19.350000000000001" customHeight="1">
      <c r="A15" s="245"/>
      <c r="B15" s="128" t="s">
        <v>170</v>
      </c>
      <c r="C15" s="246"/>
      <c r="D15" s="247"/>
      <c r="E15" s="51">
        <v>247578</v>
      </c>
      <c r="F15" s="248"/>
      <c r="G15" s="248">
        <v>215678</v>
      </c>
      <c r="H15" s="247"/>
      <c r="I15" s="51">
        <v>806</v>
      </c>
      <c r="J15" s="128"/>
      <c r="K15" s="248">
        <v>755</v>
      </c>
    </row>
    <row r="16" spans="1:11" ht="19.350000000000001" customHeight="1">
      <c r="A16" s="245"/>
      <c r="B16" s="128" t="s">
        <v>171</v>
      </c>
      <c r="C16" s="246"/>
      <c r="D16" s="247"/>
      <c r="E16" s="51">
        <v>19898</v>
      </c>
      <c r="F16" s="248"/>
      <c r="G16" s="248">
        <v>10800</v>
      </c>
      <c r="H16" s="247"/>
      <c r="I16" s="51">
        <v>16960</v>
      </c>
      <c r="J16" s="128"/>
      <c r="K16" s="248">
        <v>10800</v>
      </c>
    </row>
    <row r="17" spans="1:11" ht="19.350000000000001" customHeight="1">
      <c r="A17" s="245"/>
      <c r="B17" s="128" t="s">
        <v>218</v>
      </c>
      <c r="C17" s="246"/>
      <c r="D17" s="247"/>
      <c r="E17" s="51">
        <v>2508</v>
      </c>
      <c r="F17" s="248"/>
      <c r="G17" s="248">
        <v>848</v>
      </c>
      <c r="H17" s="247"/>
      <c r="I17" s="51">
        <v>0</v>
      </c>
      <c r="J17" s="128"/>
      <c r="K17" s="248">
        <v>0</v>
      </c>
    </row>
    <row r="18" spans="1:11" ht="19.350000000000001" customHeight="1">
      <c r="A18" s="245"/>
      <c r="B18" s="128" t="s">
        <v>217</v>
      </c>
      <c r="C18" s="246"/>
      <c r="D18" s="247"/>
      <c r="E18" s="51">
        <v>-528</v>
      </c>
      <c r="F18" s="248"/>
      <c r="G18" s="248">
        <v>-2318</v>
      </c>
      <c r="H18" s="247"/>
      <c r="I18" s="51">
        <v>0</v>
      </c>
      <c r="J18" s="128"/>
      <c r="K18" s="248">
        <v>0</v>
      </c>
    </row>
    <row r="19" spans="1:11" ht="19.350000000000001" customHeight="1">
      <c r="A19" s="245"/>
      <c r="B19" s="128" t="s">
        <v>172</v>
      </c>
      <c r="C19" s="246"/>
      <c r="D19" s="247"/>
      <c r="E19" s="51">
        <v>-4851</v>
      </c>
      <c r="F19" s="248"/>
      <c r="G19" s="248">
        <v>-8171</v>
      </c>
      <c r="H19" s="247"/>
      <c r="I19" s="51">
        <v>0</v>
      </c>
      <c r="J19" s="128"/>
      <c r="K19" s="248">
        <v>0</v>
      </c>
    </row>
    <row r="20" spans="1:11" ht="19.350000000000001" customHeight="1">
      <c r="A20" s="245"/>
      <c r="B20" s="128" t="s">
        <v>173</v>
      </c>
      <c r="C20" s="246"/>
      <c r="D20" s="247"/>
      <c r="E20" s="51">
        <v>68802</v>
      </c>
      <c r="F20" s="248"/>
      <c r="G20" s="248">
        <v>12886</v>
      </c>
      <c r="H20" s="247"/>
      <c r="I20" s="51">
        <v>0</v>
      </c>
      <c r="J20" s="128"/>
      <c r="K20" s="248">
        <v>0</v>
      </c>
    </row>
    <row r="21" spans="1:11" ht="19.350000000000001" customHeight="1">
      <c r="A21" s="245"/>
      <c r="B21" s="128" t="s">
        <v>174</v>
      </c>
      <c r="C21" s="246"/>
      <c r="D21" s="247"/>
      <c r="E21" s="51">
        <v>489723</v>
      </c>
      <c r="F21" s="248"/>
      <c r="G21" s="248">
        <v>81555</v>
      </c>
      <c r="H21" s="247"/>
      <c r="I21" s="51">
        <v>0</v>
      </c>
      <c r="J21" s="128"/>
      <c r="K21" s="248">
        <v>0</v>
      </c>
    </row>
    <row r="22" spans="1:11" ht="19.350000000000001" customHeight="1">
      <c r="A22" s="245"/>
      <c r="B22" s="128" t="s">
        <v>94</v>
      </c>
      <c r="C22" s="246"/>
      <c r="D22" s="247"/>
      <c r="E22" s="51">
        <v>485911</v>
      </c>
      <c r="F22" s="248"/>
      <c r="G22" s="248">
        <v>207675</v>
      </c>
      <c r="H22" s="247"/>
      <c r="I22" s="51">
        <v>0</v>
      </c>
      <c r="J22" s="128"/>
      <c r="K22" s="248">
        <v>0</v>
      </c>
    </row>
    <row r="23" spans="1:11" ht="19.350000000000001" customHeight="1">
      <c r="A23" s="245"/>
      <c r="B23" s="128" t="s">
        <v>58</v>
      </c>
      <c r="C23" s="246"/>
      <c r="D23" s="247"/>
      <c r="E23" s="51">
        <v>1872</v>
      </c>
      <c r="F23" s="248"/>
      <c r="G23" s="248">
        <v>702</v>
      </c>
      <c r="H23" s="247"/>
      <c r="I23" s="51">
        <v>602</v>
      </c>
      <c r="J23" s="128"/>
      <c r="K23" s="248">
        <v>962</v>
      </c>
    </row>
    <row r="24" spans="1:11" ht="19.350000000000001" customHeight="1">
      <c r="A24" s="245"/>
      <c r="B24" s="128" t="s">
        <v>175</v>
      </c>
      <c r="C24" s="246"/>
      <c r="D24" s="247"/>
      <c r="E24" s="51">
        <v>404</v>
      </c>
      <c r="F24" s="248"/>
      <c r="G24" s="248">
        <v>550</v>
      </c>
      <c r="H24" s="247"/>
      <c r="I24" s="51">
        <v>6</v>
      </c>
      <c r="J24" s="128"/>
      <c r="K24" s="248">
        <v>5</v>
      </c>
    </row>
    <row r="25" spans="1:11" ht="19.350000000000001" customHeight="1">
      <c r="A25" s="245"/>
      <c r="B25" s="128" t="s">
        <v>88</v>
      </c>
      <c r="C25" s="246"/>
      <c r="D25" s="247"/>
      <c r="E25" s="51">
        <v>0</v>
      </c>
      <c r="F25" s="248"/>
      <c r="G25" s="248">
        <v>-3</v>
      </c>
      <c r="H25" s="247"/>
      <c r="I25" s="51">
        <v>-268000</v>
      </c>
      <c r="J25" s="128"/>
      <c r="K25" s="248">
        <v>-750038</v>
      </c>
    </row>
    <row r="26" spans="1:11" ht="19.350000000000001" customHeight="1">
      <c r="A26" s="245"/>
      <c r="B26" s="128" t="s">
        <v>87</v>
      </c>
      <c r="C26" s="246"/>
      <c r="D26" s="247"/>
      <c r="E26" s="51">
        <v>-4596928</v>
      </c>
      <c r="F26" s="248"/>
      <c r="G26" s="248">
        <v>-3060549</v>
      </c>
      <c r="H26" s="247"/>
      <c r="I26" s="51">
        <v>-641770</v>
      </c>
      <c r="J26" s="128"/>
      <c r="K26" s="248">
        <v>-352094</v>
      </c>
    </row>
    <row r="27" spans="1:11" ht="19.350000000000001" customHeight="1">
      <c r="A27" s="128"/>
      <c r="B27" s="245" t="s">
        <v>176</v>
      </c>
      <c r="C27" s="246"/>
      <c r="D27" s="247"/>
      <c r="E27" s="51">
        <v>769068</v>
      </c>
      <c r="F27" s="248"/>
      <c r="G27" s="248">
        <v>324870</v>
      </c>
      <c r="H27" s="248"/>
      <c r="I27" s="52">
        <v>566886</v>
      </c>
      <c r="J27" s="264"/>
      <c r="K27" s="234">
        <v>291478</v>
      </c>
    </row>
    <row r="28" spans="1:11" ht="19.350000000000001" customHeight="1">
      <c r="A28" s="262" t="s">
        <v>177</v>
      </c>
      <c r="B28" s="245"/>
      <c r="C28" s="265"/>
      <c r="D28" s="247"/>
      <c r="E28" s="51"/>
      <c r="F28" s="248"/>
      <c r="G28" s="248"/>
      <c r="H28" s="248"/>
      <c r="I28" s="51"/>
      <c r="J28" s="249"/>
      <c r="K28" s="248"/>
    </row>
    <row r="29" spans="1:11" ht="19.350000000000001" customHeight="1">
      <c r="A29" s="128"/>
      <c r="B29" s="245" t="s">
        <v>31</v>
      </c>
      <c r="C29" s="53"/>
      <c r="D29" s="266"/>
      <c r="E29" s="51">
        <v>-1718141</v>
      </c>
      <c r="F29" s="55"/>
      <c r="G29" s="248">
        <v>-9100161</v>
      </c>
      <c r="H29" s="55"/>
      <c r="I29" s="51">
        <v>0</v>
      </c>
      <c r="J29" s="264"/>
      <c r="K29" s="248">
        <v>0</v>
      </c>
    </row>
    <row r="30" spans="1:11" ht="19.350000000000001" customHeight="1">
      <c r="A30" s="128"/>
      <c r="B30" s="245" t="s">
        <v>22</v>
      </c>
      <c r="C30" s="53"/>
      <c r="D30" s="266"/>
      <c r="E30" s="54">
        <v>-147741</v>
      </c>
      <c r="F30" s="55"/>
      <c r="G30" s="55">
        <v>-308364</v>
      </c>
      <c r="H30" s="55"/>
      <c r="I30" s="56">
        <v>-4065</v>
      </c>
      <c r="J30" s="264"/>
      <c r="K30" s="57">
        <v>-1470</v>
      </c>
    </row>
    <row r="31" spans="1:11" ht="19.350000000000001" customHeight="1">
      <c r="A31" s="128"/>
      <c r="B31" s="245" t="s">
        <v>23</v>
      </c>
      <c r="C31" s="53"/>
      <c r="D31" s="266"/>
      <c r="E31" s="54">
        <v>-739679</v>
      </c>
      <c r="F31" s="55"/>
      <c r="G31" s="55">
        <v>-182554</v>
      </c>
      <c r="H31" s="55"/>
      <c r="I31" s="51">
        <v>0</v>
      </c>
      <c r="J31" s="264"/>
      <c r="K31" s="248">
        <v>0</v>
      </c>
    </row>
    <row r="32" spans="1:11" ht="19.350000000000001" customHeight="1">
      <c r="A32" s="128"/>
      <c r="B32" s="245" t="s">
        <v>24</v>
      </c>
      <c r="C32" s="53"/>
      <c r="D32" s="266"/>
      <c r="E32" s="54">
        <v>-53744</v>
      </c>
      <c r="F32" s="55"/>
      <c r="G32" s="55">
        <v>-160947</v>
      </c>
      <c r="H32" s="55"/>
      <c r="I32" s="56">
        <v>0</v>
      </c>
      <c r="J32" s="264"/>
      <c r="K32" s="57">
        <v>0</v>
      </c>
    </row>
    <row r="33" spans="1:11" ht="19.350000000000001" customHeight="1">
      <c r="A33" s="128"/>
      <c r="B33" s="245" t="s">
        <v>36</v>
      </c>
      <c r="C33" s="53"/>
      <c r="D33" s="266"/>
      <c r="E33" s="54">
        <v>-10669</v>
      </c>
      <c r="F33" s="55"/>
      <c r="G33" s="55">
        <v>-10456</v>
      </c>
      <c r="H33" s="55"/>
      <c r="I33" s="51">
        <v>2</v>
      </c>
      <c r="J33" s="264"/>
      <c r="K33" s="248">
        <v>0</v>
      </c>
    </row>
    <row r="34" spans="1:11" ht="19.350000000000001" customHeight="1">
      <c r="A34" s="128"/>
      <c r="B34" s="245" t="s">
        <v>48</v>
      </c>
      <c r="C34" s="53"/>
      <c r="D34" s="266"/>
      <c r="E34" s="54">
        <v>-15022</v>
      </c>
      <c r="F34" s="55"/>
      <c r="G34" s="55">
        <v>61165</v>
      </c>
      <c r="H34" s="55"/>
      <c r="I34" s="56">
        <v>14613</v>
      </c>
      <c r="J34" s="264"/>
      <c r="K34" s="57">
        <v>3611</v>
      </c>
    </row>
    <row r="35" spans="1:11" ht="19.350000000000001" customHeight="1">
      <c r="A35" s="128"/>
      <c r="B35" s="245" t="s">
        <v>51</v>
      </c>
      <c r="C35" s="53"/>
      <c r="D35" s="266"/>
      <c r="E35" s="58">
        <v>-722748</v>
      </c>
      <c r="F35" s="55"/>
      <c r="G35" s="59">
        <v>683</v>
      </c>
      <c r="H35" s="55"/>
      <c r="I35" s="60">
        <v>-2240</v>
      </c>
      <c r="J35" s="264"/>
      <c r="K35" s="61">
        <v>1810</v>
      </c>
    </row>
    <row r="36" spans="1:11" ht="6" customHeight="1">
      <c r="A36" s="245"/>
      <c r="B36" s="245"/>
      <c r="C36" s="53"/>
      <c r="D36" s="266"/>
      <c r="E36" s="54"/>
      <c r="F36" s="55"/>
      <c r="G36" s="55"/>
      <c r="H36" s="55"/>
      <c r="I36" s="54"/>
      <c r="J36" s="249"/>
      <c r="K36" s="55"/>
    </row>
    <row r="37" spans="1:11" ht="19.350000000000001" customHeight="1">
      <c r="A37" s="128" t="s">
        <v>178</v>
      </c>
      <c r="B37" s="245"/>
      <c r="C37" s="246"/>
      <c r="D37" s="247"/>
      <c r="E37" s="54">
        <f>SUM(E11:E35)</f>
        <v>-4278101</v>
      </c>
      <c r="F37" s="248"/>
      <c r="G37" s="55">
        <f>SUM(G11:G35)</f>
        <v>-10286252</v>
      </c>
      <c r="H37" s="248"/>
      <c r="I37" s="56">
        <f>SUM(I11:I35)</f>
        <v>-11583</v>
      </c>
      <c r="J37" s="248"/>
      <c r="K37" s="57">
        <f>SUM(K11:K35)</f>
        <v>-672</v>
      </c>
    </row>
    <row r="38" spans="1:11" ht="19.350000000000001" customHeight="1">
      <c r="A38" s="262"/>
      <c r="B38" s="245" t="s">
        <v>179</v>
      </c>
      <c r="C38" s="246"/>
      <c r="D38" s="247"/>
      <c r="E38" s="51">
        <v>4578101</v>
      </c>
      <c r="F38" s="248"/>
      <c r="G38" s="248">
        <v>2831826</v>
      </c>
      <c r="H38" s="247"/>
      <c r="I38" s="52">
        <v>610452</v>
      </c>
      <c r="J38" s="128"/>
      <c r="K38" s="234">
        <v>74648</v>
      </c>
    </row>
    <row r="39" spans="1:11" ht="19.350000000000001" customHeight="1">
      <c r="A39" s="262"/>
      <c r="B39" s="245" t="s">
        <v>176</v>
      </c>
      <c r="C39" s="246"/>
      <c r="D39" s="247"/>
      <c r="E39" s="51">
        <v>-667108</v>
      </c>
      <c r="F39" s="248"/>
      <c r="G39" s="248">
        <v>-247839</v>
      </c>
      <c r="H39" s="247"/>
      <c r="I39" s="52">
        <v>-491800</v>
      </c>
      <c r="J39" s="128"/>
      <c r="K39" s="234">
        <v>-222687</v>
      </c>
    </row>
    <row r="40" spans="1:11" ht="19.350000000000001" customHeight="1">
      <c r="A40" s="245"/>
      <c r="B40" s="245" t="s">
        <v>180</v>
      </c>
      <c r="C40" s="53"/>
      <c r="D40" s="266"/>
      <c r="E40" s="62">
        <v>-17649</v>
      </c>
      <c r="F40" s="267"/>
      <c r="G40" s="63">
        <v>-14616</v>
      </c>
      <c r="H40" s="247"/>
      <c r="I40" s="64">
        <v>-6691</v>
      </c>
      <c r="J40" s="128"/>
      <c r="K40" s="242">
        <v>-869</v>
      </c>
    </row>
    <row r="41" spans="1:11" ht="6" customHeight="1">
      <c r="A41" s="128"/>
      <c r="B41" s="245"/>
      <c r="C41" s="246"/>
      <c r="D41" s="247"/>
      <c r="E41" s="51"/>
      <c r="F41" s="248"/>
      <c r="G41" s="248"/>
      <c r="H41" s="248"/>
      <c r="I41" s="51"/>
      <c r="J41" s="249"/>
      <c r="K41" s="248"/>
    </row>
    <row r="42" spans="1:11" ht="19.350000000000001" customHeight="1">
      <c r="A42" s="262" t="s">
        <v>214</v>
      </c>
      <c r="B42" s="128"/>
      <c r="C42" s="246"/>
      <c r="D42" s="247"/>
      <c r="E42" s="65">
        <f>SUM(E37:E40)</f>
        <v>-384757</v>
      </c>
      <c r="F42" s="248"/>
      <c r="G42" s="268">
        <f>SUM(G37:G40)</f>
        <v>-7716881</v>
      </c>
      <c r="H42" s="248"/>
      <c r="I42" s="65">
        <f>SUM(I37:I40)</f>
        <v>100378</v>
      </c>
      <c r="J42" s="249"/>
      <c r="K42" s="268">
        <f>SUM(K37:K40)</f>
        <v>-149580</v>
      </c>
    </row>
    <row r="43" spans="1:11" ht="19.350000000000001" customHeight="1">
      <c r="A43" s="262"/>
      <c r="B43" s="128"/>
      <c r="C43" s="246"/>
      <c r="D43" s="247"/>
      <c r="E43" s="248"/>
      <c r="F43" s="248"/>
      <c r="G43" s="248"/>
      <c r="H43" s="248"/>
      <c r="I43" s="248"/>
      <c r="J43" s="249"/>
      <c r="K43" s="248"/>
    </row>
    <row r="44" spans="1:11" ht="22.5" customHeight="1">
      <c r="A44" s="262"/>
      <c r="B44" s="128"/>
      <c r="C44" s="246"/>
      <c r="D44" s="247"/>
      <c r="E44" s="248"/>
      <c r="F44" s="248"/>
      <c r="G44" s="248"/>
      <c r="H44" s="248"/>
      <c r="I44" s="248"/>
      <c r="J44" s="249"/>
      <c r="K44" s="248"/>
    </row>
    <row r="45" spans="1:11" ht="28.5" customHeight="1">
      <c r="A45" s="262"/>
      <c r="B45" s="128"/>
      <c r="C45" s="246"/>
      <c r="D45" s="247"/>
      <c r="E45" s="248"/>
      <c r="F45" s="248"/>
      <c r="G45" s="248"/>
      <c r="H45" s="248"/>
      <c r="I45" s="248"/>
      <c r="J45" s="249"/>
      <c r="K45" s="248"/>
    </row>
    <row r="46" spans="1:11" ht="22.35" customHeight="1">
      <c r="A46" s="269" t="s">
        <v>40</v>
      </c>
      <c r="B46" s="270"/>
      <c r="C46" s="241"/>
      <c r="D46" s="242"/>
      <c r="E46" s="243"/>
      <c r="F46" s="243"/>
      <c r="G46" s="243"/>
      <c r="H46" s="244"/>
      <c r="I46" s="243"/>
      <c r="J46" s="244"/>
      <c r="K46" s="243"/>
    </row>
    <row r="47" spans="1:11" ht="21.75" customHeight="1">
      <c r="A47" s="271" t="s">
        <v>0</v>
      </c>
      <c r="B47" s="232"/>
      <c r="C47" s="233"/>
      <c r="D47" s="234"/>
      <c r="E47" s="235"/>
      <c r="F47" s="235"/>
      <c r="G47" s="235"/>
      <c r="H47" s="236"/>
      <c r="I47" s="235"/>
      <c r="J47" s="236"/>
      <c r="K47" s="235"/>
    </row>
    <row r="48" spans="1:11" ht="21.75" customHeight="1">
      <c r="A48" s="238" t="s">
        <v>181</v>
      </c>
      <c r="B48" s="232"/>
      <c r="C48" s="233"/>
      <c r="D48" s="234"/>
      <c r="E48" s="235"/>
      <c r="F48" s="235"/>
      <c r="G48" s="235"/>
      <c r="H48" s="236"/>
      <c r="I48" s="235"/>
      <c r="J48" s="236"/>
      <c r="K48" s="235"/>
    </row>
    <row r="49" spans="1:11" ht="21.75" customHeight="1">
      <c r="A49" s="239" t="str">
        <f>A3</f>
        <v>สำหรับรอบระยะเวลาสามเดือนสิ้นสุดวันที่ 31 มีนาคม พ.ศ. 2567</v>
      </c>
      <c r="B49" s="240"/>
      <c r="C49" s="241"/>
      <c r="D49" s="242"/>
      <c r="E49" s="243"/>
      <c r="F49" s="243"/>
      <c r="G49" s="243"/>
      <c r="H49" s="244"/>
      <c r="I49" s="243"/>
      <c r="J49" s="244"/>
      <c r="K49" s="243"/>
    </row>
    <row r="50" spans="1:11" ht="19.350000000000001" customHeight="1">
      <c r="A50" s="238"/>
      <c r="B50" s="232"/>
      <c r="C50" s="233"/>
      <c r="D50" s="234"/>
      <c r="E50" s="235"/>
      <c r="F50" s="235"/>
      <c r="G50" s="235"/>
      <c r="H50" s="236"/>
      <c r="I50" s="235"/>
      <c r="J50" s="236"/>
      <c r="K50" s="235"/>
    </row>
    <row r="51" spans="1:11" ht="19.350000000000001" customHeight="1">
      <c r="A51" s="238"/>
      <c r="B51" s="232"/>
      <c r="C51" s="272"/>
      <c r="D51" s="232"/>
      <c r="E51" s="253" t="s">
        <v>3</v>
      </c>
      <c r="F51" s="253"/>
      <c r="G51" s="253"/>
      <c r="H51" s="236"/>
      <c r="I51" s="145" t="s">
        <v>4</v>
      </c>
      <c r="J51" s="145"/>
      <c r="K51" s="145"/>
    </row>
    <row r="52" spans="1:11" ht="19.350000000000001" customHeight="1">
      <c r="A52" s="238"/>
      <c r="B52" s="232"/>
      <c r="C52" s="272"/>
      <c r="D52" s="232"/>
      <c r="E52" s="149" t="s">
        <v>5</v>
      </c>
      <c r="F52" s="150"/>
      <c r="G52" s="149" t="s">
        <v>5</v>
      </c>
      <c r="H52" s="146"/>
      <c r="I52" s="149" t="s">
        <v>5</v>
      </c>
      <c r="J52" s="150"/>
      <c r="K52" s="149" t="s">
        <v>5</v>
      </c>
    </row>
    <row r="53" spans="1:11" ht="19.350000000000001" customHeight="1">
      <c r="A53" s="238"/>
      <c r="B53" s="232"/>
      <c r="C53" s="272"/>
      <c r="D53" s="232"/>
      <c r="E53" s="149" t="s">
        <v>7</v>
      </c>
      <c r="F53" s="149"/>
      <c r="G53" s="149" t="s">
        <v>7</v>
      </c>
      <c r="H53" s="149"/>
      <c r="I53" s="149" t="s">
        <v>7</v>
      </c>
      <c r="J53" s="149"/>
      <c r="K53" s="149" t="s">
        <v>7</v>
      </c>
    </row>
    <row r="54" spans="1:11" ht="19.350000000000001" customHeight="1">
      <c r="A54" s="273"/>
      <c r="B54" s="273"/>
      <c r="C54" s="274"/>
      <c r="D54" s="154"/>
      <c r="E54" s="154" t="s">
        <v>9</v>
      </c>
      <c r="F54" s="154"/>
      <c r="G54" s="154" t="s">
        <v>10</v>
      </c>
      <c r="H54" s="155"/>
      <c r="I54" s="154" t="s">
        <v>9</v>
      </c>
      <c r="J54" s="154"/>
      <c r="K54" s="154" t="s">
        <v>10</v>
      </c>
    </row>
    <row r="55" spans="1:11" ht="19.350000000000001" customHeight="1">
      <c r="A55" s="275"/>
      <c r="B55" s="275"/>
      <c r="C55" s="274"/>
      <c r="D55" s="276"/>
      <c r="E55" s="277" t="s">
        <v>12</v>
      </c>
      <c r="F55" s="278"/>
      <c r="G55" s="277" t="s">
        <v>12</v>
      </c>
      <c r="H55" s="279"/>
      <c r="I55" s="277" t="s">
        <v>12</v>
      </c>
      <c r="J55" s="279"/>
      <c r="K55" s="277" t="s">
        <v>12</v>
      </c>
    </row>
    <row r="56" spans="1:11" ht="19.350000000000001" customHeight="1">
      <c r="A56" s="280" t="s">
        <v>182</v>
      </c>
      <c r="B56" s="281"/>
      <c r="C56" s="233"/>
      <c r="D56" s="234"/>
      <c r="E56" s="66"/>
      <c r="F56" s="235"/>
      <c r="G56" s="235"/>
      <c r="H56" s="236"/>
      <c r="I56" s="66"/>
      <c r="J56" s="236"/>
      <c r="K56" s="235"/>
    </row>
    <row r="57" spans="1:11" ht="19.350000000000001" customHeight="1">
      <c r="A57" s="155" t="s">
        <v>183</v>
      </c>
      <c r="B57" s="281"/>
      <c r="C57" s="233"/>
      <c r="D57" s="282"/>
      <c r="E57" s="66">
        <v>0</v>
      </c>
      <c r="F57" s="235"/>
      <c r="G57" s="235">
        <v>0</v>
      </c>
      <c r="H57" s="235"/>
      <c r="I57" s="66">
        <v>1200000</v>
      </c>
      <c r="J57" s="234"/>
      <c r="K57" s="235">
        <v>360000</v>
      </c>
    </row>
    <row r="58" spans="1:11" ht="19.350000000000001" customHeight="1">
      <c r="A58" s="155" t="s">
        <v>184</v>
      </c>
      <c r="B58" s="281"/>
      <c r="C58" s="233"/>
      <c r="D58" s="234"/>
      <c r="E58" s="66">
        <v>0</v>
      </c>
      <c r="F58" s="235"/>
      <c r="G58" s="235">
        <v>0</v>
      </c>
      <c r="H58" s="235"/>
      <c r="I58" s="66">
        <v>-2950000</v>
      </c>
      <c r="J58" s="234"/>
      <c r="K58" s="235">
        <v>-9620000</v>
      </c>
    </row>
    <row r="59" spans="1:11" ht="19.350000000000001" customHeight="1">
      <c r="A59" s="155" t="s">
        <v>185</v>
      </c>
      <c r="B59" s="281"/>
      <c r="C59" s="233"/>
      <c r="D59" s="234"/>
      <c r="E59" s="66">
        <v>1920</v>
      </c>
      <c r="F59" s="235"/>
      <c r="G59" s="235">
        <v>2820</v>
      </c>
      <c r="H59" s="235"/>
      <c r="I59" s="66">
        <v>0</v>
      </c>
      <c r="J59" s="283"/>
      <c r="K59" s="235">
        <v>0</v>
      </c>
    </row>
    <row r="60" spans="1:11" ht="19.350000000000001" customHeight="1">
      <c r="A60" s="155" t="s">
        <v>186</v>
      </c>
      <c r="B60" s="281"/>
      <c r="C60" s="233"/>
      <c r="D60" s="234"/>
      <c r="E60" s="66">
        <v>-63255</v>
      </c>
      <c r="F60" s="235"/>
      <c r="G60" s="235">
        <v>-40824</v>
      </c>
      <c r="H60" s="235"/>
      <c r="I60" s="66">
        <v>-7590</v>
      </c>
      <c r="J60" s="283"/>
      <c r="K60" s="235">
        <v>0</v>
      </c>
    </row>
    <row r="61" spans="1:11" ht="19.350000000000001" customHeight="1">
      <c r="A61" s="155" t="s">
        <v>187</v>
      </c>
      <c r="B61" s="281"/>
      <c r="C61" s="233"/>
      <c r="D61" s="234"/>
      <c r="E61" s="66">
        <v>-8855</v>
      </c>
      <c r="F61" s="235"/>
      <c r="G61" s="235">
        <v>-4170</v>
      </c>
      <c r="H61" s="235"/>
      <c r="I61" s="66">
        <v>0</v>
      </c>
      <c r="J61" s="283"/>
      <c r="K61" s="235">
        <v>0</v>
      </c>
    </row>
    <row r="62" spans="1:11" ht="19.350000000000001" customHeight="1">
      <c r="A62" s="155" t="s">
        <v>188</v>
      </c>
      <c r="B62" s="281"/>
      <c r="C62" s="233"/>
      <c r="D62" s="234"/>
      <c r="E62" s="67">
        <v>0</v>
      </c>
      <c r="F62" s="235"/>
      <c r="G62" s="243">
        <v>3</v>
      </c>
      <c r="H62" s="235"/>
      <c r="I62" s="68">
        <v>268000</v>
      </c>
      <c r="J62" s="283"/>
      <c r="K62" s="243">
        <v>750038</v>
      </c>
    </row>
    <row r="63" spans="1:11" ht="5.0999999999999996" customHeight="1">
      <c r="A63" s="155"/>
      <c r="B63" s="281"/>
      <c r="C63" s="233"/>
      <c r="D63" s="234"/>
      <c r="E63" s="66"/>
      <c r="F63" s="235"/>
      <c r="G63" s="235"/>
      <c r="H63" s="235"/>
      <c r="I63" s="66"/>
      <c r="J63" s="236"/>
      <c r="K63" s="235"/>
    </row>
    <row r="64" spans="1:11" ht="19.350000000000001" customHeight="1">
      <c r="A64" s="284" t="s">
        <v>213</v>
      </c>
      <c r="B64" s="281"/>
      <c r="C64" s="233"/>
      <c r="D64" s="234"/>
      <c r="E64" s="68">
        <f>SUM(E57:F62)</f>
        <v>-70190</v>
      </c>
      <c r="F64" s="235"/>
      <c r="G64" s="243">
        <f>SUM(G57:H62)</f>
        <v>-42171</v>
      </c>
      <c r="H64" s="235"/>
      <c r="I64" s="68">
        <f>SUM(I57:J62)</f>
        <v>-1489590</v>
      </c>
      <c r="J64" s="236"/>
      <c r="K64" s="243">
        <f>SUM(K57:L62)</f>
        <v>-8509962</v>
      </c>
    </row>
    <row r="65" spans="1:11" ht="10.35" customHeight="1">
      <c r="A65" s="155"/>
      <c r="B65" s="281"/>
      <c r="C65" s="233"/>
      <c r="D65" s="234"/>
      <c r="E65" s="52"/>
      <c r="F65" s="234"/>
      <c r="G65" s="234"/>
      <c r="H65" s="155"/>
      <c r="I65" s="52"/>
      <c r="J65" s="155"/>
      <c r="K65" s="234"/>
    </row>
    <row r="66" spans="1:11" ht="19.350000000000001" customHeight="1">
      <c r="A66" s="284" t="s">
        <v>189</v>
      </c>
      <c r="B66" s="281"/>
      <c r="C66" s="233"/>
      <c r="D66" s="234"/>
      <c r="E66" s="66"/>
      <c r="F66" s="235"/>
      <c r="G66" s="235"/>
      <c r="H66" s="235"/>
      <c r="I66" s="66"/>
      <c r="J66" s="236"/>
      <c r="K66" s="235"/>
    </row>
    <row r="67" spans="1:11" ht="19.350000000000001" customHeight="1">
      <c r="A67" s="155" t="s">
        <v>190</v>
      </c>
      <c r="B67" s="281"/>
      <c r="C67" s="233"/>
      <c r="D67" s="234"/>
      <c r="E67" s="66">
        <v>3000000</v>
      </c>
      <c r="F67" s="235"/>
      <c r="G67" s="234">
        <v>0</v>
      </c>
      <c r="H67" s="235"/>
      <c r="I67" s="66">
        <v>0</v>
      </c>
      <c r="J67" s="236"/>
      <c r="K67" s="234">
        <v>0</v>
      </c>
    </row>
    <row r="68" spans="1:11" ht="19.350000000000001" customHeight="1">
      <c r="A68" s="155" t="s">
        <v>191</v>
      </c>
      <c r="B68" s="281"/>
      <c r="C68" s="233"/>
      <c r="D68" s="234"/>
      <c r="E68" s="66">
        <v>-3000000</v>
      </c>
      <c r="F68" s="235"/>
      <c r="G68" s="234">
        <v>0</v>
      </c>
      <c r="H68" s="235"/>
      <c r="I68" s="66">
        <v>0</v>
      </c>
      <c r="J68" s="236"/>
      <c r="K68" s="234">
        <v>0</v>
      </c>
    </row>
    <row r="69" spans="1:11" ht="19.350000000000001" customHeight="1">
      <c r="A69" s="155" t="s">
        <v>192</v>
      </c>
      <c r="B69" s="281"/>
      <c r="C69" s="285"/>
      <c r="D69" s="234"/>
      <c r="E69" s="52">
        <v>15706216</v>
      </c>
      <c r="F69" s="234"/>
      <c r="G69" s="235">
        <v>15269029</v>
      </c>
      <c r="H69" s="235"/>
      <c r="I69" s="66">
        <v>15006216</v>
      </c>
      <c r="J69" s="236"/>
      <c r="K69" s="235">
        <v>15269029</v>
      </c>
    </row>
    <row r="70" spans="1:11" ht="19.350000000000001" customHeight="1">
      <c r="A70" s="155" t="s">
        <v>193</v>
      </c>
      <c r="B70" s="281"/>
      <c r="C70" s="285"/>
      <c r="D70" s="234"/>
      <c r="E70" s="52">
        <v>-14725000</v>
      </c>
      <c r="F70" s="234"/>
      <c r="G70" s="235">
        <v>-11350000</v>
      </c>
      <c r="H70" s="235"/>
      <c r="I70" s="66">
        <v>-14025000</v>
      </c>
      <c r="J70" s="236"/>
      <c r="K70" s="235">
        <v>-11350000</v>
      </c>
    </row>
    <row r="71" spans="1:11" ht="19.350000000000001" customHeight="1">
      <c r="A71" s="155" t="s">
        <v>194</v>
      </c>
      <c r="B71" s="281"/>
      <c r="C71" s="285"/>
      <c r="D71" s="234"/>
      <c r="E71" s="52">
        <v>0</v>
      </c>
      <c r="F71" s="234"/>
      <c r="G71" s="234">
        <v>1000000</v>
      </c>
      <c r="H71" s="283"/>
      <c r="I71" s="52">
        <v>0</v>
      </c>
      <c r="J71" s="155"/>
      <c r="K71" s="234">
        <v>1000000</v>
      </c>
    </row>
    <row r="72" spans="1:11" ht="19.350000000000001" customHeight="1">
      <c r="A72" s="155" t="s">
        <v>195</v>
      </c>
      <c r="B72" s="281"/>
      <c r="C72" s="285"/>
      <c r="D72" s="234"/>
      <c r="E72" s="52">
        <v>-2846682</v>
      </c>
      <c r="F72" s="234"/>
      <c r="G72" s="234">
        <v>-408680</v>
      </c>
      <c r="H72" s="283"/>
      <c r="I72" s="52">
        <v>-437849</v>
      </c>
      <c r="J72" s="155"/>
      <c r="K72" s="234">
        <v>-245847</v>
      </c>
    </row>
    <row r="73" spans="1:11" ht="19.350000000000001" customHeight="1">
      <c r="A73" s="155" t="s">
        <v>196</v>
      </c>
      <c r="B73" s="281"/>
      <c r="C73" s="233"/>
      <c r="D73" s="234"/>
      <c r="E73" s="52">
        <v>6539196</v>
      </c>
      <c r="F73" s="234"/>
      <c r="G73" s="234">
        <v>5974402</v>
      </c>
      <c r="H73" s="283"/>
      <c r="I73" s="52">
        <v>4779652</v>
      </c>
      <c r="J73" s="155"/>
      <c r="K73" s="234">
        <v>5974402</v>
      </c>
    </row>
    <row r="74" spans="1:11" ht="19.350000000000001" customHeight="1">
      <c r="A74" s="155" t="s">
        <v>197</v>
      </c>
      <c r="B74" s="281"/>
      <c r="C74" s="286"/>
      <c r="D74" s="234"/>
      <c r="E74" s="52">
        <v>-3246900</v>
      </c>
      <c r="F74" s="234"/>
      <c r="G74" s="234">
        <v>-2500000</v>
      </c>
      <c r="H74" s="283"/>
      <c r="I74" s="52">
        <v>-3246900</v>
      </c>
      <c r="J74" s="155"/>
      <c r="K74" s="234">
        <v>-2500000</v>
      </c>
    </row>
    <row r="75" spans="1:11" ht="19.350000000000001" customHeight="1">
      <c r="A75" s="155" t="s">
        <v>198</v>
      </c>
      <c r="B75" s="281"/>
      <c r="C75" s="286"/>
      <c r="D75" s="234"/>
      <c r="E75" s="52">
        <v>735072.15862</v>
      </c>
      <c r="F75" s="234"/>
      <c r="G75" s="234">
        <v>0</v>
      </c>
      <c r="I75" s="52">
        <v>0</v>
      </c>
      <c r="K75" s="234">
        <v>0</v>
      </c>
    </row>
    <row r="76" spans="1:11" ht="19.350000000000001" customHeight="1">
      <c r="A76" s="155" t="s">
        <v>199</v>
      </c>
      <c r="B76" s="281"/>
      <c r="C76" s="285"/>
      <c r="D76" s="234"/>
      <c r="E76" s="52">
        <v>8988</v>
      </c>
      <c r="F76" s="282"/>
      <c r="G76" s="234">
        <v>0</v>
      </c>
      <c r="H76" s="283"/>
      <c r="I76" s="52">
        <v>0</v>
      </c>
      <c r="J76" s="155"/>
      <c r="K76" s="234">
        <v>0</v>
      </c>
    </row>
    <row r="77" spans="1:11" ht="19.350000000000001" customHeight="1">
      <c r="A77" s="155" t="s">
        <v>200</v>
      </c>
      <c r="B77" s="281"/>
      <c r="C77" s="286"/>
      <c r="D77" s="234"/>
      <c r="E77" s="52">
        <v>-32000</v>
      </c>
      <c r="F77" s="282"/>
      <c r="G77" s="234">
        <v>-290960</v>
      </c>
      <c r="H77" s="283"/>
      <c r="I77" s="52">
        <v>0</v>
      </c>
      <c r="J77" s="155"/>
      <c r="K77" s="234">
        <v>0</v>
      </c>
    </row>
    <row r="78" spans="1:11" ht="19.350000000000001" customHeight="1">
      <c r="A78" s="155" t="s">
        <v>201</v>
      </c>
      <c r="B78" s="281"/>
      <c r="C78" s="286"/>
      <c r="D78" s="234"/>
      <c r="E78" s="64">
        <v>-194829</v>
      </c>
      <c r="F78" s="282"/>
      <c r="G78" s="242">
        <v>-189193</v>
      </c>
      <c r="H78" s="155"/>
      <c r="I78" s="64">
        <v>-648</v>
      </c>
      <c r="J78" s="155"/>
      <c r="K78" s="242">
        <v>-648</v>
      </c>
    </row>
    <row r="79" spans="1:11" ht="5.0999999999999996" customHeight="1">
      <c r="A79" s="155"/>
      <c r="B79" s="281"/>
      <c r="C79" s="233"/>
      <c r="D79" s="234"/>
      <c r="E79" s="66"/>
      <c r="F79" s="235"/>
      <c r="G79" s="235"/>
      <c r="H79" s="235"/>
      <c r="I79" s="66"/>
      <c r="J79" s="236"/>
      <c r="K79" s="235"/>
    </row>
    <row r="80" spans="1:11" ht="19.350000000000001" customHeight="1">
      <c r="A80" s="284" t="s">
        <v>202</v>
      </c>
      <c r="B80" s="281"/>
      <c r="C80" s="233"/>
      <c r="D80" s="234"/>
      <c r="E80" s="68">
        <f>SUM(E67:E78)</f>
        <v>1944061.1586199999</v>
      </c>
      <c r="F80" s="235"/>
      <c r="G80" s="243">
        <f>SUM(G67:G78)</f>
        <v>7504598</v>
      </c>
      <c r="H80" s="235"/>
      <c r="I80" s="68">
        <f>SUM(I67:I78)</f>
        <v>2075471</v>
      </c>
      <c r="J80" s="235"/>
      <c r="K80" s="243">
        <f>SUM(K67:K78)</f>
        <v>8146936</v>
      </c>
    </row>
    <row r="81" spans="1:11" ht="10.35" customHeight="1">
      <c r="A81" s="155"/>
      <c r="B81" s="281"/>
      <c r="C81" s="233"/>
      <c r="D81" s="234"/>
      <c r="E81" s="66"/>
      <c r="F81" s="235"/>
      <c r="G81" s="235"/>
      <c r="H81" s="235"/>
      <c r="I81" s="66"/>
      <c r="J81" s="236"/>
      <c r="K81" s="235"/>
    </row>
    <row r="82" spans="1:11" ht="19.350000000000001" customHeight="1">
      <c r="A82" s="284" t="s">
        <v>203</v>
      </c>
      <c r="B82" s="281"/>
      <c r="C82" s="233"/>
      <c r="D82" s="234"/>
      <c r="E82" s="66">
        <f>SUM(E42+E64+E80)</f>
        <v>1489114.1586199999</v>
      </c>
      <c r="F82" s="235"/>
      <c r="G82" s="235">
        <f>SUM(G42+G64+G80)</f>
        <v>-254454</v>
      </c>
      <c r="H82" s="235"/>
      <c r="I82" s="66">
        <f>SUM(I42+I64+I80)</f>
        <v>686259</v>
      </c>
      <c r="J82" s="236"/>
      <c r="K82" s="235">
        <f>SUM(K42+K64+K80)</f>
        <v>-512606</v>
      </c>
    </row>
    <row r="83" spans="1:11" ht="19.350000000000001" customHeight="1">
      <c r="A83" s="155" t="s">
        <v>204</v>
      </c>
      <c r="B83" s="281"/>
      <c r="C83" s="233"/>
      <c r="D83" s="234"/>
      <c r="E83" s="66">
        <v>3962372</v>
      </c>
      <c r="F83" s="235"/>
      <c r="G83" s="235">
        <v>2822634</v>
      </c>
      <c r="H83" s="235"/>
      <c r="I83" s="66">
        <f>+'2-4'!M15</f>
        <v>1560574</v>
      </c>
      <c r="J83" s="236"/>
      <c r="K83" s="235">
        <v>1033646</v>
      </c>
    </row>
    <row r="84" spans="1:11" ht="19.350000000000001" customHeight="1">
      <c r="A84" s="287" t="s">
        <v>205</v>
      </c>
      <c r="B84" s="281"/>
      <c r="C84" s="233"/>
      <c r="D84" s="234"/>
      <c r="E84" s="68">
        <v>10672</v>
      </c>
      <c r="F84" s="235"/>
      <c r="G84" s="243">
        <v>9413</v>
      </c>
      <c r="H84" s="235"/>
      <c r="I84" s="64">
        <v>0</v>
      </c>
      <c r="J84" s="283"/>
      <c r="K84" s="242">
        <v>0</v>
      </c>
    </row>
    <row r="85" spans="1:11" ht="5.0999999999999996" customHeight="1">
      <c r="A85" s="155"/>
      <c r="B85" s="281"/>
      <c r="C85" s="233"/>
      <c r="D85" s="234"/>
      <c r="E85" s="66"/>
      <c r="F85" s="235"/>
      <c r="G85" s="235"/>
      <c r="H85" s="235"/>
      <c r="I85" s="66"/>
      <c r="J85" s="236"/>
      <c r="K85" s="235"/>
    </row>
    <row r="86" spans="1:11" ht="19.350000000000001" customHeight="1" thickBot="1">
      <c r="A86" s="284" t="s">
        <v>206</v>
      </c>
      <c r="B86" s="281"/>
      <c r="C86" s="233"/>
      <c r="D86" s="234"/>
      <c r="E86" s="69">
        <f>SUM(E82:E85)</f>
        <v>5462158.1586199999</v>
      </c>
      <c r="F86" s="235"/>
      <c r="G86" s="288">
        <f>SUM(G82:G85)</f>
        <v>2577593</v>
      </c>
      <c r="H86" s="235"/>
      <c r="I86" s="69">
        <f>SUM(I82:I85)</f>
        <v>2246833</v>
      </c>
      <c r="J86" s="236"/>
      <c r="K86" s="288">
        <f>SUM(K82:K85)</f>
        <v>521040</v>
      </c>
    </row>
    <row r="87" spans="1:11" ht="10.35" customHeight="1" thickTop="1">
      <c r="A87" s="284"/>
      <c r="B87" s="281"/>
      <c r="C87" s="233"/>
      <c r="D87" s="234"/>
      <c r="E87" s="66"/>
      <c r="F87" s="235"/>
      <c r="G87" s="235"/>
      <c r="H87" s="235"/>
      <c r="I87" s="66"/>
      <c r="J87" s="236"/>
      <c r="K87" s="235"/>
    </row>
    <row r="88" spans="1:11" ht="19.350000000000001" customHeight="1">
      <c r="A88" s="284" t="s">
        <v>207</v>
      </c>
      <c r="B88" s="281"/>
      <c r="C88" s="233"/>
      <c r="D88" s="234"/>
      <c r="E88" s="70"/>
      <c r="F88" s="235"/>
      <c r="G88" s="289"/>
      <c r="H88" s="235"/>
      <c r="I88" s="70"/>
      <c r="J88" s="236"/>
      <c r="K88" s="289"/>
    </row>
    <row r="89" spans="1:11" ht="5.0999999999999996" customHeight="1">
      <c r="A89" s="284"/>
      <c r="B89" s="281"/>
      <c r="C89" s="233"/>
      <c r="D89" s="234"/>
      <c r="E89" s="66"/>
      <c r="F89" s="235"/>
      <c r="G89" s="235"/>
      <c r="H89" s="235"/>
      <c r="I89" s="66"/>
      <c r="J89" s="236"/>
      <c r="K89" s="235"/>
    </row>
    <row r="90" spans="1:11" ht="19.350000000000001" customHeight="1">
      <c r="A90" s="155" t="s">
        <v>208</v>
      </c>
      <c r="B90" s="281"/>
      <c r="C90" s="233"/>
      <c r="D90" s="234"/>
      <c r="E90" s="66">
        <v>215663</v>
      </c>
      <c r="F90" s="235"/>
      <c r="G90" s="235">
        <v>269481</v>
      </c>
      <c r="H90" s="234"/>
      <c r="I90" s="66">
        <v>0</v>
      </c>
      <c r="J90" s="155"/>
      <c r="K90" s="235">
        <v>0</v>
      </c>
    </row>
    <row r="91" spans="1:11" ht="19.350000000000001" customHeight="1">
      <c r="A91" s="155" t="s">
        <v>209</v>
      </c>
      <c r="B91" s="281"/>
      <c r="C91" s="233"/>
      <c r="D91" s="234"/>
      <c r="E91" s="66">
        <v>6084</v>
      </c>
      <c r="F91" s="235"/>
      <c r="G91" s="235">
        <v>0</v>
      </c>
      <c r="H91" s="234"/>
      <c r="I91" s="66">
        <v>-5388</v>
      </c>
      <c r="J91" s="155"/>
      <c r="K91" s="235">
        <v>1205</v>
      </c>
    </row>
    <row r="92" spans="1:11" ht="19.350000000000001" customHeight="1">
      <c r="A92" s="155"/>
      <c r="B92" s="281"/>
      <c r="C92" s="233"/>
      <c r="D92" s="234"/>
      <c r="E92" s="235"/>
      <c r="F92" s="235"/>
      <c r="G92" s="235"/>
      <c r="H92" s="234"/>
      <c r="I92" s="235"/>
      <c r="J92" s="155"/>
      <c r="K92" s="235"/>
    </row>
    <row r="93" spans="1:11" ht="19.350000000000001" customHeight="1">
      <c r="A93" s="155"/>
      <c r="B93" s="281"/>
      <c r="C93" s="233"/>
      <c r="D93" s="234"/>
      <c r="E93" s="235"/>
      <c r="F93" s="235"/>
      <c r="G93" s="235"/>
      <c r="H93" s="234"/>
      <c r="I93" s="235"/>
      <c r="J93" s="155"/>
      <c r="K93" s="235"/>
    </row>
    <row r="94" spans="1:11" ht="19.350000000000001" customHeight="1">
      <c r="A94" s="155"/>
      <c r="B94" s="281"/>
      <c r="C94" s="233"/>
      <c r="D94" s="234"/>
      <c r="E94" s="235"/>
      <c r="F94" s="235"/>
      <c r="G94" s="235"/>
      <c r="H94" s="234"/>
      <c r="I94" s="235"/>
      <c r="J94" s="155"/>
      <c r="K94" s="235"/>
    </row>
    <row r="95" spans="1:11" ht="12.75" customHeight="1">
      <c r="A95" s="155"/>
      <c r="B95" s="281"/>
      <c r="C95" s="233"/>
      <c r="D95" s="234"/>
      <c r="E95" s="235"/>
      <c r="F95" s="235"/>
      <c r="G95" s="235"/>
      <c r="H95" s="234"/>
      <c r="I95" s="235"/>
      <c r="J95" s="155"/>
      <c r="K95" s="235"/>
    </row>
    <row r="96" spans="1:11" ht="21.75" customHeight="1">
      <c r="A96" s="26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6" s="270"/>
      <c r="C96" s="241"/>
      <c r="D96" s="242"/>
      <c r="E96" s="243"/>
      <c r="F96" s="243"/>
      <c r="G96" s="243"/>
      <c r="H96" s="244"/>
      <c r="I96" s="243"/>
      <c r="J96" s="244"/>
      <c r="K96" s="243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 M)</vt:lpstr>
      <vt:lpstr>7</vt:lpstr>
      <vt:lpstr>8</vt:lpstr>
      <vt:lpstr>9-10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Mevika Jaisue (TH)</cp:lastModifiedBy>
  <cp:revision/>
  <cp:lastPrinted>2024-05-15T14:15:17Z</cp:lastPrinted>
  <dcterms:created xsi:type="dcterms:W3CDTF">2023-11-14T10:59:01Z</dcterms:created>
  <dcterms:modified xsi:type="dcterms:W3CDTF">2024-05-15T14:15:22Z</dcterms:modified>
  <cp:category/>
  <cp:contentStatus/>
</cp:coreProperties>
</file>