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risawad Corporation Public Company Limited\Srisawad Corporation Public (SWAD) March2024 (Q1)\"/>
    </mc:Choice>
  </mc:AlternateContent>
  <xr:revisionPtr revIDLastSave="0" documentId="13_ncr:1_{21FC11E4-236A-4962-8CF4-BFE74BB61B24}" xr6:coauthVersionLast="47" xr6:coauthVersionMax="47" xr10:uidLastSave="{00000000-0000-0000-0000-000000000000}"/>
  <bookViews>
    <workbookView xWindow="-120" yWindow="-120" windowWidth="21840" windowHeight="13020" activeTab="4" xr2:uid="{23E71DF0-3836-4C92-AB79-71970F8B9DC8}"/>
  </bookViews>
  <sheets>
    <sheet name="2-4" sheetId="1" r:id="rId1"/>
    <sheet name="5-6 (3-M)" sheetId="2" r:id="rId2"/>
    <sheet name="7" sheetId="4" r:id="rId3"/>
    <sheet name="8" sheetId="5" r:id="rId4"/>
    <sheet name="9-10" sheetId="6" r:id="rId5"/>
  </sheets>
  <definedNames>
    <definedName name="_xlnm._FilterDatabase" localSheetId="4" hidden="1">'9-10'!$E$78:$E$89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5" i="4" l="1"/>
  <c r="M19" i="5"/>
  <c r="M13" i="5"/>
  <c r="A34" i="5"/>
  <c r="M12" i="5" l="1"/>
  <c r="A3" i="6" l="1"/>
  <c r="A3" i="5"/>
  <c r="A3" i="4"/>
  <c r="K91" i="6" l="1"/>
  <c r="I91" i="6"/>
  <c r="G91" i="6"/>
  <c r="E91" i="6"/>
  <c r="K74" i="6"/>
  <c r="I74" i="6"/>
  <c r="G74" i="6"/>
  <c r="E74" i="6"/>
  <c r="A57" i="6"/>
  <c r="K40" i="6"/>
  <c r="K45" i="6" s="1"/>
  <c r="I40" i="6"/>
  <c r="I45" i="6" s="1"/>
  <c r="G40" i="6"/>
  <c r="G45" i="6" s="1"/>
  <c r="E40" i="6"/>
  <c r="E45" i="6" s="1"/>
  <c r="A54" i="6"/>
  <c r="A114" i="6" s="1"/>
  <c r="K21" i="5"/>
  <c r="I21" i="5"/>
  <c r="G21" i="5"/>
  <c r="E21" i="5"/>
  <c r="C21" i="5"/>
  <c r="K15" i="5"/>
  <c r="I15" i="5"/>
  <c r="G15" i="5"/>
  <c r="E15" i="5"/>
  <c r="C15" i="5"/>
  <c r="X28" i="4"/>
  <c r="R28" i="4"/>
  <c r="P28" i="4"/>
  <c r="N28" i="4"/>
  <c r="L28" i="4"/>
  <c r="J28" i="4"/>
  <c r="H28" i="4"/>
  <c r="F28" i="4"/>
  <c r="D28" i="4"/>
  <c r="X20" i="4"/>
  <c r="R20" i="4"/>
  <c r="P20" i="4"/>
  <c r="N20" i="4"/>
  <c r="L20" i="4"/>
  <c r="J20" i="4"/>
  <c r="H20" i="4"/>
  <c r="F20" i="4"/>
  <c r="D20" i="4"/>
  <c r="Z18" i="4"/>
  <c r="Z17" i="4"/>
  <c r="A36" i="4"/>
  <c r="A63" i="2"/>
  <c r="A61" i="2"/>
  <c r="J52" i="2"/>
  <c r="H52" i="2"/>
  <c r="F52" i="2"/>
  <c r="D52" i="2"/>
  <c r="J46" i="2"/>
  <c r="H46" i="2"/>
  <c r="F46" i="2"/>
  <c r="D46" i="2"/>
  <c r="J27" i="2"/>
  <c r="H27" i="2"/>
  <c r="F27" i="2"/>
  <c r="D27" i="2"/>
  <c r="J19" i="2"/>
  <c r="H19" i="2"/>
  <c r="F19" i="2"/>
  <c r="D19" i="2"/>
  <c r="A165" i="1"/>
  <c r="A60" i="2" s="1"/>
  <c r="J143" i="1"/>
  <c r="J146" i="1" s="1"/>
  <c r="H143" i="1"/>
  <c r="H146" i="1" s="1"/>
  <c r="F143" i="1"/>
  <c r="F146" i="1" s="1"/>
  <c r="D143" i="1"/>
  <c r="D146" i="1" s="1"/>
  <c r="A110" i="1"/>
  <c r="J93" i="1"/>
  <c r="H93" i="1"/>
  <c r="F93" i="1"/>
  <c r="D93" i="1"/>
  <c r="J82" i="1"/>
  <c r="H82" i="1"/>
  <c r="F82" i="1"/>
  <c r="D82" i="1"/>
  <c r="D63" i="1"/>
  <c r="D117" i="1" s="1"/>
  <c r="H117" i="1" s="1"/>
  <c r="A59" i="1"/>
  <c r="A113" i="1" s="1"/>
  <c r="A57" i="1"/>
  <c r="A111" i="1" s="1"/>
  <c r="J45" i="1"/>
  <c r="H45" i="1"/>
  <c r="F45" i="1"/>
  <c r="D45" i="1"/>
  <c r="J29" i="1"/>
  <c r="H29" i="1"/>
  <c r="F29" i="1"/>
  <c r="D29" i="1"/>
  <c r="E93" i="6" l="1"/>
  <c r="E97" i="6" s="1"/>
  <c r="T28" i="4"/>
  <c r="G93" i="6"/>
  <c r="G97" i="6" s="1"/>
  <c r="I93" i="6"/>
  <c r="I97" i="6" s="1"/>
  <c r="K93" i="6"/>
  <c r="K97" i="6" s="1"/>
  <c r="M15" i="5"/>
  <c r="M21" i="5"/>
  <c r="V20" i="4"/>
  <c r="Z16" i="4"/>
  <c r="Z20" i="4" s="1"/>
  <c r="Z28" i="4"/>
  <c r="T20" i="4"/>
  <c r="D29" i="2"/>
  <c r="D34" i="2" s="1"/>
  <c r="D37" i="2" s="1"/>
  <c r="D54" i="2" s="1"/>
  <c r="D83" i="2" s="1"/>
  <c r="F29" i="2"/>
  <c r="F34" i="2" s="1"/>
  <c r="F37" i="2" s="1"/>
  <c r="F54" i="2" s="1"/>
  <c r="F83" i="2" s="1"/>
  <c r="H29" i="2"/>
  <c r="H34" i="2" s="1"/>
  <c r="H37" i="2" s="1"/>
  <c r="H54" i="2" s="1"/>
  <c r="H83" i="2" s="1"/>
  <c r="J29" i="2"/>
  <c r="J34" i="2" s="1"/>
  <c r="J37" i="2" s="1"/>
  <c r="J54" i="2" s="1"/>
  <c r="J83" i="2" s="1"/>
  <c r="H95" i="1"/>
  <c r="H148" i="1" s="1"/>
  <c r="H47" i="1"/>
  <c r="J95" i="1"/>
  <c r="J148" i="1" s="1"/>
  <c r="J47" i="1"/>
  <c r="D47" i="1"/>
  <c r="F47" i="1"/>
  <c r="D95" i="1"/>
  <c r="D148" i="1" s="1"/>
  <c r="F95" i="1"/>
  <c r="F148" i="1" s="1"/>
  <c r="H63" i="1"/>
  <c r="D77" i="2" l="1"/>
  <c r="V28" i="4"/>
  <c r="J77" i="2"/>
  <c r="H77" i="2"/>
  <c r="F77" i="2"/>
</calcChain>
</file>

<file path=xl/sharedStrings.xml><?xml version="1.0" encoding="utf-8"?>
<sst xmlns="http://schemas.openxmlformats.org/spreadsheetml/2006/main" count="421" uniqueCount="226">
  <si>
    <t>Srisawad Corporation Public Company Limited</t>
  </si>
  <si>
    <t>Statement of Financial Position</t>
  </si>
  <si>
    <t>As at 31 March 2024</t>
  </si>
  <si>
    <t>Consolidated</t>
  </si>
  <si>
    <t>Separate</t>
  </si>
  <si>
    <t xml:space="preserve"> financial information</t>
  </si>
  <si>
    <t>Unaudited</t>
  </si>
  <si>
    <t>Audited</t>
  </si>
  <si>
    <t>31 March</t>
  </si>
  <si>
    <t>31 December</t>
  </si>
  <si>
    <t>2024</t>
  </si>
  <si>
    <t>2023</t>
  </si>
  <si>
    <t>Notes</t>
  </si>
  <si>
    <t>Baht’000</t>
  </si>
  <si>
    <t>Assets</t>
  </si>
  <si>
    <t>Current assets</t>
  </si>
  <si>
    <t>Cash and cash equivalents</t>
  </si>
  <si>
    <t xml:space="preserve">Current portion of loans to customers and </t>
  </si>
  <si>
    <t xml:space="preserve">    accrued interest receivables, net</t>
  </si>
  <si>
    <t>Short-term loans to related parties and</t>
  </si>
  <si>
    <t xml:space="preserve">    accrued interest receivables</t>
  </si>
  <si>
    <t>Current portion of long-term loans to related party</t>
  </si>
  <si>
    <t xml:space="preserve">Accrued interest receivables from </t>
  </si>
  <si>
    <t xml:space="preserve">   long-term loans to related party</t>
  </si>
  <si>
    <t>Other receivables</t>
  </si>
  <si>
    <t>Properties foreclosed, net</t>
  </si>
  <si>
    <t>Other current assets</t>
  </si>
  <si>
    <t>Total current assets</t>
  </si>
  <si>
    <t>Non-current assets</t>
  </si>
  <si>
    <t xml:space="preserve">Financial assets measured at fair value through </t>
  </si>
  <si>
    <t xml:space="preserve">   profit or loss</t>
  </si>
  <si>
    <t xml:space="preserve">   other comprehensive income</t>
  </si>
  <si>
    <t>Investments in subsidiaries, net</t>
  </si>
  <si>
    <t>Loans to customers and accrued interest receivables, net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</si>
  <si>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</si>
  <si>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</si>
  <si>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</si>
  <si>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</si>
  <si>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</si>
  <si>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</si>
  <si>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</si>
  <si>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</si>
  <si>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</si>
  <si>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</si>
  <si>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</si>
  <si>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Short-term borrowings from financial institutions</t>
  </si>
  <si>
    <t xml:space="preserve">Current portion of long-term borrowings </t>
  </si>
  <si>
    <t xml:space="preserve">   from financial institutions</t>
  </si>
  <si>
    <t>Current portion of lease liabilities</t>
  </si>
  <si>
    <t>Other payables</t>
  </si>
  <si>
    <t>Current portion of senior debentures</t>
  </si>
  <si>
    <t>Other current liabilities</t>
  </si>
  <si>
    <t>Total current liabilities</t>
  </si>
  <si>
    <t>Non-current liabilities</t>
  </si>
  <si>
    <t>Long-term borrowings from financial institutions</t>
  </si>
  <si>
    <t>Deferred tax liabilities</t>
  </si>
  <si>
    <t>Lease liabilities</t>
  </si>
  <si>
    <t>Senior debentures</t>
  </si>
  <si>
    <t>Employee benefit obligations</t>
  </si>
  <si>
    <t>Provision for decommissioning costs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</si>
  <si>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</si>
  <si>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</si>
  <si>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</si>
  <si>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</si>
  <si>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</si>
  <si>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 xml:space="preserve">   Authorised share capital</t>
  </si>
  <si>
    <t xml:space="preserve">     1,430,382,656 ordinary shares</t>
  </si>
  <si>
    <t xml:space="preserve">          at par value of Baht 1 each</t>
  </si>
  <si>
    <t xml:space="preserve">   Issued and paid-up share capital</t>
  </si>
  <si>
    <t xml:space="preserve">      1,373,152,393 ordinary shares</t>
  </si>
  <si>
    <t>Share premium</t>
  </si>
  <si>
    <t>Share premium from share-based payment</t>
  </si>
  <si>
    <t>Retained earnings</t>
  </si>
  <si>
    <t xml:space="preserve">   Appropriated - Legal reserve</t>
  </si>
  <si>
    <t xml:space="preserve">   Unappropriated</t>
  </si>
  <si>
    <t>Discount from changes in the ownership</t>
  </si>
  <si>
    <t xml:space="preserve">    interests in a subsidiary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</si>
  <si>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</si>
  <si>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</si>
  <si>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</si>
  <si>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</si>
  <si>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</si>
  <si>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 of Comprehensive Income</t>
  </si>
  <si>
    <t>For the three-month period ended 31 March 2024</t>
  </si>
  <si>
    <t>Revenues</t>
  </si>
  <si>
    <t>Interest income</t>
  </si>
  <si>
    <t>Dividend income</t>
  </si>
  <si>
    <t>Other income</t>
  </si>
  <si>
    <t>Total revenues</t>
  </si>
  <si>
    <t>Expenses</t>
  </si>
  <si>
    <t>Servicing expenses</t>
  </si>
  <si>
    <t>Administrative expenses</t>
  </si>
  <si>
    <t>Total expenses</t>
  </si>
  <si>
    <t>Profit before finance costs and income tax</t>
  </si>
  <si>
    <t xml:space="preserve">Finance costs </t>
  </si>
  <si>
    <t>Share of profit of associate accounted for</t>
  </si>
  <si>
    <t xml:space="preserve">   using the equity method</t>
  </si>
  <si>
    <t>Profit before income tax</t>
  </si>
  <si>
    <t>Income tax expense</t>
  </si>
  <si>
    <t>Net profit for the period</t>
  </si>
  <si>
    <t>Other comprehensive income</t>
  </si>
  <si>
    <t>Items that will not be reclassified subsequently to profit or loss</t>
  </si>
  <si>
    <t>Remeasurements of post-employment benefit obligations</t>
  </si>
  <si>
    <t>Income tax on items that will not be reclassified</t>
  </si>
  <si>
    <t xml:space="preserve">   subsequently to profit or loss</t>
  </si>
  <si>
    <t>Total items that will not be reclassified subsequently</t>
  </si>
  <si>
    <t xml:space="preserve">   to profit or loss</t>
  </si>
  <si>
    <t>Items that will be reclassified subsequently to profit or loss</t>
  </si>
  <si>
    <t>Total comprehensive income for the period</t>
  </si>
  <si>
    <r>
      <t>Statement of Comprehensive Income</t>
    </r>
    <r>
      <rPr>
        <sz val="9"/>
        <rFont val="Arial"/>
        <family val="2"/>
      </rPr>
      <t xml:space="preserve"> (Cont'd)</t>
    </r>
    <r>
      <rPr>
        <b/>
        <sz val="9"/>
        <rFont val="Arial"/>
        <family val="2"/>
      </rPr>
      <t/>
    </r>
  </si>
  <si>
    <t>Profit attributable to:</t>
  </si>
  <si>
    <t xml:space="preserve">Owners of the parent </t>
  </si>
  <si>
    <t>Total comprehensive income attributable to:</t>
  </si>
  <si>
    <t>Owners of the parent</t>
  </si>
  <si>
    <t>Earnings per share</t>
  </si>
  <si>
    <t>Basic earnings per share (Baht per share)</t>
  </si>
  <si>
    <t>Statement of Changes in Equity</t>
  </si>
  <si>
    <t>Consolidated financial information (Unaudited)</t>
  </si>
  <si>
    <t>Retained</t>
  </si>
  <si>
    <t>Discount</t>
  </si>
  <si>
    <t>Share</t>
  </si>
  <si>
    <t>earnings</t>
  </si>
  <si>
    <t xml:space="preserve"> from changes in</t>
  </si>
  <si>
    <t>Measurement of debt</t>
  </si>
  <si>
    <t>Issued and</t>
  </si>
  <si>
    <t>premium from</t>
  </si>
  <si>
    <t>Appropriated</t>
  </si>
  <si>
    <t>the ownership</t>
  </si>
  <si>
    <t>instruments at</t>
  </si>
  <si>
    <t>Total other</t>
  </si>
  <si>
    <t>paid-up</t>
  </si>
  <si>
    <t>share-based</t>
  </si>
  <si>
    <t>- Legal</t>
  </si>
  <si>
    <t xml:space="preserve"> interests</t>
  </si>
  <si>
    <t>fair value through other</t>
  </si>
  <si>
    <t xml:space="preserve"> components</t>
  </si>
  <si>
    <t>Total owners</t>
  </si>
  <si>
    <t>Non-controlling</t>
  </si>
  <si>
    <t>share capital</t>
  </si>
  <si>
    <t>premium</t>
  </si>
  <si>
    <t>payment</t>
  </si>
  <si>
    <t>reserve</t>
  </si>
  <si>
    <t>Unappropriated</t>
  </si>
  <si>
    <t>comprehensive income</t>
  </si>
  <si>
    <t>of equity</t>
  </si>
  <si>
    <t>of the parent</t>
  </si>
  <si>
    <t>interests</t>
  </si>
  <si>
    <t>Opening balance as at 1 January 2023</t>
  </si>
  <si>
    <t>Dividends paid</t>
  </si>
  <si>
    <t>Change in proportion of investment in subsidiaries</t>
  </si>
  <si>
    <t>Closing balance as at 31 March 2023</t>
  </si>
  <si>
    <t>Opening balance as at 1 January 2024</t>
  </si>
  <si>
    <t>Closing balance as at 31 March 2024</t>
  </si>
  <si>
    <r>
      <t xml:space="preserve">Statement of Changes in Equity </t>
    </r>
    <r>
      <rPr>
        <sz val="9"/>
        <color indexed="8"/>
        <rFont val="Arial"/>
        <family val="2"/>
      </rPr>
      <t>(Cont’d)</t>
    </r>
  </si>
  <si>
    <t>Separate financial information (Unaudited)</t>
  </si>
  <si>
    <t xml:space="preserve"> from share-based</t>
  </si>
  <si>
    <t xml:space="preserve"> payment</t>
  </si>
  <si>
    <t>- Legal reserve</t>
  </si>
  <si>
    <t>-</t>
  </si>
  <si>
    <t>Statement of Cash Flows</t>
  </si>
  <si>
    <t>Cash flows from operating activities</t>
  </si>
  <si>
    <t>Profit before income tax expense</t>
  </si>
  <si>
    <t>Adjustments:</t>
  </si>
  <si>
    <t>Loss (gain) from changes in fair value of financial assets</t>
  </si>
  <si>
    <t xml:space="preserve">   for using equity method</t>
  </si>
  <si>
    <t>Depreciation and amortisation</t>
  </si>
  <si>
    <t>Amortisation of debt issuance costs</t>
  </si>
  <si>
    <t>Loss from impairment of properties foreclosed</t>
  </si>
  <si>
    <t>Decommissioning cost</t>
  </si>
  <si>
    <t>Interest expense</t>
  </si>
  <si>
    <t xml:space="preserve">Changes in working capital </t>
  </si>
  <si>
    <t>Cash used in operating activities</t>
  </si>
  <si>
    <t>Interest received</t>
  </si>
  <si>
    <t>Interest paid</t>
  </si>
  <si>
    <t>Income tax paid</t>
  </si>
  <si>
    <t>Net cash (used in) generated from operating activities</t>
  </si>
  <si>
    <r>
      <t>Statement of Cash Flows</t>
    </r>
    <r>
      <rPr>
        <sz val="9"/>
        <rFont val="Arial"/>
        <family val="2"/>
      </rPr>
      <t xml:space="preserve"> (Cont’d)</t>
    </r>
  </si>
  <si>
    <t>Cash flows from investing activities</t>
  </si>
  <si>
    <t>Cash received from sales of equipment</t>
  </si>
  <si>
    <t>Cash paid for purchase of equipment</t>
  </si>
  <si>
    <t>Cash paid for purchase of intangible assets</t>
  </si>
  <si>
    <t>Cash received from dividend</t>
  </si>
  <si>
    <t>Cash flows from financing activities</t>
  </si>
  <si>
    <t>Cash received from short-term borrowings from financial institutions</t>
  </si>
  <si>
    <t>Cash paid for short-term borrowings from financial institutions</t>
  </si>
  <si>
    <t>Cash received from long-term borrowings from financial institutions</t>
  </si>
  <si>
    <t>Cash paid for long-term borrowings from financial institutions</t>
  </si>
  <si>
    <t>Cash received from issuance of senior debentures</t>
  </si>
  <si>
    <t>Cash paid for redemption of senior debentures</t>
  </si>
  <si>
    <t>Cash received from short-term borrowings from third parties</t>
  </si>
  <si>
    <t>Dividends paid to non-controlling interest</t>
  </si>
  <si>
    <t>Cash paid for principle of lease liabilities</t>
  </si>
  <si>
    <t>Net cash generated from financing activities</t>
  </si>
  <si>
    <t>Cash and cash equivalents at the beginning of the period</t>
  </si>
  <si>
    <t>Cash and cash equivalents at the end of the period</t>
  </si>
  <si>
    <t>Additional information - Non-cash transactions</t>
  </si>
  <si>
    <t>Employee transfer</t>
  </si>
  <si>
    <t>Expected credit loss</t>
  </si>
  <si>
    <t>Total item that will be reclassified subsequently</t>
  </si>
  <si>
    <t>Translation differences</t>
  </si>
  <si>
    <t>Translation</t>
  </si>
  <si>
    <t xml:space="preserve"> differences</t>
  </si>
  <si>
    <t>Loss on sales of properties foreclosed</t>
  </si>
  <si>
    <t>Gain on termination of lease</t>
  </si>
  <si>
    <t>Exchange gain on cash and cash equivalents</t>
  </si>
  <si>
    <t>Acquisition of right-of-use assets under lease contracts</t>
  </si>
  <si>
    <t>Cash received from loans to related party</t>
  </si>
  <si>
    <t>Cash paid for loans to related party</t>
  </si>
  <si>
    <t>Cash received from short-term borrowings from related party</t>
  </si>
  <si>
    <t>Cash paid from short-term borrowings from related party</t>
  </si>
  <si>
    <t>Income tax payables</t>
  </si>
  <si>
    <t>in subsidiaries</t>
  </si>
  <si>
    <t xml:space="preserve">Expected credit loss </t>
  </si>
  <si>
    <t>Net increase (decrease) in cash and cash equivalents</t>
  </si>
  <si>
    <t>Short-term borrowings from related party</t>
  </si>
  <si>
    <t>19 f)</t>
  </si>
  <si>
    <t>19 g)</t>
  </si>
  <si>
    <t>19 h)</t>
  </si>
  <si>
    <t xml:space="preserve">Share of profit of associates accounted </t>
  </si>
  <si>
    <t xml:space="preserve">Cash received from additional investment in subsidiary </t>
  </si>
  <si>
    <t>for non-controlling interests</t>
  </si>
  <si>
    <t>Net cash used in investing activities</t>
  </si>
  <si>
    <t>Financial assets measured at amortised cost</t>
  </si>
  <si>
    <t>Loss on write-off of equipment and intangible asset</t>
  </si>
  <si>
    <t>Gain on sales of equipment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</si>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</sst>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;\(#,##0\);\-"/>
    <numFmt numFmtId="168" formatCode="_-* #,##0.00_-;\-* #,##0.00_-;_-* \-??_-;_-@_-"/>
    <numFmt numFmtId="169" formatCode="#,##0.00;\(#,##0.00\);\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pFont"/>
    </font>
    <font>
      <i/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theme="1" tint="4.9989318521683403E-2"/>
      <name val="Arial"/>
      <family val="2"/>
    </font>
    <font>
      <sz val="8"/>
      <name val="Arial"/>
    </font>
    <font>
      <b/>
      <sz val="8"/>
      <name val="Arial"/>
    </font>
    <font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2" fillId="0" borderId="0"/>
    <xf numFmtId="164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</cellStyleXfs>
  <cellXfs count="276">
    <xf numFmtId="0" fontId="0" fillId="0" borderId="0" xfId="0"/>
    <xf numFmtId="0" fontId="3" fillId="0" borderId="0" xfId="1" applyFont="1" applyAlignment="1">
      <alignment vertical="center"/>
    </xf>
    <xf numFmtId="0" fontId="4" fillId="0" borderId="0" xfId="2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2" quotePrefix="1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65" fontId="4" fillId="2" borderId="0" xfId="2" applyNumberFormat="1" applyFont="1" applyFill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165" fontId="4" fillId="0" borderId="0" xfId="3" applyNumberFormat="1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0" xfId="2" applyFont="1" applyAlignment="1">
      <alignment horizontal="left" vertical="center"/>
    </xf>
    <xf numFmtId="165" fontId="4" fillId="2" borderId="1" xfId="2" applyNumberFormat="1" applyFont="1" applyFill="1" applyBorder="1" applyAlignment="1">
      <alignment horizontal="right" vertical="center"/>
    </xf>
    <xf numFmtId="0" fontId="4" fillId="0" borderId="0" xfId="4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5" fontId="4" fillId="2" borderId="2" xfId="2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vertical="center"/>
    </xf>
    <xf numFmtId="0" fontId="3" fillId="0" borderId="0" xfId="2" quotePrefix="1" applyFont="1" applyAlignment="1">
      <alignment horizontal="left" vertical="center"/>
    </xf>
    <xf numFmtId="165" fontId="4" fillId="2" borderId="0" xfId="4" applyNumberFormat="1" applyFont="1" applyFill="1" applyAlignment="1">
      <alignment horizontal="right" vertical="center"/>
    </xf>
    <xf numFmtId="165" fontId="4" fillId="2" borderId="1" xfId="5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65" fontId="4" fillId="2" borderId="1" xfId="6" applyNumberFormat="1" applyFont="1" applyFill="1" applyBorder="1" applyAlignment="1">
      <alignment vertical="center"/>
    </xf>
    <xf numFmtId="165" fontId="4" fillId="0" borderId="1" xfId="6" applyNumberFormat="1" applyFont="1" applyFill="1" applyBorder="1" applyAlignment="1">
      <alignment vertical="center"/>
    </xf>
    <xf numFmtId="0" fontId="3" fillId="0" borderId="0" xfId="7" applyFont="1" applyAlignment="1">
      <alignment vertical="center"/>
    </xf>
    <xf numFmtId="167" fontId="4" fillId="0" borderId="0" xfId="2" applyNumberFormat="1" applyFont="1" applyAlignment="1">
      <alignment horizontal="center" vertical="center"/>
    </xf>
    <xf numFmtId="167" fontId="4" fillId="0" borderId="0" xfId="8" applyNumberFormat="1" applyFont="1" applyAlignment="1">
      <alignment horizontal="center" vertical="center"/>
    </xf>
    <xf numFmtId="167" fontId="4" fillId="0" borderId="0" xfId="8" applyNumberFormat="1" applyFont="1" applyFill="1" applyAlignment="1">
      <alignment horizontal="center" vertical="center"/>
    </xf>
    <xf numFmtId="0" fontId="3" fillId="0" borderId="1" xfId="2" applyFont="1" applyBorder="1" applyAlignment="1">
      <alignment vertical="center"/>
    </xf>
    <xf numFmtId="167" fontId="4" fillId="0" borderId="1" xfId="2" applyNumberFormat="1" applyFont="1" applyBorder="1" applyAlignment="1">
      <alignment horizontal="center" vertical="center"/>
    </xf>
    <xf numFmtId="167" fontId="4" fillId="0" borderId="1" xfId="8" applyNumberFormat="1" applyFont="1" applyBorder="1" applyAlignment="1">
      <alignment horizontal="center" vertical="center"/>
    </xf>
    <xf numFmtId="167" fontId="4" fillId="0" borderId="1" xfId="8" applyNumberFormat="1" applyFont="1" applyFill="1" applyBorder="1" applyAlignment="1">
      <alignment horizontal="center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167" fontId="6" fillId="0" borderId="0" xfId="2" applyNumberFormat="1" applyFont="1" applyAlignment="1">
      <alignment horizontal="right" vertical="center"/>
    </xf>
    <xf numFmtId="167" fontId="6" fillId="0" borderId="0" xfId="2" quotePrefix="1" applyNumberFormat="1" applyFont="1" applyAlignment="1">
      <alignment horizontal="right" vertical="center"/>
    </xf>
    <xf numFmtId="167" fontId="7" fillId="0" borderId="0" xfId="2" applyNumberFormat="1" applyFont="1" applyAlignment="1">
      <alignment vertical="center"/>
    </xf>
    <xf numFmtId="167" fontId="7" fillId="0" borderId="0" xfId="2" applyNumberFormat="1" applyFont="1" applyAlignment="1">
      <alignment horizontal="right" vertical="center"/>
    </xf>
    <xf numFmtId="167" fontId="7" fillId="2" borderId="0" xfId="2" applyNumberFormat="1" applyFont="1" applyFill="1" applyAlignment="1">
      <alignment horizontal="right" vertical="center"/>
    </xf>
    <xf numFmtId="0" fontId="6" fillId="0" borderId="0" xfId="2" applyFont="1" applyAlignment="1">
      <alignment horizontal="left" vertical="center"/>
    </xf>
    <xf numFmtId="167" fontId="7" fillId="2" borderId="1" xfId="2" applyNumberFormat="1" applyFont="1" applyFill="1" applyBorder="1" applyAlignment="1">
      <alignment horizontal="right" vertical="center"/>
    </xf>
    <xf numFmtId="167" fontId="7" fillId="0" borderId="1" xfId="2" applyNumberFormat="1" applyFont="1" applyBorder="1" applyAlignment="1">
      <alignment horizontal="right" vertical="center"/>
    </xf>
    <xf numFmtId="167" fontId="7" fillId="2" borderId="2" xfId="2" applyNumberFormat="1" applyFont="1" applyFill="1" applyBorder="1" applyAlignment="1">
      <alignment horizontal="right" vertical="center"/>
    </xf>
    <xf numFmtId="167" fontId="7" fillId="0" borderId="2" xfId="2" applyNumberFormat="1" applyFont="1" applyBorder="1" applyAlignment="1">
      <alignment horizontal="right" vertical="center"/>
    </xf>
    <xf numFmtId="38" fontId="4" fillId="0" borderId="0" xfId="12" applyNumberFormat="1" applyFont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167" fontId="3" fillId="0" borderId="0" xfId="2" quotePrefix="1" applyNumberFormat="1" applyFont="1" applyAlignment="1">
      <alignment horizontal="right" vertical="center"/>
    </xf>
    <xf numFmtId="167" fontId="4" fillId="0" borderId="0" xfId="2" applyNumberFormat="1" applyFont="1" applyAlignment="1">
      <alignment vertical="center"/>
    </xf>
    <xf numFmtId="167" fontId="3" fillId="0" borderId="1" xfId="2" applyNumberFormat="1" applyFont="1" applyBorder="1" applyAlignment="1">
      <alignment horizontal="right" vertical="center"/>
    </xf>
    <xf numFmtId="167" fontId="3" fillId="2" borderId="0" xfId="2" applyNumberFormat="1" applyFont="1" applyFill="1" applyAlignment="1">
      <alignment horizontal="right" vertical="center"/>
    </xf>
    <xf numFmtId="167" fontId="4" fillId="2" borderId="0" xfId="2" applyNumberFormat="1" applyFont="1" applyFill="1" applyAlignment="1">
      <alignment horizontal="center" vertical="center"/>
    </xf>
    <xf numFmtId="167" fontId="4" fillId="2" borderId="0" xfId="8" applyNumberFormat="1" applyFont="1" applyFill="1" applyAlignment="1">
      <alignment horizontal="center" vertical="center"/>
    </xf>
    <xf numFmtId="167" fontId="4" fillId="2" borderId="0" xfId="9" applyNumberFormat="1" applyFont="1" applyFill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7" fontId="4" fillId="2" borderId="0" xfId="10" applyNumberFormat="1" applyFont="1" applyFill="1" applyAlignment="1">
      <alignment horizontal="right" vertical="center"/>
    </xf>
    <xf numFmtId="167" fontId="4" fillId="0" borderId="0" xfId="10" applyNumberFormat="1" applyFont="1" applyAlignment="1">
      <alignment horizontal="right" vertical="center"/>
    </xf>
    <xf numFmtId="167" fontId="4" fillId="2" borderId="3" xfId="9" applyNumberFormat="1" applyFont="1" applyFill="1" applyBorder="1" applyAlignment="1">
      <alignment horizontal="right" vertical="center"/>
    </xf>
    <xf numFmtId="167" fontId="4" fillId="2" borderId="0" xfId="2" applyNumberFormat="1" applyFont="1" applyFill="1" applyAlignment="1">
      <alignment horizontal="right" vertical="center"/>
    </xf>
    <xf numFmtId="167" fontId="4" fillId="2" borderId="3" xfId="2" applyNumberFormat="1" applyFont="1" applyFill="1" applyBorder="1" applyAlignment="1">
      <alignment horizontal="right" vertical="center"/>
    </xf>
    <xf numFmtId="167" fontId="4" fillId="2" borderId="1" xfId="10" applyNumberFormat="1" applyFont="1" applyFill="1" applyBorder="1" applyAlignment="1">
      <alignment horizontal="right" vertical="center"/>
    </xf>
    <xf numFmtId="167" fontId="4" fillId="2" borderId="1" xfId="2" applyNumberFormat="1" applyFont="1" applyFill="1" applyBorder="1" applyAlignment="1">
      <alignment horizontal="right" vertical="center"/>
    </xf>
    <xf numFmtId="167" fontId="4" fillId="0" borderId="1" xfId="2" applyNumberFormat="1" applyFont="1" applyBorder="1" applyAlignment="1">
      <alignment horizontal="right" vertical="center"/>
    </xf>
    <xf numFmtId="0" fontId="4" fillId="0" borderId="0" xfId="2" quotePrefix="1" applyFont="1" applyAlignment="1">
      <alignment vertical="center"/>
    </xf>
    <xf numFmtId="167" fontId="4" fillId="2" borderId="2" xfId="2" applyNumberFormat="1" applyFont="1" applyFill="1" applyBorder="1" applyAlignment="1">
      <alignment horizontal="right" vertical="center"/>
    </xf>
    <xf numFmtId="0" fontId="9" fillId="0" borderId="0" xfId="2" applyFont="1" applyAlignment="1">
      <alignment vertical="center"/>
    </xf>
    <xf numFmtId="167" fontId="4" fillId="2" borderId="0" xfId="4" applyNumberFormat="1" applyFont="1" applyFill="1" applyAlignment="1">
      <alignment horizontal="right" vertical="center"/>
    </xf>
    <xf numFmtId="167" fontId="4" fillId="0" borderId="0" xfId="4" applyNumberFormat="1" applyFont="1" applyAlignment="1">
      <alignment horizontal="right" vertical="center"/>
    </xf>
    <xf numFmtId="167" fontId="4" fillId="2" borderId="1" xfId="4" applyNumberFormat="1" applyFont="1" applyFill="1" applyBorder="1" applyAlignment="1">
      <alignment horizontal="right" vertical="center"/>
    </xf>
    <xf numFmtId="167" fontId="4" fillId="2" borderId="2" xfId="11" applyNumberFormat="1" applyFont="1" applyFill="1" applyBorder="1" applyAlignment="1">
      <alignment horizontal="right" vertical="center"/>
    </xf>
    <xf numFmtId="167" fontId="4" fillId="0" borderId="2" xfId="11" applyNumberFormat="1" applyFont="1" applyFill="1" applyBorder="1" applyAlignment="1">
      <alignment horizontal="right" vertical="center"/>
    </xf>
    <xf numFmtId="167" fontId="4" fillId="0" borderId="0" xfId="11" applyNumberFormat="1" applyFont="1" applyFill="1" applyBorder="1" applyAlignment="1">
      <alignment horizontal="right" vertical="center"/>
    </xf>
    <xf numFmtId="38" fontId="3" fillId="0" borderId="0" xfId="2" applyNumberFormat="1" applyFont="1" applyAlignment="1">
      <alignment horizontal="left" vertical="center"/>
    </xf>
    <xf numFmtId="38" fontId="4" fillId="0" borderId="0" xfId="12" applyNumberFormat="1" applyFont="1" applyAlignment="1">
      <alignment vertical="center"/>
    </xf>
    <xf numFmtId="167" fontId="4" fillId="2" borderId="0" xfId="12" applyNumberFormat="1" applyFont="1" applyFill="1" applyAlignment="1">
      <alignment horizontal="right" vertical="center"/>
    </xf>
    <xf numFmtId="167" fontId="4" fillId="0" borderId="0" xfId="12" applyNumberFormat="1" applyFont="1" applyAlignment="1">
      <alignment horizontal="right" vertical="center"/>
    </xf>
    <xf numFmtId="167" fontId="4" fillId="2" borderId="0" xfId="8" applyNumberFormat="1" applyFont="1" applyFill="1" applyAlignment="1">
      <alignment horizontal="right" vertical="center"/>
    </xf>
    <xf numFmtId="167" fontId="4" fillId="0" borderId="0" xfId="8" applyNumberFormat="1" applyFont="1" applyFill="1" applyAlignment="1">
      <alignment horizontal="right" vertical="center"/>
    </xf>
    <xf numFmtId="0" fontId="4" fillId="0" borderId="0" xfId="2" applyFont="1" applyAlignment="1">
      <alignment vertical="center" wrapText="1"/>
    </xf>
    <xf numFmtId="167" fontId="4" fillId="2" borderId="0" xfId="11" applyNumberFormat="1" applyFont="1" applyFill="1" applyAlignment="1">
      <alignment horizontal="right" vertical="center"/>
    </xf>
    <xf numFmtId="167" fontId="4" fillId="0" borderId="0" xfId="11" applyNumberFormat="1" applyFont="1" applyFill="1" applyAlignment="1">
      <alignment horizontal="right" vertical="center"/>
    </xf>
    <xf numFmtId="167" fontId="4" fillId="2" borderId="1" xfId="11" applyNumberFormat="1" applyFont="1" applyFill="1" applyBorder="1" applyAlignment="1">
      <alignment horizontal="right" vertical="center"/>
    </xf>
    <xf numFmtId="167" fontId="4" fillId="0" borderId="1" xfId="11" applyNumberFormat="1" applyFont="1" applyFill="1" applyBorder="1" applyAlignment="1">
      <alignment horizontal="right" vertical="center"/>
    </xf>
    <xf numFmtId="38" fontId="4" fillId="0" borderId="0" xfId="2" applyNumberFormat="1" applyFont="1" applyAlignment="1">
      <alignment vertical="center"/>
    </xf>
    <xf numFmtId="167" fontId="4" fillId="2" borderId="2" xfId="12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left" vertical="center" wrapText="1"/>
    </xf>
    <xf numFmtId="38" fontId="9" fillId="0" borderId="0" xfId="12" applyNumberFormat="1" applyFont="1" applyAlignment="1">
      <alignment horizontal="center" vertical="center"/>
    </xf>
    <xf numFmtId="169" fontId="4" fillId="2" borderId="2" xfId="11" applyNumberFormat="1" applyFont="1" applyFill="1" applyBorder="1" applyAlignment="1">
      <alignment horizontal="right" vertical="center"/>
    </xf>
    <xf numFmtId="169" fontId="4" fillId="0" borderId="0" xfId="12" applyNumberFormat="1" applyFont="1" applyAlignment="1">
      <alignment horizontal="right" vertical="center"/>
    </xf>
    <xf numFmtId="169" fontId="4" fillId="0" borderId="2" xfId="11" applyNumberFormat="1" applyFont="1" applyFill="1" applyBorder="1" applyAlignment="1">
      <alignment horizontal="right" vertical="center"/>
    </xf>
    <xf numFmtId="169" fontId="4" fillId="2" borderId="2" xfId="11" quotePrefix="1" applyNumberFormat="1" applyFont="1" applyFill="1" applyBorder="1" applyAlignment="1">
      <alignment horizontal="right" vertical="center"/>
    </xf>
    <xf numFmtId="169" fontId="4" fillId="0" borderId="2" xfId="11" quotePrefix="1" applyNumberFormat="1" applyFont="1" applyFill="1" applyBorder="1" applyAlignment="1">
      <alignment horizontal="right" vertical="center"/>
    </xf>
    <xf numFmtId="167" fontId="4" fillId="0" borderId="0" xfId="11" applyNumberFormat="1" applyFont="1" applyAlignment="1">
      <alignment horizontal="right" vertical="center"/>
    </xf>
    <xf numFmtId="167" fontId="4" fillId="0" borderId="1" xfId="2" applyNumberFormat="1" applyFont="1" applyBorder="1" applyAlignment="1">
      <alignment vertical="center"/>
    </xf>
    <xf numFmtId="0" fontId="10" fillId="0" borderId="0" xfId="2" applyFont="1" applyAlignment="1">
      <alignment horizontal="left" vertical="center"/>
    </xf>
    <xf numFmtId="165" fontId="11" fillId="0" borderId="0" xfId="2" applyNumberFormat="1" applyFont="1" applyAlignment="1">
      <alignment horizontal="center" vertical="center"/>
    </xf>
    <xf numFmtId="0" fontId="10" fillId="0" borderId="0" xfId="14" applyFont="1" applyAlignment="1">
      <alignment horizontal="center" vertical="center"/>
    </xf>
    <xf numFmtId="167" fontId="10" fillId="0" borderId="0" xfId="14" applyNumberFormat="1" applyFont="1" applyAlignment="1">
      <alignment vertical="center"/>
    </xf>
    <xf numFmtId="167" fontId="10" fillId="0" borderId="0" xfId="14" applyNumberFormat="1" applyFont="1" applyAlignment="1">
      <alignment horizontal="right" vertical="center"/>
    </xf>
    <xf numFmtId="167" fontId="10" fillId="0" borderId="0" xfId="14" applyNumberFormat="1" applyFont="1" applyAlignment="1">
      <alignment horizontal="center" vertical="center" wrapText="1"/>
    </xf>
    <xf numFmtId="167" fontId="10" fillId="0" borderId="0" xfId="14" applyNumberFormat="1" applyFont="1" applyAlignment="1">
      <alignment horizontal="center" vertical="center"/>
    </xf>
    <xf numFmtId="167" fontId="10" fillId="0" borderId="0" xfId="14" applyNumberFormat="1" applyFont="1" applyAlignment="1">
      <alignment horizontal="center" vertical="top"/>
    </xf>
    <xf numFmtId="167" fontId="10" fillId="0" borderId="0" xfId="2" applyNumberFormat="1" applyFont="1" applyAlignment="1">
      <alignment horizontal="right" vertical="center"/>
    </xf>
    <xf numFmtId="167" fontId="10" fillId="0" borderId="0" xfId="14" quotePrefix="1" applyNumberFormat="1" applyFont="1" applyAlignment="1">
      <alignment horizontal="right" vertical="center"/>
    </xf>
    <xf numFmtId="167" fontId="10" fillId="0" borderId="0" xfId="2" applyNumberFormat="1" applyFont="1" applyAlignment="1">
      <alignment horizontal="right"/>
    </xf>
    <xf numFmtId="165" fontId="10" fillId="0" borderId="1" xfId="15" applyNumberFormat="1" applyFont="1" applyFill="1" applyBorder="1" applyAlignment="1">
      <alignment horizontal="center" vertical="center"/>
    </xf>
    <xf numFmtId="165" fontId="10" fillId="0" borderId="0" xfId="15" applyNumberFormat="1" applyFont="1" applyFill="1" applyAlignment="1">
      <alignment horizontal="center" vertical="center"/>
    </xf>
    <xf numFmtId="167" fontId="10" fillId="0" borderId="1" xfId="15" applyNumberFormat="1" applyFont="1" applyFill="1" applyBorder="1" applyAlignment="1">
      <alignment horizontal="right" vertical="center"/>
    </xf>
    <xf numFmtId="167" fontId="10" fillId="0" borderId="0" xfId="15" applyNumberFormat="1" applyFont="1" applyFill="1" applyAlignment="1">
      <alignment horizontal="right" vertical="center"/>
    </xf>
    <xf numFmtId="167" fontId="10" fillId="0" borderId="0" xfId="15" applyNumberFormat="1" applyFont="1" applyFill="1" applyBorder="1" applyAlignment="1">
      <alignment horizontal="right" vertical="center"/>
    </xf>
    <xf numFmtId="0" fontId="10" fillId="0" borderId="0" xfId="14" applyFont="1" applyAlignment="1">
      <alignment horizontal="left" vertical="center"/>
    </xf>
    <xf numFmtId="167" fontId="11" fillId="0" borderId="0" xfId="15" applyNumberFormat="1" applyFont="1" applyFill="1" applyAlignment="1">
      <alignment horizontal="right" vertical="center"/>
    </xf>
    <xf numFmtId="167" fontId="11" fillId="0" borderId="0" xfId="2" applyNumberFormat="1" applyFont="1" applyAlignment="1">
      <alignment horizontal="right" vertical="center"/>
    </xf>
    <xf numFmtId="0" fontId="11" fillId="0" borderId="0" xfId="14" applyFont="1" applyAlignment="1">
      <alignment horizontal="left" vertical="center"/>
    </xf>
    <xf numFmtId="0" fontId="11" fillId="0" borderId="0" xfId="14" applyFont="1" applyAlignment="1">
      <alignment horizontal="center" vertical="center"/>
    </xf>
    <xf numFmtId="167" fontId="11" fillId="0" borderId="1" xfId="15" applyNumberFormat="1" applyFont="1" applyFill="1" applyBorder="1" applyAlignment="1">
      <alignment horizontal="right" vertical="center"/>
    </xf>
    <xf numFmtId="167" fontId="11" fillId="0" borderId="2" xfId="15" applyNumberFormat="1" applyFont="1" applyFill="1" applyBorder="1" applyAlignment="1">
      <alignment horizontal="right" vertical="center"/>
    </xf>
    <xf numFmtId="0" fontId="6" fillId="0" borderId="0" xfId="14" applyFont="1" applyAlignment="1">
      <alignment horizontal="left" vertical="center"/>
    </xf>
    <xf numFmtId="165" fontId="10" fillId="0" borderId="0" xfId="15" applyNumberFormat="1" applyFont="1" applyAlignment="1">
      <alignment horizontal="center" vertical="center"/>
    </xf>
    <xf numFmtId="167" fontId="11" fillId="2" borderId="0" xfId="15" applyNumberFormat="1" applyFont="1" applyFill="1" applyAlignment="1">
      <alignment horizontal="right" vertical="center"/>
    </xf>
    <xf numFmtId="167" fontId="11" fillId="0" borderId="0" xfId="15" applyNumberFormat="1" applyFont="1" applyAlignment="1">
      <alignment horizontal="right" vertical="center"/>
    </xf>
    <xf numFmtId="167" fontId="11" fillId="2" borderId="1" xfId="15" applyNumberFormat="1" applyFont="1" applyFill="1" applyBorder="1" applyAlignment="1">
      <alignment horizontal="right" vertical="center"/>
    </xf>
    <xf numFmtId="167" fontId="11" fillId="2" borderId="2" xfId="15" applyNumberFormat="1" applyFont="1" applyFill="1" applyBorder="1" applyAlignment="1">
      <alignment horizontal="right" vertical="center"/>
    </xf>
    <xf numFmtId="0" fontId="4" fillId="0" borderId="0" xfId="14" applyFont="1" applyAlignment="1">
      <alignment vertical="top"/>
    </xf>
    <xf numFmtId="0" fontId="4" fillId="0" borderId="0" xfId="14" applyFont="1" applyAlignment="1">
      <alignment horizontal="center" vertical="top"/>
    </xf>
    <xf numFmtId="167" fontId="7" fillId="0" borderId="0" xfId="14" applyNumberFormat="1" applyFont="1" applyAlignment="1">
      <alignment horizontal="right" vertical="top"/>
    </xf>
    <xf numFmtId="167" fontId="7" fillId="0" borderId="0" xfId="15" applyNumberFormat="1" applyFont="1" applyBorder="1" applyAlignment="1">
      <alignment horizontal="right" vertical="center"/>
    </xf>
    <xf numFmtId="0" fontId="4" fillId="0" borderId="1" xfId="14" quotePrefix="1" applyFont="1" applyBorder="1" applyAlignment="1">
      <alignment horizontal="left" vertical="center"/>
    </xf>
    <xf numFmtId="0" fontId="4" fillId="0" borderId="1" xfId="14" applyFont="1" applyBorder="1" applyAlignment="1">
      <alignment horizontal="center" vertical="center"/>
    </xf>
    <xf numFmtId="167" fontId="7" fillId="0" borderId="1" xfId="15" applyNumberFormat="1" applyFont="1" applyBorder="1" applyAlignment="1">
      <alignment horizontal="right" vertical="center"/>
    </xf>
    <xf numFmtId="0" fontId="12" fillId="0" borderId="0" xfId="2" applyFont="1" applyAlignment="1">
      <alignment vertical="center"/>
    </xf>
    <xf numFmtId="0" fontId="12" fillId="0" borderId="1" xfId="2" applyFont="1" applyBorder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7" fillId="0" borderId="0" xfId="2" applyNumberFormat="1" applyFont="1" applyAlignment="1">
      <alignment horizontal="center" vertical="center"/>
    </xf>
    <xf numFmtId="0" fontId="4" fillId="0" borderId="0" xfId="14" applyFont="1" applyAlignment="1">
      <alignment horizontal="center" vertical="center"/>
    </xf>
    <xf numFmtId="38" fontId="4" fillId="0" borderId="1" xfId="14" applyNumberFormat="1" applyFont="1" applyBorder="1" applyAlignment="1">
      <alignment vertical="center"/>
    </xf>
    <xf numFmtId="167" fontId="4" fillId="0" borderId="1" xfId="14" applyNumberFormat="1" applyFont="1" applyBorder="1" applyAlignment="1">
      <alignment horizontal="right" vertical="center"/>
    </xf>
    <xf numFmtId="49" fontId="3" fillId="0" borderId="0" xfId="2" applyNumberFormat="1" applyFont="1" applyAlignment="1">
      <alignment horizontal="left" vertical="center"/>
    </xf>
    <xf numFmtId="49" fontId="3" fillId="0" borderId="1" xfId="2" applyNumberFormat="1" applyFont="1" applyBorder="1" applyAlignment="1">
      <alignment horizontal="left" vertical="center"/>
    </xf>
    <xf numFmtId="49" fontId="6" fillId="0" borderId="0" xfId="2" applyNumberFormat="1" applyFont="1" applyAlignment="1">
      <alignment horizontal="left" vertical="center"/>
    </xf>
    <xf numFmtId="165" fontId="7" fillId="0" borderId="0" xfId="2" applyNumberFormat="1" applyFont="1" applyAlignment="1">
      <alignment horizontal="right" vertical="center"/>
    </xf>
    <xf numFmtId="49" fontId="6" fillId="0" borderId="0" xfId="2" applyNumberFormat="1" applyFont="1" applyAlignment="1">
      <alignment horizontal="right" vertical="center"/>
    </xf>
    <xf numFmtId="0" fontId="6" fillId="0" borderId="0" xfId="16" applyFont="1" applyAlignment="1">
      <alignment vertical="center"/>
    </xf>
    <xf numFmtId="0" fontId="6" fillId="0" borderId="0" xfId="16" applyFont="1" applyAlignment="1">
      <alignment horizontal="center" vertical="center"/>
    </xf>
    <xf numFmtId="167" fontId="6" fillId="0" borderId="1" xfId="17" applyNumberFormat="1" applyFont="1" applyBorder="1" applyAlignment="1">
      <alignment horizontal="right" vertical="center"/>
    </xf>
    <xf numFmtId="167" fontId="6" fillId="0" borderId="1" xfId="17" applyNumberFormat="1" applyFont="1" applyFill="1" applyBorder="1" applyAlignment="1">
      <alignment horizontal="right" vertical="center"/>
    </xf>
    <xf numFmtId="167" fontId="6" fillId="0" borderId="0" xfId="16" applyNumberFormat="1" applyFont="1" applyAlignment="1">
      <alignment horizontal="center" vertical="center"/>
    </xf>
    <xf numFmtId="49" fontId="7" fillId="0" borderId="0" xfId="2" applyNumberFormat="1" applyFont="1" applyAlignment="1">
      <alignment vertical="center"/>
    </xf>
    <xf numFmtId="167" fontId="7" fillId="2" borderId="0" xfId="18" applyNumberFormat="1" applyFont="1" applyFill="1" applyAlignment="1">
      <alignment horizontal="right" vertical="center"/>
    </xf>
    <xf numFmtId="167" fontId="7" fillId="0" borderId="0" xfId="18" applyNumberFormat="1" applyFont="1" applyAlignment="1">
      <alignment horizontal="right" vertical="center"/>
    </xf>
    <xf numFmtId="49" fontId="6" fillId="0" borderId="0" xfId="2" applyNumberFormat="1" applyFont="1" applyAlignment="1">
      <alignment vertical="center"/>
    </xf>
    <xf numFmtId="167" fontId="7" fillId="0" borderId="0" xfId="18" applyNumberFormat="1" applyFont="1" applyAlignment="1">
      <alignment vertical="center"/>
    </xf>
    <xf numFmtId="165" fontId="7" fillId="0" borderId="0" xfId="19" quotePrefix="1" applyNumberFormat="1" applyFont="1" applyAlignment="1">
      <alignment horizontal="right" vertical="center"/>
    </xf>
    <xf numFmtId="167" fontId="7" fillId="2" borderId="0" xfId="13" quotePrefix="1" applyNumberFormat="1" applyFont="1" applyFill="1" applyAlignment="1">
      <alignment horizontal="right" vertical="center"/>
    </xf>
    <xf numFmtId="167" fontId="7" fillId="0" borderId="0" xfId="13" quotePrefix="1" applyNumberFormat="1" applyFont="1" applyAlignment="1">
      <alignment horizontal="right" vertical="center"/>
    </xf>
    <xf numFmtId="167" fontId="7" fillId="0" borderId="0" xfId="13" quotePrefix="1" applyNumberFormat="1" applyFont="1" applyFill="1" applyAlignment="1">
      <alignment horizontal="right" vertical="center"/>
    </xf>
    <xf numFmtId="167" fontId="7" fillId="2" borderId="0" xfId="13" applyNumberFormat="1" applyFont="1" applyFill="1" applyAlignment="1">
      <alignment horizontal="right" vertical="center"/>
    </xf>
    <xf numFmtId="167" fontId="7" fillId="0" borderId="0" xfId="13" applyNumberFormat="1" applyFont="1" applyFill="1" applyAlignment="1">
      <alignment horizontal="right" vertical="center"/>
    </xf>
    <xf numFmtId="165" fontId="7" fillId="0" borderId="0" xfId="19" quotePrefix="1" applyNumberFormat="1" applyFont="1" applyAlignment="1">
      <alignment horizontal="center" vertical="center"/>
    </xf>
    <xf numFmtId="167" fontId="7" fillId="2" borderId="0" xfId="19" quotePrefix="1" applyNumberFormat="1" applyFont="1" applyFill="1" applyAlignment="1">
      <alignment horizontal="right" vertical="center"/>
    </xf>
    <xf numFmtId="167" fontId="7" fillId="0" borderId="0" xfId="19" quotePrefix="1" applyNumberFormat="1" applyFont="1" applyAlignment="1">
      <alignment horizontal="right" vertical="center"/>
    </xf>
    <xf numFmtId="167" fontId="7" fillId="0" borderId="0" xfId="19" quotePrefix="1" applyNumberFormat="1" applyFont="1" applyFill="1" applyAlignment="1">
      <alignment horizontal="right" vertical="center"/>
    </xf>
    <xf numFmtId="167" fontId="7" fillId="2" borderId="1" xfId="19" quotePrefix="1" applyNumberFormat="1" applyFont="1" applyFill="1" applyBorder="1" applyAlignment="1">
      <alignment horizontal="right" vertical="center"/>
    </xf>
    <xf numFmtId="167" fontId="7" fillId="0" borderId="1" xfId="19" quotePrefix="1" applyNumberFormat="1" applyFont="1" applyFill="1" applyBorder="1" applyAlignment="1">
      <alignment horizontal="right" vertical="center"/>
    </xf>
    <xf numFmtId="0" fontId="6" fillId="0" borderId="0" xfId="16" applyFont="1" applyAlignment="1">
      <alignment horizontal="left" vertical="center"/>
    </xf>
    <xf numFmtId="0" fontId="7" fillId="0" borderId="0" xfId="20" applyFont="1" applyAlignment="1">
      <alignment vertical="center"/>
    </xf>
    <xf numFmtId="167" fontId="7" fillId="2" borderId="0" xfId="2" applyNumberFormat="1" applyFont="1" applyFill="1" applyAlignment="1">
      <alignment vertical="center"/>
    </xf>
    <xf numFmtId="0" fontId="15" fillId="0" borderId="0" xfId="0" applyFont="1"/>
    <xf numFmtId="0" fontId="16" fillId="0" borderId="0" xfId="0" applyFont="1"/>
    <xf numFmtId="167" fontId="4" fillId="0" borderId="0" xfId="10" applyNumberFormat="1" applyFont="1" applyAlignment="1">
      <alignment vertical="center"/>
    </xf>
    <xf numFmtId="0" fontId="14" fillId="0" borderId="0" xfId="0" applyFont="1"/>
    <xf numFmtId="167" fontId="7" fillId="0" borderId="1" xfId="2" applyNumberFormat="1" applyFont="1" applyBorder="1" applyAlignment="1">
      <alignment vertical="center"/>
    </xf>
    <xf numFmtId="165" fontId="4" fillId="2" borderId="0" xfId="2" applyNumberFormat="1" applyFont="1" applyFill="1" applyAlignment="1">
      <alignment horizontal="right" vertical="top"/>
    </xf>
    <xf numFmtId="3" fontId="4" fillId="2" borderId="0" xfId="4" applyNumberFormat="1" applyFont="1" applyFill="1" applyAlignment="1">
      <alignment vertical="top"/>
    </xf>
    <xf numFmtId="165" fontId="4" fillId="2" borderId="1" xfId="2" applyNumberFormat="1" applyFont="1" applyFill="1" applyBorder="1" applyAlignment="1">
      <alignment horizontal="right" vertical="top"/>
    </xf>
    <xf numFmtId="165" fontId="3" fillId="0" borderId="0" xfId="2" applyNumberFormat="1" applyFont="1" applyAlignment="1">
      <alignment horizontal="center" vertical="center"/>
    </xf>
    <xf numFmtId="167" fontId="6" fillId="0" borderId="0" xfId="2" applyNumberFormat="1" applyFont="1" applyAlignment="1">
      <alignment horizontal="center" vertical="center"/>
    </xf>
    <xf numFmtId="165" fontId="4" fillId="0" borderId="0" xfId="2" applyNumberFormat="1" applyFont="1" applyFill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Alignment="1">
      <alignment horizontal="right" vertical="center"/>
    </xf>
    <xf numFmtId="167" fontId="3" fillId="0" borderId="0" xfId="2" quotePrefix="1" applyNumberFormat="1" applyFont="1" applyFill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165" fontId="4" fillId="0" borderId="0" xfId="3" applyNumberFormat="1" applyFont="1" applyFill="1" applyAlignment="1">
      <alignment horizontal="right" vertical="center"/>
    </xf>
    <xf numFmtId="165" fontId="4" fillId="0" borderId="1" xfId="2" applyNumberFormat="1" applyFont="1" applyFill="1" applyBorder="1" applyAlignment="1">
      <alignment horizontal="right" vertical="center"/>
    </xf>
    <xf numFmtId="165" fontId="4" fillId="0" borderId="2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vertical="center"/>
    </xf>
    <xf numFmtId="165" fontId="4" fillId="0" borderId="0" xfId="4" applyNumberFormat="1" applyFont="1" applyFill="1" applyAlignment="1">
      <alignment horizontal="right" vertical="center"/>
    </xf>
    <xf numFmtId="165" fontId="4" fillId="0" borderId="1" xfId="5" applyNumberFormat="1" applyFont="1" applyFill="1" applyBorder="1" applyAlignment="1">
      <alignment horizontal="right" vertical="center"/>
    </xf>
    <xf numFmtId="0" fontId="16" fillId="0" borderId="0" xfId="0" applyFont="1" applyFill="1"/>
    <xf numFmtId="165" fontId="4" fillId="0" borderId="0" xfId="2" applyNumberFormat="1" applyFont="1" applyFill="1" applyAlignment="1">
      <alignment vertical="center"/>
    </xf>
    <xf numFmtId="167" fontId="4" fillId="0" borderId="0" xfId="2" applyNumberFormat="1" applyFont="1" applyFill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 vertical="center"/>
    </xf>
    <xf numFmtId="167" fontId="3" fillId="0" borderId="0" xfId="2" applyNumberFormat="1" applyFont="1" applyFill="1" applyAlignment="1">
      <alignment horizontal="right" vertical="center"/>
    </xf>
    <xf numFmtId="167" fontId="3" fillId="0" borderId="1" xfId="2" applyNumberFormat="1" applyFont="1" applyFill="1" applyBorder="1" applyAlignment="1">
      <alignment horizontal="right" vertical="center"/>
    </xf>
    <xf numFmtId="167" fontId="4" fillId="0" borderId="0" xfId="10" applyNumberFormat="1" applyFont="1" applyFill="1" applyAlignment="1">
      <alignment horizontal="right" vertical="center"/>
    </xf>
    <xf numFmtId="167" fontId="4" fillId="0" borderId="1" xfId="10" applyNumberFormat="1" applyFont="1" applyFill="1" applyBorder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7" fontId="4" fillId="0" borderId="3" xfId="2" applyNumberFormat="1" applyFont="1" applyFill="1" applyBorder="1" applyAlignment="1">
      <alignment horizontal="right" vertical="center"/>
    </xf>
    <xf numFmtId="167" fontId="4" fillId="0" borderId="1" xfId="2" applyNumberFormat="1" applyFont="1" applyFill="1" applyBorder="1" applyAlignment="1">
      <alignment horizontal="right" vertical="center"/>
    </xf>
    <xf numFmtId="167" fontId="4" fillId="0" borderId="2" xfId="2" applyNumberFormat="1" applyFont="1" applyFill="1" applyBorder="1" applyAlignment="1">
      <alignment horizontal="right" vertical="center"/>
    </xf>
    <xf numFmtId="167" fontId="4" fillId="0" borderId="0" xfId="4" applyNumberFormat="1" applyFont="1" applyFill="1" applyAlignment="1">
      <alignment horizontal="right" vertical="center"/>
    </xf>
    <xf numFmtId="167" fontId="4" fillId="0" borderId="1" xfId="4" applyNumberFormat="1" applyFont="1" applyFill="1" applyBorder="1" applyAlignment="1">
      <alignment horizontal="right" vertical="center"/>
    </xf>
    <xf numFmtId="167" fontId="4" fillId="0" borderId="0" xfId="12" applyNumberFormat="1" applyFont="1" applyFill="1" applyAlignment="1">
      <alignment horizontal="right" vertical="center"/>
    </xf>
    <xf numFmtId="167" fontId="4" fillId="0" borderId="2" xfId="12" applyNumberFormat="1" applyFont="1" applyFill="1" applyBorder="1" applyAlignment="1">
      <alignment horizontal="right" vertical="center"/>
    </xf>
    <xf numFmtId="0" fontId="3" fillId="0" borderId="0" xfId="14" applyFont="1" applyAlignment="1">
      <alignment horizontal="center" vertical="center"/>
    </xf>
    <xf numFmtId="167" fontId="12" fillId="0" borderId="0" xfId="14" applyNumberFormat="1" applyFont="1" applyAlignment="1">
      <alignment horizontal="right" vertical="center"/>
    </xf>
    <xf numFmtId="167" fontId="3" fillId="0" borderId="0" xfId="14" applyNumberFormat="1" applyFont="1" applyAlignment="1">
      <alignment horizontal="center" vertical="center"/>
    </xf>
    <xf numFmtId="167" fontId="3" fillId="0" borderId="0" xfId="14" applyNumberFormat="1" applyFont="1" applyAlignment="1">
      <alignment horizontal="right" vertical="center"/>
    </xf>
    <xf numFmtId="167" fontId="12" fillId="0" borderId="0" xfId="14" quotePrefix="1" applyNumberFormat="1" applyFont="1" applyAlignment="1">
      <alignment horizontal="right" vertical="center"/>
    </xf>
    <xf numFmtId="165" fontId="3" fillId="0" borderId="0" xfId="15" applyNumberFormat="1" applyFont="1" applyFill="1" applyAlignment="1">
      <alignment horizontal="center" vertical="center"/>
    </xf>
    <xf numFmtId="167" fontId="3" fillId="0" borderId="1" xfId="15" applyNumberFormat="1" applyFont="1" applyFill="1" applyBorder="1" applyAlignment="1">
      <alignment horizontal="right" vertical="center"/>
    </xf>
    <xf numFmtId="167" fontId="3" fillId="0" borderId="0" xfId="15" applyNumberFormat="1" applyFont="1" applyFill="1" applyAlignment="1">
      <alignment horizontal="right" vertical="center"/>
    </xf>
    <xf numFmtId="0" fontId="3" fillId="0" borderId="0" xfId="14" quotePrefix="1" applyFont="1" applyAlignment="1">
      <alignment horizontal="left" vertical="center"/>
    </xf>
    <xf numFmtId="167" fontId="4" fillId="0" borderId="0" xfId="13" applyNumberFormat="1" applyFont="1" applyFill="1" applyBorder="1" applyAlignment="1">
      <alignment horizontal="right" vertical="center"/>
    </xf>
    <xf numFmtId="167" fontId="17" fillId="0" borderId="0" xfId="15" applyNumberFormat="1" applyFont="1" applyFill="1" applyAlignment="1">
      <alignment horizontal="right" vertical="center"/>
    </xf>
    <xf numFmtId="165" fontId="4" fillId="0" borderId="0" xfId="13" applyNumberFormat="1" applyFont="1" applyFill="1" applyBorder="1" applyAlignment="1">
      <alignment horizontal="right" vertical="center"/>
    </xf>
    <xf numFmtId="0" fontId="16" fillId="0" borderId="0" xfId="14" applyFont="1" applyAlignment="1">
      <alignment horizontal="left" vertical="center"/>
    </xf>
    <xf numFmtId="167" fontId="17" fillId="0" borderId="1" xfId="15" applyNumberFormat="1" applyFont="1" applyFill="1" applyBorder="1" applyAlignment="1">
      <alignment horizontal="right" vertical="center"/>
    </xf>
    <xf numFmtId="167" fontId="4" fillId="0" borderId="1" xfId="15" applyNumberFormat="1" applyFont="1" applyFill="1" applyBorder="1" applyAlignment="1">
      <alignment horizontal="right" vertical="center"/>
    </xf>
    <xf numFmtId="0" fontId="3" fillId="0" borderId="0" xfId="14" applyFont="1" applyAlignment="1">
      <alignment horizontal="left" vertical="center"/>
    </xf>
    <xf numFmtId="167" fontId="17" fillId="0" borderId="0" xfId="8" applyNumberFormat="1" applyFont="1" applyFill="1" applyAlignment="1">
      <alignment horizontal="right" vertical="center"/>
    </xf>
    <xf numFmtId="167" fontId="17" fillId="0" borderId="2" xfId="8" applyNumberFormat="1" applyFont="1" applyFill="1" applyBorder="1" applyAlignment="1">
      <alignment horizontal="right" vertical="center"/>
    </xf>
    <xf numFmtId="167" fontId="4" fillId="0" borderId="0" xfId="8" applyNumberFormat="1" applyFont="1" applyFill="1" applyBorder="1" applyAlignment="1">
      <alignment horizontal="right" vertical="center"/>
    </xf>
    <xf numFmtId="167" fontId="4" fillId="2" borderId="0" xfId="13" applyNumberFormat="1" applyFont="1" applyFill="1" applyBorder="1" applyAlignment="1">
      <alignment horizontal="right" vertical="center"/>
    </xf>
    <xf numFmtId="167" fontId="17" fillId="2" borderId="0" xfId="15" applyNumberFormat="1" applyFont="1" applyFill="1" applyAlignment="1">
      <alignment horizontal="right" vertical="center"/>
    </xf>
    <xf numFmtId="167" fontId="4" fillId="2" borderId="0" xfId="15" applyNumberFormat="1" applyFont="1" applyFill="1" applyAlignment="1">
      <alignment horizontal="right" vertical="center"/>
    </xf>
    <xf numFmtId="165" fontId="3" fillId="0" borderId="0" xfId="15" applyNumberFormat="1" applyFont="1" applyAlignment="1">
      <alignment horizontal="center" vertical="center"/>
    </xf>
    <xf numFmtId="167" fontId="17" fillId="2" borderId="1" xfId="15" applyNumberFormat="1" applyFont="1" applyFill="1" applyBorder="1" applyAlignment="1">
      <alignment horizontal="right" vertical="center"/>
    </xf>
    <xf numFmtId="167" fontId="4" fillId="2" borderId="1" xfId="15" applyNumberFormat="1" applyFont="1" applyFill="1" applyBorder="1" applyAlignment="1">
      <alignment horizontal="right" vertical="center"/>
    </xf>
    <xf numFmtId="167" fontId="17" fillId="2" borderId="0" xfId="8" applyNumberFormat="1" applyFont="1" applyFill="1" applyAlignment="1">
      <alignment horizontal="right" vertical="center"/>
    </xf>
    <xf numFmtId="167" fontId="17" fillId="2" borderId="2" xfId="8" applyNumberFormat="1" applyFont="1" applyFill="1" applyBorder="1" applyAlignment="1">
      <alignment horizontal="right" vertical="center"/>
    </xf>
    <xf numFmtId="0" fontId="18" fillId="0" borderId="0" xfId="2" applyFont="1" applyAlignment="1">
      <alignment vertical="center"/>
    </xf>
    <xf numFmtId="49" fontId="18" fillId="0" borderId="0" xfId="2" applyNumberFormat="1" applyFont="1" applyAlignment="1">
      <alignment vertical="center"/>
    </xf>
    <xf numFmtId="165" fontId="18" fillId="0" borderId="0" xfId="2" quotePrefix="1" applyNumberFormat="1" applyFont="1" applyAlignment="1">
      <alignment horizontal="right" vertical="center"/>
    </xf>
    <xf numFmtId="167" fontId="18" fillId="2" borderId="1" xfId="19" quotePrefix="1" applyNumberFormat="1" applyFont="1" applyFill="1" applyBorder="1" applyAlignment="1">
      <alignment horizontal="right" vertical="center"/>
    </xf>
    <xf numFmtId="167" fontId="18" fillId="2" borderId="1" xfId="19" applyNumberFormat="1" applyFont="1" applyFill="1" applyBorder="1" applyAlignment="1">
      <alignment horizontal="right" vertical="center"/>
    </xf>
    <xf numFmtId="167" fontId="18" fillId="0" borderId="0" xfId="19" quotePrefix="1" applyNumberFormat="1" applyFont="1" applyAlignment="1">
      <alignment horizontal="right" vertical="center"/>
    </xf>
    <xf numFmtId="167" fontId="18" fillId="0" borderId="1" xfId="19" quotePrefix="1" applyNumberFormat="1" applyFont="1" applyBorder="1" applyAlignment="1">
      <alignment horizontal="right" vertical="center"/>
    </xf>
    <xf numFmtId="167" fontId="18" fillId="0" borderId="1" xfId="19" applyNumberFormat="1" applyFont="1" applyBorder="1" applyAlignment="1">
      <alignment horizontal="right" vertical="center"/>
    </xf>
    <xf numFmtId="167" fontId="18" fillId="0" borderId="0" xfId="2" applyNumberFormat="1" applyFont="1" applyAlignment="1">
      <alignment vertical="center"/>
    </xf>
    <xf numFmtId="165" fontId="18" fillId="0" borderId="0" xfId="19" quotePrefix="1" applyNumberFormat="1" applyFont="1" applyAlignment="1">
      <alignment horizontal="center" vertical="center"/>
    </xf>
    <xf numFmtId="167" fontId="18" fillId="2" borderId="0" xfId="13" quotePrefix="1" applyNumberFormat="1" applyFont="1" applyFill="1" applyAlignment="1">
      <alignment horizontal="right" vertical="center"/>
    </xf>
    <xf numFmtId="167" fontId="18" fillId="0" borderId="0" xfId="13" quotePrefix="1" applyNumberFormat="1" applyFont="1" applyAlignment="1">
      <alignment horizontal="right" vertical="center"/>
    </xf>
    <xf numFmtId="167" fontId="18" fillId="2" borderId="0" xfId="13" applyNumberFormat="1" applyFont="1" applyFill="1" applyAlignment="1">
      <alignment horizontal="right" vertical="center"/>
    </xf>
    <xf numFmtId="167" fontId="18" fillId="0" borderId="0" xfId="18" applyNumberFormat="1" applyFont="1" applyAlignment="1">
      <alignment vertical="center"/>
    </xf>
    <xf numFmtId="167" fontId="18" fillId="0" borderId="0" xfId="13" applyNumberFormat="1" applyFont="1" applyAlignment="1">
      <alignment horizontal="right" vertical="center"/>
    </xf>
    <xf numFmtId="165" fontId="18" fillId="0" borderId="0" xfId="19" applyNumberFormat="1" applyFont="1" applyAlignment="1">
      <alignment horizontal="center" vertical="center"/>
    </xf>
    <xf numFmtId="165" fontId="18" fillId="0" borderId="0" xfId="2" applyNumberFormat="1" applyFont="1" applyAlignment="1">
      <alignment horizontal="center" vertical="center"/>
    </xf>
    <xf numFmtId="167" fontId="18" fillId="2" borderId="0" xfId="18" applyNumberFormat="1" applyFont="1" applyFill="1" applyAlignment="1">
      <alignment horizontal="right" vertical="center"/>
    </xf>
    <xf numFmtId="167" fontId="18" fillId="0" borderId="0" xfId="18" applyNumberFormat="1" applyFont="1" applyAlignment="1">
      <alignment horizontal="right" vertical="center"/>
    </xf>
    <xf numFmtId="49" fontId="19" fillId="0" borderId="0" xfId="2" applyNumberFormat="1" applyFont="1" applyAlignment="1">
      <alignment horizontal="right" vertical="center"/>
    </xf>
    <xf numFmtId="0" fontId="18" fillId="0" borderId="0" xfId="2" applyFont="1" applyFill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0" fontId="20" fillId="0" borderId="1" xfId="2" applyFont="1" applyBorder="1" applyAlignment="1">
      <alignment horizontal="left" vertical="center"/>
    </xf>
    <xf numFmtId="167" fontId="10" fillId="0" borderId="1" xfId="14" applyNumberFormat="1" applyFont="1" applyBorder="1" applyAlignment="1">
      <alignment horizontal="center" vertical="center"/>
    </xf>
    <xf numFmtId="167" fontId="10" fillId="0" borderId="4" xfId="14" applyNumberFormat="1" applyFont="1" applyBorder="1" applyAlignment="1">
      <alignment horizontal="center" vertical="center" wrapText="1"/>
    </xf>
    <xf numFmtId="167" fontId="3" fillId="0" borderId="1" xfId="14" applyNumberFormat="1" applyFont="1" applyBorder="1" applyAlignment="1">
      <alignment horizontal="center" vertical="center"/>
    </xf>
    <xf numFmtId="38" fontId="4" fillId="0" borderId="1" xfId="2" applyNumberFormat="1" applyFont="1" applyBorder="1" applyAlignment="1">
      <alignment horizontal="left" vertical="center"/>
    </xf>
    <xf numFmtId="167" fontId="6" fillId="0" borderId="1" xfId="2" applyNumberFormat="1" applyFont="1" applyBorder="1" applyAlignment="1">
      <alignment horizontal="center" vertical="center"/>
    </xf>
    <xf numFmtId="167" fontId="6" fillId="0" borderId="0" xfId="2" applyNumberFormat="1" applyFont="1" applyAlignment="1">
      <alignment horizontal="center" vertical="center"/>
    </xf>
  </cellXfs>
  <cellStyles count="21">
    <cellStyle name="Comma 3 2 2 2" xfId="8" xr:uid="{A96DD9B1-39F2-4069-9BE6-F240B8D95BAA}"/>
    <cellStyle name="Comma 3 7" xfId="19" xr:uid="{30D76793-24C8-404F-8525-B25F2D2D8977}"/>
    <cellStyle name="Comma 4 2 2 3" xfId="6" xr:uid="{9AE2B43A-EC06-4516-9403-4452B5678224}"/>
    <cellStyle name="Comma 4 2 3" xfId="9" xr:uid="{42FD6FFD-AF08-4E64-9E6E-E803B8948E29}"/>
    <cellStyle name="Comma 62 2" xfId="13" xr:uid="{725216A5-6475-4CA9-9F50-8421C2CE55D5}"/>
    <cellStyle name="Comma 62 3 2" xfId="11" xr:uid="{9215AAD9-05E2-46BB-97E8-7D978F21A0F9}"/>
    <cellStyle name="Comma_CE-Thai 2" xfId="15" xr:uid="{1D14178A-61F6-4A4E-891B-13E2B20147BD}"/>
    <cellStyle name="Comma_CE-Thai 2 2" xfId="17" xr:uid="{C6B4C0AD-00D7-440C-B000-3BF41E2F9EEB}"/>
    <cellStyle name="Excel Built-in Comma" xfId="10" xr:uid="{D2F24ED2-9153-49E4-84EC-912FBCD762C6}"/>
    <cellStyle name="Normal" xfId="0" builtinId="0"/>
    <cellStyle name="Normal 2 10 4" xfId="2" xr:uid="{10622346-94F2-4360-83C5-0CDD1700C6BA}"/>
    <cellStyle name="Normal 2 2 15" xfId="3" xr:uid="{E5A8577C-4590-49A8-A4DE-5676972121C6}"/>
    <cellStyle name="Normal 2 2 2 11" xfId="5" xr:uid="{77CA02D3-5129-482E-8B02-35F970F49636}"/>
    <cellStyle name="Normal 2 2 3" xfId="4" xr:uid="{E5522E99-2ACE-4603-AE94-BF497B1AC9AC}"/>
    <cellStyle name="Normal 3" xfId="20" xr:uid="{743B2F61-A59A-45F8-BF0E-50CE41CDEA9E}"/>
    <cellStyle name="Normal 59 2 2" xfId="18" xr:uid="{DA0E8198-6680-4B5A-A5F5-600843CB119A}"/>
    <cellStyle name="Normal 64" xfId="1" xr:uid="{FDF0453E-913E-4420-B8CF-B4B1F7E4D128}"/>
    <cellStyle name="Normal 64 2" xfId="7" xr:uid="{3D40B5B6-2D99-4B69-951B-99FF9A478BD1}"/>
    <cellStyle name="Normal_B185-Bs&amp;plT-Ye12'2006" xfId="12" xr:uid="{E36DCB66-BD71-42E1-B5F1-3D223A75A71B}"/>
    <cellStyle name="Normal_California Wow 310308_1" xfId="16" xr:uid="{0952E2D5-D4C8-49ED-AE96-D3C6171B26C0}"/>
    <cellStyle name="Normal_CE-Thai" xfId="14" xr:uid="{74A275E9-283A-4E98-9724-64772C9785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0EC38-AA23-4EE1-9D73-9180545B8F2F}">
  <dimension ref="A1:J165"/>
  <sheetViews>
    <sheetView topLeftCell="A154" zoomScaleNormal="100" zoomScaleSheetLayoutView="100" workbookViewId="0">
      <selection activeCell="F170" sqref="F170"/>
    </sheetView>
  </sheetViews>
  <sheetFormatPr defaultColWidth="9.140625" defaultRowHeight="16.5" customHeight="1"/>
  <cols>
    <col min="1" max="1" width="44.5703125" style="181" customWidth="1"/>
    <col min="2" max="2" width="6.42578125" style="181" customWidth="1"/>
    <col min="3" max="3" width="0.85546875" style="181" customWidth="1"/>
    <col min="4" max="4" width="11.85546875" style="181" customWidth="1"/>
    <col min="5" max="5" width="0.85546875" style="181" customWidth="1"/>
    <col min="6" max="6" width="11.85546875" style="202" customWidth="1"/>
    <col min="7" max="7" width="0.85546875" style="181" customWidth="1"/>
    <col min="8" max="8" width="11.85546875" style="181" customWidth="1"/>
    <col min="9" max="9" width="0.85546875" style="181" customWidth="1"/>
    <col min="10" max="10" width="11.85546875" style="202" customWidth="1"/>
    <col min="11" max="11" width="9.140625" style="181" customWidth="1"/>
    <col min="12" max="16384" width="9.140625" style="181"/>
  </cols>
  <sheetData>
    <row r="1" spans="1:10" ht="16.5" customHeight="1">
      <c r="A1" s="1" t="s">
        <v>0</v>
      </c>
      <c r="B1" s="2"/>
      <c r="C1" s="2"/>
      <c r="D1" s="3"/>
      <c r="E1" s="3"/>
      <c r="F1" s="190"/>
      <c r="G1" s="4"/>
      <c r="H1" s="5"/>
      <c r="I1" s="5"/>
      <c r="J1" s="203"/>
    </row>
    <row r="2" spans="1:10" ht="16.5" customHeight="1">
      <c r="A2" s="6" t="s">
        <v>1</v>
      </c>
      <c r="B2" s="2"/>
      <c r="C2" s="2"/>
      <c r="D2" s="3"/>
      <c r="E2" s="3"/>
      <c r="F2" s="190"/>
      <c r="G2" s="4"/>
      <c r="H2" s="5"/>
      <c r="I2" s="5"/>
      <c r="J2" s="203"/>
    </row>
    <row r="3" spans="1:10" ht="16.5" customHeight="1">
      <c r="A3" s="7" t="s">
        <v>2</v>
      </c>
      <c r="B3" s="8"/>
      <c r="C3" s="8"/>
      <c r="D3" s="9"/>
      <c r="E3" s="9"/>
      <c r="F3" s="191"/>
      <c r="G3" s="10"/>
      <c r="H3" s="11"/>
      <c r="I3" s="11"/>
      <c r="J3" s="199"/>
    </row>
    <row r="4" spans="1:10" ht="16.5" customHeight="1">
      <c r="A4" s="6"/>
      <c r="B4" s="2"/>
      <c r="C4" s="2"/>
      <c r="D4" s="3"/>
      <c r="E4" s="3"/>
      <c r="F4" s="190"/>
      <c r="G4" s="4"/>
      <c r="H4" s="5"/>
      <c r="I4" s="5"/>
      <c r="J4" s="203"/>
    </row>
    <row r="5" spans="1:10" ht="16.5" customHeight="1">
      <c r="A5" s="6"/>
      <c r="B5" s="2"/>
      <c r="C5" s="2"/>
      <c r="D5" s="3"/>
      <c r="E5" s="3"/>
      <c r="F5" s="190"/>
      <c r="G5" s="4"/>
      <c r="H5" s="5"/>
      <c r="I5" s="5"/>
      <c r="J5" s="203"/>
    </row>
    <row r="6" spans="1:10" ht="16.5" customHeight="1">
      <c r="A6" s="12"/>
      <c r="B6" s="2"/>
      <c r="C6" s="2"/>
      <c r="D6" s="266" t="s">
        <v>3</v>
      </c>
      <c r="E6" s="266"/>
      <c r="F6" s="266"/>
      <c r="G6" s="4"/>
      <c r="H6" s="266" t="s">
        <v>4</v>
      </c>
      <c r="I6" s="266"/>
      <c r="J6" s="266"/>
    </row>
    <row r="7" spans="1:10" ht="16.5" customHeight="1">
      <c r="A7" s="12"/>
      <c r="B7" s="2"/>
      <c r="C7" s="2"/>
      <c r="D7" s="267" t="s">
        <v>5</v>
      </c>
      <c r="E7" s="267"/>
      <c r="F7" s="267"/>
      <c r="G7" s="188"/>
      <c r="H7" s="267" t="s">
        <v>5</v>
      </c>
      <c r="I7" s="267"/>
      <c r="J7" s="267"/>
    </row>
    <row r="8" spans="1:10" ht="16.5" customHeight="1">
      <c r="A8" s="12"/>
      <c r="B8" s="2"/>
      <c r="C8" s="2"/>
      <c r="D8" s="13" t="s">
        <v>6</v>
      </c>
      <c r="E8" s="188"/>
      <c r="F8" s="192" t="s">
        <v>7</v>
      </c>
      <c r="G8" s="188"/>
      <c r="H8" s="13" t="s">
        <v>6</v>
      </c>
      <c r="I8" s="188"/>
      <c r="J8" s="192" t="s">
        <v>7</v>
      </c>
    </row>
    <row r="9" spans="1:10" ht="16.5" customHeight="1">
      <c r="A9" s="12"/>
      <c r="B9" s="2"/>
      <c r="C9" s="2"/>
      <c r="D9" s="14" t="s">
        <v>8</v>
      </c>
      <c r="E9" s="13"/>
      <c r="F9" s="192" t="s">
        <v>9</v>
      </c>
      <c r="G9" s="13"/>
      <c r="H9" s="14" t="s">
        <v>8</v>
      </c>
      <c r="I9" s="13"/>
      <c r="J9" s="192" t="s">
        <v>9</v>
      </c>
    </row>
    <row r="10" spans="1:10" ht="16.5" customHeight="1">
      <c r="A10" s="15"/>
      <c r="B10" s="16"/>
      <c r="C10" s="16"/>
      <c r="D10" s="60" t="s">
        <v>10</v>
      </c>
      <c r="E10" s="60"/>
      <c r="F10" s="193" t="s">
        <v>11</v>
      </c>
      <c r="G10" s="60"/>
      <c r="H10" s="60" t="s">
        <v>10</v>
      </c>
      <c r="I10" s="60"/>
      <c r="J10" s="193" t="s">
        <v>11</v>
      </c>
    </row>
    <row r="11" spans="1:10" ht="16.5" customHeight="1">
      <c r="A11" s="15"/>
      <c r="B11" s="17" t="s">
        <v>12</v>
      </c>
      <c r="C11" s="16"/>
      <c r="D11" s="18" t="s">
        <v>13</v>
      </c>
      <c r="E11" s="188"/>
      <c r="F11" s="194" t="s">
        <v>13</v>
      </c>
      <c r="G11" s="13"/>
      <c r="H11" s="18" t="s">
        <v>13</v>
      </c>
      <c r="I11" s="5"/>
      <c r="J11" s="194" t="s">
        <v>13</v>
      </c>
    </row>
    <row r="12" spans="1:10" ht="16.5" customHeight="1">
      <c r="A12" s="15" t="s">
        <v>14</v>
      </c>
      <c r="B12" s="16"/>
      <c r="C12" s="16"/>
      <c r="D12" s="19"/>
      <c r="E12" s="188"/>
      <c r="F12" s="192"/>
      <c r="G12" s="13"/>
      <c r="H12" s="19"/>
      <c r="I12" s="5"/>
      <c r="J12" s="192"/>
    </row>
    <row r="13" spans="1:10" ht="16.5" customHeight="1">
      <c r="A13" s="15"/>
      <c r="B13" s="16"/>
      <c r="C13" s="16"/>
      <c r="D13" s="19"/>
      <c r="E13" s="188"/>
      <c r="F13" s="192"/>
      <c r="G13" s="13"/>
      <c r="H13" s="19"/>
      <c r="I13" s="5"/>
      <c r="J13" s="192"/>
    </row>
    <row r="14" spans="1:10" ht="16.5" customHeight="1">
      <c r="A14" s="15" t="s">
        <v>15</v>
      </c>
      <c r="B14" s="16"/>
      <c r="C14" s="16"/>
      <c r="D14" s="19"/>
      <c r="E14" s="188"/>
      <c r="F14" s="192"/>
      <c r="G14" s="188"/>
      <c r="H14" s="19"/>
      <c r="I14" s="188"/>
      <c r="J14" s="192"/>
    </row>
    <row r="15" spans="1:10" ht="16.5" customHeight="1">
      <c r="A15" s="15"/>
      <c r="B15" s="16"/>
      <c r="C15" s="16"/>
      <c r="D15" s="19"/>
      <c r="E15" s="188"/>
      <c r="F15" s="192"/>
      <c r="G15" s="188"/>
      <c r="H15" s="19"/>
      <c r="I15" s="188"/>
      <c r="J15" s="192"/>
    </row>
    <row r="16" spans="1:10" ht="16.5" customHeight="1">
      <c r="A16" s="12" t="s">
        <v>16</v>
      </c>
      <c r="B16" s="2"/>
      <c r="C16" s="2"/>
      <c r="D16" s="20">
        <v>5462158</v>
      </c>
      <c r="E16" s="3"/>
      <c r="F16" s="195">
        <v>3962372</v>
      </c>
      <c r="G16" s="12"/>
      <c r="H16" s="20">
        <v>2246833</v>
      </c>
      <c r="I16" s="3"/>
      <c r="J16" s="195">
        <v>1560574</v>
      </c>
    </row>
    <row r="17" spans="1:10" ht="16.5" customHeight="1">
      <c r="A17" s="12" t="s">
        <v>222</v>
      </c>
      <c r="B17" s="2"/>
      <c r="C17" s="2"/>
      <c r="D17" s="20">
        <v>529</v>
      </c>
      <c r="E17" s="3"/>
      <c r="F17" s="195">
        <v>529</v>
      </c>
      <c r="G17" s="12"/>
      <c r="H17" s="20">
        <v>0</v>
      </c>
      <c r="I17" s="3"/>
      <c r="J17" s="195">
        <v>0</v>
      </c>
    </row>
    <row r="18" spans="1:10" ht="16.5" customHeight="1">
      <c r="A18" s="12" t="s">
        <v>17</v>
      </c>
      <c r="B18" s="2"/>
      <c r="C18" s="2"/>
      <c r="D18" s="21"/>
      <c r="E18" s="22"/>
      <c r="F18" s="196"/>
      <c r="G18" s="23"/>
      <c r="H18" s="21"/>
      <c r="I18" s="22"/>
      <c r="J18" s="196"/>
    </row>
    <row r="19" spans="1:10" ht="16.5" customHeight="1">
      <c r="A19" s="24" t="s">
        <v>18</v>
      </c>
      <c r="B19" s="2">
        <v>8</v>
      </c>
      <c r="C19" s="2"/>
      <c r="D19" s="21">
        <v>60521757</v>
      </c>
      <c r="E19" s="22"/>
      <c r="F19" s="196">
        <v>59287195</v>
      </c>
      <c r="G19" s="23"/>
      <c r="H19" s="21">
        <v>0</v>
      </c>
      <c r="I19" s="22"/>
      <c r="J19" s="196">
        <v>0</v>
      </c>
    </row>
    <row r="20" spans="1:10" ht="16.5" customHeight="1">
      <c r="A20" s="12" t="s">
        <v>19</v>
      </c>
      <c r="B20" s="2"/>
      <c r="C20" s="2"/>
      <c r="D20" s="20"/>
      <c r="E20" s="3"/>
      <c r="F20" s="195"/>
      <c r="G20" s="12"/>
      <c r="H20" s="20"/>
      <c r="I20" s="3"/>
      <c r="J20" s="195"/>
    </row>
    <row r="21" spans="1:10" ht="16.5" customHeight="1">
      <c r="A21" s="24" t="s">
        <v>20</v>
      </c>
      <c r="B21" s="2" t="s">
        <v>215</v>
      </c>
      <c r="C21" s="2"/>
      <c r="D21" s="20">
        <v>0</v>
      </c>
      <c r="E21" s="3"/>
      <c r="F21" s="195">
        <v>0</v>
      </c>
      <c r="G21" s="12"/>
      <c r="H21" s="21">
        <v>45309303</v>
      </c>
      <c r="I21" s="3"/>
      <c r="J21" s="196">
        <v>43529464</v>
      </c>
    </row>
    <row r="22" spans="1:10" ht="16.5" customHeight="1">
      <c r="A22" s="24" t="s">
        <v>21</v>
      </c>
      <c r="B22" s="2" t="s">
        <v>216</v>
      </c>
      <c r="C22" s="2"/>
      <c r="D22" s="20">
        <v>0</v>
      </c>
      <c r="E22" s="3"/>
      <c r="F22" s="195">
        <v>0</v>
      </c>
      <c r="G22" s="12"/>
      <c r="H22" s="21">
        <v>6562200</v>
      </c>
      <c r="I22" s="3"/>
      <c r="J22" s="196">
        <v>6562200</v>
      </c>
    </row>
    <row r="23" spans="1:10" ht="16.5" customHeight="1">
      <c r="A23" s="24" t="s">
        <v>22</v>
      </c>
      <c r="B23" s="2"/>
      <c r="C23" s="2"/>
      <c r="D23" s="20"/>
      <c r="E23" s="3"/>
      <c r="F23" s="195"/>
      <c r="G23" s="12"/>
      <c r="H23" s="21"/>
      <c r="I23" s="3"/>
      <c r="J23" s="196"/>
    </row>
    <row r="24" spans="1:10" ht="16.5" customHeight="1">
      <c r="A24" s="24" t="s">
        <v>23</v>
      </c>
      <c r="B24" s="2" t="s">
        <v>216</v>
      </c>
      <c r="C24" s="2"/>
      <c r="D24" s="20">
        <v>0</v>
      </c>
      <c r="E24" s="3"/>
      <c r="F24" s="195">
        <v>0</v>
      </c>
      <c r="G24" s="12"/>
      <c r="H24" s="21">
        <v>28145</v>
      </c>
      <c r="I24" s="3"/>
      <c r="J24" s="196">
        <v>27644</v>
      </c>
    </row>
    <row r="25" spans="1:10" ht="16.5" customHeight="1">
      <c r="A25" s="12" t="s">
        <v>24</v>
      </c>
      <c r="B25" s="2">
        <v>9</v>
      </c>
      <c r="C25" s="2"/>
      <c r="D25" s="21">
        <v>3220972</v>
      </c>
      <c r="E25" s="22"/>
      <c r="F25" s="196">
        <v>3081864</v>
      </c>
      <c r="G25" s="23"/>
      <c r="H25" s="21">
        <v>11327</v>
      </c>
      <c r="I25" s="22"/>
      <c r="J25" s="196">
        <v>11673</v>
      </c>
    </row>
    <row r="26" spans="1:10" ht="16.5" customHeight="1">
      <c r="A26" s="12" t="s">
        <v>25</v>
      </c>
      <c r="B26" s="2"/>
      <c r="C26" s="2"/>
      <c r="D26" s="20">
        <v>1831482</v>
      </c>
      <c r="E26" s="3"/>
      <c r="F26" s="195">
        <v>1650328</v>
      </c>
      <c r="G26" s="12"/>
      <c r="H26" s="20">
        <v>0</v>
      </c>
      <c r="I26" s="3"/>
      <c r="J26" s="195">
        <v>0</v>
      </c>
    </row>
    <row r="27" spans="1:10" ht="16.5" customHeight="1">
      <c r="A27" s="12" t="s">
        <v>26</v>
      </c>
      <c r="B27" s="2"/>
      <c r="C27" s="2"/>
      <c r="D27" s="25">
        <v>281763</v>
      </c>
      <c r="E27" s="3"/>
      <c r="F27" s="197">
        <v>228019</v>
      </c>
      <c r="G27" s="12"/>
      <c r="H27" s="25">
        <v>1701</v>
      </c>
      <c r="I27" s="3"/>
      <c r="J27" s="197">
        <v>1701</v>
      </c>
    </row>
    <row r="28" spans="1:10" ht="16.5" customHeight="1">
      <c r="A28" s="15"/>
      <c r="B28" s="16"/>
      <c r="C28" s="16"/>
      <c r="D28" s="19"/>
      <c r="E28" s="188"/>
      <c r="F28" s="192"/>
      <c r="G28" s="188"/>
      <c r="H28" s="19"/>
      <c r="I28" s="188"/>
      <c r="J28" s="192"/>
    </row>
    <row r="29" spans="1:10" ht="16.5" customHeight="1">
      <c r="A29" s="15" t="s">
        <v>27</v>
      </c>
      <c r="B29" s="2"/>
      <c r="C29" s="2"/>
      <c r="D29" s="25">
        <f>SUM(D16:D27)</f>
        <v>71318661</v>
      </c>
      <c r="E29" s="3"/>
      <c r="F29" s="197">
        <f>SUM(F16:F27)</f>
        <v>68210307</v>
      </c>
      <c r="G29" s="3"/>
      <c r="H29" s="25">
        <f>SUM(H16:H27)</f>
        <v>54159509</v>
      </c>
      <c r="I29" s="3"/>
      <c r="J29" s="197">
        <f>SUM(J16:J27)</f>
        <v>51693256</v>
      </c>
    </row>
    <row r="30" spans="1:10" ht="16.5" customHeight="1">
      <c r="A30" s="15"/>
      <c r="B30" s="2"/>
      <c r="C30" s="2"/>
      <c r="D30" s="20"/>
      <c r="E30" s="3"/>
      <c r="F30" s="195"/>
      <c r="G30" s="3"/>
      <c r="H30" s="20"/>
      <c r="I30" s="3"/>
      <c r="J30" s="195"/>
    </row>
    <row r="31" spans="1:10" ht="16.5" customHeight="1">
      <c r="A31" s="15" t="s">
        <v>28</v>
      </c>
      <c r="B31" s="2"/>
      <c r="C31" s="2"/>
      <c r="D31" s="20"/>
      <c r="E31" s="3"/>
      <c r="F31" s="195"/>
      <c r="G31" s="3"/>
      <c r="H31" s="20"/>
      <c r="I31" s="3"/>
      <c r="J31" s="195"/>
    </row>
    <row r="32" spans="1:10" ht="16.5" customHeight="1">
      <c r="A32" s="15"/>
      <c r="B32" s="16"/>
      <c r="C32" s="16"/>
      <c r="D32" s="19"/>
      <c r="E32" s="188"/>
      <c r="F32" s="192"/>
      <c r="G32" s="188"/>
      <c r="H32" s="19"/>
      <c r="I32" s="188"/>
      <c r="J32" s="192"/>
    </row>
    <row r="33" spans="1:10" ht="16.5" customHeight="1">
      <c r="A33" s="12" t="s">
        <v>29</v>
      </c>
      <c r="B33" s="16"/>
      <c r="C33" s="16"/>
      <c r="D33" s="19"/>
      <c r="E33" s="188"/>
      <c r="F33" s="192"/>
      <c r="G33" s="188"/>
      <c r="H33" s="19"/>
      <c r="I33" s="188"/>
      <c r="J33" s="192"/>
    </row>
    <row r="34" spans="1:10" ht="16.5" customHeight="1">
      <c r="A34" s="12" t="s">
        <v>30</v>
      </c>
      <c r="B34" s="2">
        <v>10.1</v>
      </c>
      <c r="C34" s="2"/>
      <c r="D34" s="20">
        <v>31581</v>
      </c>
      <c r="E34" s="3"/>
      <c r="F34" s="195">
        <v>32278</v>
      </c>
      <c r="G34" s="12"/>
      <c r="H34" s="20">
        <v>5973</v>
      </c>
      <c r="I34" s="3"/>
      <c r="J34" s="195">
        <v>5944</v>
      </c>
    </row>
    <row r="35" spans="1:10" ht="16.5" customHeight="1">
      <c r="A35" s="12" t="s">
        <v>29</v>
      </c>
      <c r="B35" s="2"/>
      <c r="C35" s="2"/>
      <c r="D35" s="20"/>
      <c r="E35" s="3"/>
      <c r="F35" s="195"/>
      <c r="G35" s="12"/>
      <c r="H35" s="20"/>
      <c r="I35" s="3"/>
      <c r="J35" s="195"/>
    </row>
    <row r="36" spans="1:10" ht="16.5" customHeight="1">
      <c r="A36" s="12" t="s">
        <v>31</v>
      </c>
      <c r="B36" s="2">
        <v>10.199999999999999</v>
      </c>
      <c r="C36" s="2"/>
      <c r="D36" s="20">
        <v>35868</v>
      </c>
      <c r="E36" s="3"/>
      <c r="F36" s="195">
        <v>35868</v>
      </c>
      <c r="G36" s="12"/>
      <c r="H36" s="20">
        <v>0</v>
      </c>
      <c r="I36" s="3"/>
      <c r="J36" s="195">
        <v>0</v>
      </c>
    </row>
    <row r="37" spans="1:10" ht="16.5" customHeight="1">
      <c r="A37" s="12" t="s">
        <v>32</v>
      </c>
      <c r="B37" s="2">
        <v>11</v>
      </c>
      <c r="C37" s="2"/>
      <c r="D37" s="20">
        <v>0</v>
      </c>
      <c r="E37" s="3"/>
      <c r="F37" s="195">
        <v>0</v>
      </c>
      <c r="G37" s="12"/>
      <c r="H37" s="20">
        <v>14483017</v>
      </c>
      <c r="I37" s="3"/>
      <c r="J37" s="195">
        <v>14483017</v>
      </c>
    </row>
    <row r="38" spans="1:10" ht="16.5" customHeight="1">
      <c r="A38" s="12" t="s">
        <v>33</v>
      </c>
      <c r="B38" s="2">
        <v>8</v>
      </c>
      <c r="C38" s="2"/>
      <c r="D38" s="20">
        <v>39297103</v>
      </c>
      <c r="E38" s="22"/>
      <c r="F38" s="195">
        <v>39281316</v>
      </c>
      <c r="G38" s="23"/>
      <c r="H38" s="20">
        <v>0</v>
      </c>
      <c r="I38" s="22"/>
      <c r="J38" s="195">
        <v>0</v>
      </c>
    </row>
    <row r="39" spans="1:10" ht="16.5" customHeight="1">
      <c r="A39" s="12" t="s">
        <v>34</v>
      </c>
      <c r="B39" s="2"/>
      <c r="C39" s="2"/>
      <c r="D39" s="20">
        <v>774382</v>
      </c>
      <c r="E39" s="3"/>
      <c r="F39" s="195">
        <v>764257</v>
      </c>
      <c r="G39" s="12"/>
      <c r="H39" s="20">
        <v>19909</v>
      </c>
      <c r="I39" s="3"/>
      <c r="J39" s="195">
        <v>12613</v>
      </c>
    </row>
    <row r="40" spans="1:10" ht="16.5" customHeight="1">
      <c r="A40" s="12" t="s">
        <v>35</v>
      </c>
      <c r="B40" s="26"/>
      <c r="C40" s="2"/>
      <c r="D40" s="20">
        <v>1405764</v>
      </c>
      <c r="E40" s="3"/>
      <c r="F40" s="195">
        <v>1415631</v>
      </c>
      <c r="G40" s="12"/>
      <c r="H40" s="20">
        <v>21182</v>
      </c>
      <c r="I40" s="3"/>
      <c r="J40" s="195">
        <v>21601</v>
      </c>
    </row>
    <row r="41" spans="1:10" ht="16.5" customHeight="1">
      <c r="A41" s="12" t="s">
        <v>36</v>
      </c>
      <c r="B41" s="2"/>
      <c r="C41" s="2"/>
      <c r="D41" s="20">
        <v>1211867</v>
      </c>
      <c r="E41" s="3"/>
      <c r="F41" s="195">
        <v>1208848</v>
      </c>
      <c r="G41" s="12"/>
      <c r="H41" s="20">
        <v>1366</v>
      </c>
      <c r="I41" s="3"/>
      <c r="J41" s="195">
        <v>1459</v>
      </c>
    </row>
    <row r="42" spans="1:10" ht="16.5" customHeight="1">
      <c r="A42" s="12" t="s">
        <v>37</v>
      </c>
      <c r="B42" s="2"/>
      <c r="C42" s="2"/>
      <c r="D42" s="20">
        <v>258152</v>
      </c>
      <c r="E42" s="3"/>
      <c r="F42" s="195">
        <v>246779</v>
      </c>
      <c r="G42" s="12"/>
      <c r="H42" s="20">
        <v>0</v>
      </c>
      <c r="I42" s="3"/>
      <c r="J42" s="195">
        <v>0</v>
      </c>
    </row>
    <row r="43" spans="1:10" ht="16.5" customHeight="1">
      <c r="A43" s="12" t="s">
        <v>38</v>
      </c>
      <c r="B43" s="2"/>
      <c r="C43" s="2"/>
      <c r="D43" s="25">
        <v>280043</v>
      </c>
      <c r="E43" s="3"/>
      <c r="F43" s="197">
        <v>269374</v>
      </c>
      <c r="G43" s="12"/>
      <c r="H43" s="25">
        <v>3285</v>
      </c>
      <c r="I43" s="3"/>
      <c r="J43" s="197">
        <v>3287</v>
      </c>
    </row>
    <row r="44" spans="1:10" ht="16.5" customHeight="1">
      <c r="A44" s="12"/>
      <c r="B44" s="16"/>
      <c r="C44" s="16"/>
      <c r="D44" s="19"/>
      <c r="E44" s="188"/>
      <c r="F44" s="192"/>
      <c r="G44" s="188"/>
      <c r="H44" s="19"/>
      <c r="I44" s="188"/>
      <c r="J44" s="192"/>
    </row>
    <row r="45" spans="1:10" ht="16.5" customHeight="1">
      <c r="A45" s="15" t="s">
        <v>39</v>
      </c>
      <c r="B45" s="2"/>
      <c r="C45" s="2"/>
      <c r="D45" s="25">
        <f>SUM(D33:D43)</f>
        <v>43294760</v>
      </c>
      <c r="E45" s="3"/>
      <c r="F45" s="197">
        <f>SUM(F33:F43)</f>
        <v>43254351</v>
      </c>
      <c r="G45" s="3"/>
      <c r="H45" s="25">
        <f>SUM(H33:H43)</f>
        <v>14534732</v>
      </c>
      <c r="I45" s="3"/>
      <c r="J45" s="197">
        <f>SUM(J33:J43)</f>
        <v>14527921</v>
      </c>
    </row>
    <row r="46" spans="1:10" ht="16.5" customHeight="1">
      <c r="A46" s="15"/>
      <c r="B46" s="16"/>
      <c r="C46" s="16"/>
      <c r="D46" s="19"/>
      <c r="E46" s="188"/>
      <c r="F46" s="192"/>
      <c r="G46" s="188"/>
      <c r="H46" s="19"/>
      <c r="I46" s="188"/>
      <c r="J46" s="192"/>
    </row>
    <row r="47" spans="1:10" ht="16.5" customHeight="1" thickBot="1">
      <c r="A47" s="15" t="s">
        <v>40</v>
      </c>
      <c r="B47" s="27"/>
      <c r="C47" s="27"/>
      <c r="D47" s="28">
        <f>SUM(D29+D45)</f>
        <v>114613421</v>
      </c>
      <c r="E47" s="3"/>
      <c r="F47" s="198">
        <f>SUM(F29+F45)</f>
        <v>111464658</v>
      </c>
      <c r="G47" s="3"/>
      <c r="H47" s="28">
        <f>SUM(H45+H29)</f>
        <v>68694241</v>
      </c>
      <c r="I47" s="3"/>
      <c r="J47" s="198">
        <f>SUM(J45+J29)</f>
        <v>66221177</v>
      </c>
    </row>
    <row r="48" spans="1:10" ht="14.25" customHeight="1" thickTop="1">
      <c r="A48" s="15"/>
      <c r="B48" s="27"/>
      <c r="C48" s="27"/>
      <c r="D48" s="4"/>
      <c r="E48" s="4"/>
      <c r="F48" s="195"/>
      <c r="G48" s="4"/>
      <c r="H48" s="4"/>
      <c r="I48" s="3"/>
      <c r="J48" s="195"/>
    </row>
    <row r="49" spans="1:10" ht="14.25" customHeight="1">
      <c r="A49" s="15"/>
      <c r="B49" s="27"/>
      <c r="C49" s="27"/>
      <c r="D49" s="4"/>
      <c r="E49" s="4"/>
      <c r="F49" s="195"/>
      <c r="G49" s="4"/>
      <c r="H49" s="4"/>
      <c r="I49" s="3"/>
      <c r="J49" s="195"/>
    </row>
    <row r="50" spans="1:10" ht="14.25" customHeight="1">
      <c r="A50" s="15"/>
      <c r="B50" s="27"/>
      <c r="C50" s="27"/>
      <c r="D50" s="4"/>
      <c r="E50" s="4"/>
      <c r="F50" s="195"/>
      <c r="G50" s="4"/>
      <c r="H50" s="4"/>
      <c r="I50" s="3"/>
      <c r="J50" s="195"/>
    </row>
    <row r="51" spans="1:10" ht="14.25" customHeight="1">
      <c r="A51" s="15"/>
      <c r="B51" s="27"/>
      <c r="C51" s="27"/>
      <c r="D51" s="4"/>
      <c r="E51" s="4"/>
      <c r="F51" s="195"/>
      <c r="G51" s="4"/>
      <c r="H51" s="4"/>
      <c r="I51" s="3"/>
      <c r="J51" s="195"/>
    </row>
    <row r="52" spans="1:10" ht="8.25" customHeight="1">
      <c r="A52" s="15"/>
      <c r="B52" s="27"/>
      <c r="C52" s="27"/>
      <c r="D52" s="4"/>
      <c r="E52" s="4"/>
      <c r="F52" s="195"/>
      <c r="G52" s="4"/>
      <c r="H52" s="4"/>
      <c r="I52" s="3"/>
      <c r="J52" s="195"/>
    </row>
    <row r="53" spans="1:10" ht="14.25" customHeight="1">
      <c r="A53" s="15"/>
      <c r="B53" s="27"/>
      <c r="C53" s="27"/>
      <c r="D53" s="4"/>
      <c r="E53" s="4"/>
      <c r="F53" s="195"/>
      <c r="G53" s="4"/>
      <c r="H53" s="4"/>
      <c r="I53" s="3"/>
      <c r="J53" s="195"/>
    </row>
    <row r="54" spans="1:10" ht="14.25" customHeight="1">
      <c r="A54" s="15"/>
      <c r="B54" s="27"/>
      <c r="C54" s="27"/>
      <c r="D54" s="4"/>
      <c r="E54" s="4"/>
      <c r="F54" s="195"/>
      <c r="G54" s="4"/>
      <c r="H54" s="4"/>
      <c r="I54" s="3"/>
      <c r="J54" s="195"/>
    </row>
    <row r="55" spans="1:10" ht="14.25" customHeight="1">
      <c r="A55" s="15"/>
      <c r="B55" s="27"/>
      <c r="C55" s="27"/>
      <c r="D55" s="4"/>
      <c r="E55" s="4"/>
      <c r="F55" s="195"/>
      <c r="G55" s="4"/>
      <c r="H55" s="4"/>
      <c r="I55" s="3"/>
      <c r="J55" s="195"/>
    </row>
    <row r="56" spans="1:10" ht="21.95" customHeight="1">
      <c r="A56" s="29" t="s">
        <v>41</v>
      </c>
      <c r="B56" s="29"/>
      <c r="C56" s="29"/>
      <c r="D56" s="11"/>
      <c r="E56" s="11"/>
      <c r="F56" s="199"/>
      <c r="G56" s="11"/>
      <c r="H56" s="11"/>
      <c r="I56" s="11"/>
      <c r="J56" s="199"/>
    </row>
    <row r="57" spans="1:10" ht="16.5" customHeight="1">
      <c r="A57" s="30" t="str">
        <f>A1</f>
        <v>Srisawad Corporation Public Company Limited</v>
      </c>
      <c r="B57" s="2"/>
      <c r="C57" s="2"/>
      <c r="D57" s="3"/>
      <c r="E57" s="3"/>
      <c r="F57" s="190"/>
      <c r="G57" s="4"/>
      <c r="H57" s="5"/>
      <c r="I57" s="5"/>
      <c r="J57" s="203"/>
    </row>
    <row r="58" spans="1:10" ht="16.5" customHeight="1">
      <c r="A58" s="6" t="s">
        <v>42</v>
      </c>
      <c r="B58" s="2"/>
      <c r="C58" s="2"/>
      <c r="D58" s="3"/>
      <c r="E58" s="3"/>
      <c r="F58" s="190"/>
      <c r="G58" s="4"/>
      <c r="H58" s="5"/>
      <c r="I58" s="5"/>
      <c r="J58" s="203"/>
    </row>
    <row r="59" spans="1:10" ht="16.5" customHeight="1">
      <c r="A59" s="7" t="str">
        <f>+A3</f>
        <v>As at 31 March 2024</v>
      </c>
      <c r="B59" s="8"/>
      <c r="C59" s="8"/>
      <c r="D59" s="9"/>
      <c r="E59" s="9"/>
      <c r="F59" s="191"/>
      <c r="G59" s="10"/>
      <c r="H59" s="11"/>
      <c r="I59" s="11"/>
      <c r="J59" s="199"/>
    </row>
    <row r="60" spans="1:10" ht="16.5" customHeight="1">
      <c r="A60" s="6"/>
      <c r="B60" s="2"/>
      <c r="C60" s="2"/>
      <c r="D60" s="3"/>
      <c r="E60" s="3"/>
      <c r="F60" s="190"/>
      <c r="G60" s="4"/>
      <c r="H60" s="5"/>
      <c r="I60" s="5"/>
      <c r="J60" s="203"/>
    </row>
    <row r="61" spans="1:10" ht="16.5" customHeight="1">
      <c r="A61" s="12"/>
      <c r="B61" s="2"/>
      <c r="C61" s="2"/>
      <c r="D61" s="3"/>
      <c r="E61" s="3"/>
      <c r="F61" s="190"/>
      <c r="G61" s="4"/>
      <c r="H61" s="5"/>
      <c r="I61" s="5"/>
      <c r="J61" s="203"/>
    </row>
    <row r="62" spans="1:10" ht="16.5" customHeight="1">
      <c r="A62" s="12"/>
      <c r="B62" s="2"/>
      <c r="C62" s="2"/>
      <c r="D62" s="266" t="s">
        <v>3</v>
      </c>
      <c r="E62" s="266"/>
      <c r="F62" s="266"/>
      <c r="G62" s="4"/>
      <c r="H62" s="266" t="s">
        <v>4</v>
      </c>
      <c r="I62" s="266"/>
      <c r="J62" s="266"/>
    </row>
    <row r="63" spans="1:10" ht="16.5" customHeight="1">
      <c r="A63" s="12"/>
      <c r="B63" s="2"/>
      <c r="C63" s="2"/>
      <c r="D63" s="267" t="str">
        <f>D7</f>
        <v xml:space="preserve"> financial information</v>
      </c>
      <c r="E63" s="267"/>
      <c r="F63" s="267"/>
      <c r="G63" s="188"/>
      <c r="H63" s="267" t="str">
        <f>D63</f>
        <v xml:space="preserve"> financial information</v>
      </c>
      <c r="I63" s="267"/>
      <c r="J63" s="267"/>
    </row>
    <row r="64" spans="1:10" ht="16.5" customHeight="1">
      <c r="A64" s="12"/>
      <c r="B64" s="2"/>
      <c r="C64" s="2"/>
      <c r="D64" s="13" t="s">
        <v>6</v>
      </c>
      <c r="E64" s="188"/>
      <c r="F64" s="192" t="s">
        <v>7</v>
      </c>
      <c r="G64" s="188"/>
      <c r="H64" s="13" t="s">
        <v>6</v>
      </c>
      <c r="I64" s="188"/>
      <c r="J64" s="192" t="s">
        <v>7</v>
      </c>
    </row>
    <row r="65" spans="1:10" ht="16.5" customHeight="1">
      <c r="A65" s="12"/>
      <c r="B65" s="2"/>
      <c r="C65" s="2"/>
      <c r="D65" s="14" t="s">
        <v>8</v>
      </c>
      <c r="E65" s="13"/>
      <c r="F65" s="192" t="s">
        <v>9</v>
      </c>
      <c r="G65" s="13"/>
      <c r="H65" s="14" t="s">
        <v>8</v>
      </c>
      <c r="I65" s="13"/>
      <c r="J65" s="192" t="s">
        <v>9</v>
      </c>
    </row>
    <row r="66" spans="1:10" ht="16.5" customHeight="1">
      <c r="A66" s="15"/>
      <c r="B66" s="16"/>
      <c r="C66" s="16"/>
      <c r="D66" s="60" t="s">
        <v>10</v>
      </c>
      <c r="E66" s="60"/>
      <c r="F66" s="193" t="s">
        <v>11</v>
      </c>
      <c r="G66" s="60"/>
      <c r="H66" s="60" t="s">
        <v>10</v>
      </c>
      <c r="I66" s="60"/>
      <c r="J66" s="193" t="s">
        <v>11</v>
      </c>
    </row>
    <row r="67" spans="1:10" ht="16.5" customHeight="1">
      <c r="A67" s="15"/>
      <c r="B67" s="17" t="s">
        <v>12</v>
      </c>
      <c r="C67" s="16"/>
      <c r="D67" s="18" t="s">
        <v>13</v>
      </c>
      <c r="E67" s="188"/>
      <c r="F67" s="194" t="s">
        <v>13</v>
      </c>
      <c r="G67" s="13"/>
      <c r="H67" s="18" t="s">
        <v>13</v>
      </c>
      <c r="I67" s="5"/>
      <c r="J67" s="194" t="s">
        <v>13</v>
      </c>
    </row>
    <row r="68" spans="1:10" ht="16.5" customHeight="1">
      <c r="A68" s="15" t="s">
        <v>43</v>
      </c>
      <c r="B68" s="16"/>
      <c r="C68" s="16"/>
      <c r="D68" s="20"/>
      <c r="E68" s="3"/>
      <c r="F68" s="195"/>
      <c r="G68" s="3"/>
      <c r="H68" s="20"/>
      <c r="I68" s="5"/>
      <c r="J68" s="192"/>
    </row>
    <row r="69" spans="1:10" ht="16.5" customHeight="1">
      <c r="A69" s="15"/>
      <c r="B69" s="16"/>
      <c r="C69" s="16"/>
      <c r="D69" s="20"/>
      <c r="E69" s="3"/>
      <c r="F69" s="195"/>
      <c r="G69" s="3"/>
      <c r="H69" s="20"/>
      <c r="I69" s="5"/>
      <c r="J69" s="192"/>
    </row>
    <row r="70" spans="1:10" ht="16.5" customHeight="1">
      <c r="A70" s="15" t="s">
        <v>44</v>
      </c>
      <c r="B70" s="2"/>
      <c r="C70" s="2"/>
      <c r="D70" s="20"/>
      <c r="E70" s="3"/>
      <c r="F70" s="195"/>
      <c r="G70" s="3"/>
      <c r="H70" s="20"/>
      <c r="I70" s="3"/>
      <c r="J70" s="195"/>
    </row>
    <row r="71" spans="1:10" ht="16.5" customHeight="1">
      <c r="A71" s="15"/>
      <c r="B71" s="2"/>
      <c r="C71" s="2"/>
      <c r="D71" s="20"/>
      <c r="E71" s="3"/>
      <c r="F71" s="195"/>
      <c r="G71" s="3"/>
      <c r="H71" s="20"/>
      <c r="I71" s="3"/>
      <c r="J71" s="195"/>
    </row>
    <row r="72" spans="1:10" ht="16.5" customHeight="1">
      <c r="A72" s="12" t="s">
        <v>214</v>
      </c>
      <c r="B72" s="2" t="s">
        <v>217</v>
      </c>
      <c r="C72" s="2"/>
      <c r="D72" s="185">
        <v>1000000</v>
      </c>
      <c r="E72" s="3"/>
      <c r="F72" s="195">
        <v>1000000</v>
      </c>
      <c r="G72" s="3"/>
      <c r="H72" s="185">
        <v>0</v>
      </c>
      <c r="I72" s="3"/>
      <c r="J72" s="195">
        <v>0</v>
      </c>
    </row>
    <row r="73" spans="1:10" ht="16.5" customHeight="1">
      <c r="A73" s="12" t="s">
        <v>45</v>
      </c>
      <c r="B73" s="2">
        <v>12.1</v>
      </c>
      <c r="C73" s="2"/>
      <c r="D73" s="186">
        <v>13130110</v>
      </c>
      <c r="E73" s="3"/>
      <c r="F73" s="195">
        <v>12084572</v>
      </c>
      <c r="G73" s="12"/>
      <c r="H73" s="185">
        <v>12430110</v>
      </c>
      <c r="I73" s="3"/>
      <c r="J73" s="195">
        <v>11384572</v>
      </c>
    </row>
    <row r="74" spans="1:10" ht="16.5" customHeight="1">
      <c r="A74" s="12" t="s">
        <v>46</v>
      </c>
      <c r="B74" s="12"/>
      <c r="C74" s="2"/>
      <c r="D74" s="185"/>
      <c r="E74" s="3"/>
      <c r="F74" s="195"/>
      <c r="G74" s="12"/>
      <c r="H74" s="185"/>
      <c r="I74" s="3"/>
      <c r="J74" s="195"/>
    </row>
    <row r="75" spans="1:10" ht="16.5" customHeight="1">
      <c r="A75" s="12" t="s">
        <v>47</v>
      </c>
      <c r="B75" s="2">
        <v>12.2</v>
      </c>
      <c r="C75" s="2"/>
      <c r="D75" s="185">
        <v>12281174</v>
      </c>
      <c r="E75" s="3"/>
      <c r="F75" s="195">
        <v>13306778</v>
      </c>
      <c r="G75" s="12"/>
      <c r="H75" s="185">
        <v>1584728</v>
      </c>
      <c r="I75" s="3"/>
      <c r="J75" s="195">
        <v>1626467</v>
      </c>
    </row>
    <row r="76" spans="1:10" ht="16.5" customHeight="1">
      <c r="A76" s="12" t="s">
        <v>48</v>
      </c>
      <c r="B76" s="2">
        <v>13</v>
      </c>
      <c r="C76" s="2"/>
      <c r="D76" s="185">
        <v>695064</v>
      </c>
      <c r="E76" s="3"/>
      <c r="F76" s="195">
        <v>690074</v>
      </c>
      <c r="G76" s="12"/>
      <c r="H76" s="185">
        <v>1403</v>
      </c>
      <c r="I76" s="3"/>
      <c r="J76" s="195">
        <v>1382</v>
      </c>
    </row>
    <row r="77" spans="1:10" ht="16.5" customHeight="1">
      <c r="A77" s="12" t="s">
        <v>49</v>
      </c>
      <c r="B77" s="2">
        <v>14</v>
      </c>
      <c r="C77" s="2"/>
      <c r="D77" s="185">
        <v>1883213</v>
      </c>
      <c r="E77" s="3"/>
      <c r="F77" s="195">
        <v>1895770</v>
      </c>
      <c r="G77" s="12"/>
      <c r="H77" s="185">
        <v>274471</v>
      </c>
      <c r="I77" s="3"/>
      <c r="J77" s="195">
        <v>249402</v>
      </c>
    </row>
    <row r="78" spans="1:10" ht="16.5" customHeight="1">
      <c r="A78" s="12" t="s">
        <v>50</v>
      </c>
      <c r="B78" s="2">
        <v>15</v>
      </c>
      <c r="C78" s="2"/>
      <c r="D78" s="185">
        <v>11015677</v>
      </c>
      <c r="E78" s="3"/>
      <c r="F78" s="195">
        <v>9833334</v>
      </c>
      <c r="G78" s="3"/>
      <c r="H78" s="185">
        <v>9349739</v>
      </c>
      <c r="I78" s="3"/>
      <c r="J78" s="195">
        <v>9833334</v>
      </c>
    </row>
    <row r="79" spans="1:10" ht="16.5" customHeight="1">
      <c r="A79" s="12" t="s">
        <v>210</v>
      </c>
      <c r="B79" s="2"/>
      <c r="C79" s="2"/>
      <c r="D79" s="185">
        <v>1222339</v>
      </c>
      <c r="E79" s="3"/>
      <c r="F79" s="195">
        <v>835916</v>
      </c>
      <c r="G79" s="12"/>
      <c r="H79" s="185">
        <v>770</v>
      </c>
      <c r="I79" s="3"/>
      <c r="J79" s="195">
        <v>0</v>
      </c>
    </row>
    <row r="80" spans="1:10" ht="16.5" customHeight="1">
      <c r="A80" s="12" t="s">
        <v>51</v>
      </c>
      <c r="B80" s="2">
        <v>16</v>
      </c>
      <c r="C80" s="2"/>
      <c r="D80" s="187">
        <v>969293</v>
      </c>
      <c r="E80" s="3"/>
      <c r="F80" s="197">
        <v>956968</v>
      </c>
      <c r="G80" s="12"/>
      <c r="H80" s="187">
        <v>17665</v>
      </c>
      <c r="I80" s="3"/>
      <c r="J80" s="197">
        <v>19905</v>
      </c>
    </row>
    <row r="81" spans="1:10" ht="16.5" customHeight="1">
      <c r="A81" s="15"/>
      <c r="B81" s="16"/>
      <c r="C81" s="16"/>
      <c r="D81" s="19"/>
      <c r="E81" s="188"/>
      <c r="F81" s="192"/>
      <c r="G81" s="188"/>
      <c r="H81" s="19"/>
      <c r="I81" s="188"/>
      <c r="J81" s="192"/>
    </row>
    <row r="82" spans="1:10" ht="16.5" customHeight="1">
      <c r="A82" s="15" t="s">
        <v>52</v>
      </c>
      <c r="B82" s="2"/>
      <c r="C82" s="2"/>
      <c r="D82" s="25">
        <f>SUM(D72:D80)</f>
        <v>42196870</v>
      </c>
      <c r="E82" s="3"/>
      <c r="F82" s="197">
        <f>SUM(F72:F80)</f>
        <v>40603412</v>
      </c>
      <c r="G82" s="3"/>
      <c r="H82" s="25">
        <f>SUM(H72:H80)</f>
        <v>23658886</v>
      </c>
      <c r="I82" s="3"/>
      <c r="J82" s="197">
        <f>SUM(J72:J80)</f>
        <v>23115062</v>
      </c>
    </row>
    <row r="83" spans="1:10" ht="16.5" customHeight="1">
      <c r="A83" s="15"/>
      <c r="B83" s="16"/>
      <c r="C83" s="16"/>
      <c r="D83" s="19"/>
      <c r="E83" s="188"/>
      <c r="F83" s="192"/>
      <c r="G83" s="188"/>
      <c r="H83" s="19"/>
      <c r="I83" s="188"/>
      <c r="J83" s="192"/>
    </row>
    <row r="84" spans="1:10" ht="16.5" customHeight="1">
      <c r="A84" s="15" t="s">
        <v>53</v>
      </c>
      <c r="B84" s="2"/>
      <c r="C84" s="2"/>
      <c r="D84" s="20"/>
      <c r="E84" s="3"/>
      <c r="F84" s="195"/>
      <c r="G84" s="3"/>
      <c r="H84" s="20"/>
      <c r="I84" s="3"/>
      <c r="J84" s="195"/>
    </row>
    <row r="85" spans="1:10" ht="16.5" customHeight="1">
      <c r="A85" s="15"/>
      <c r="B85" s="16"/>
      <c r="C85" s="16"/>
      <c r="D85" s="19"/>
      <c r="E85" s="188"/>
      <c r="F85" s="192"/>
      <c r="G85" s="188"/>
      <c r="H85" s="19"/>
      <c r="I85" s="188"/>
      <c r="J85" s="192"/>
    </row>
    <row r="86" spans="1:10" ht="16.5" customHeight="1">
      <c r="A86" s="12" t="s">
        <v>54</v>
      </c>
      <c r="B86" s="2">
        <v>12.2</v>
      </c>
      <c r="C86" s="12"/>
      <c r="D86" s="185">
        <v>2658057</v>
      </c>
      <c r="E86" s="3"/>
      <c r="F86" s="195">
        <v>4475198</v>
      </c>
      <c r="G86" s="12"/>
      <c r="H86" s="185">
        <v>1133290</v>
      </c>
      <c r="I86" s="3"/>
      <c r="J86" s="195">
        <v>1529400</v>
      </c>
    </row>
    <row r="87" spans="1:10" ht="16.5" customHeight="1">
      <c r="A87" s="12" t="s">
        <v>55</v>
      </c>
      <c r="B87" s="2"/>
      <c r="C87" s="2"/>
      <c r="D87" s="185">
        <v>429551</v>
      </c>
      <c r="E87" s="3"/>
      <c r="F87" s="195">
        <v>452478</v>
      </c>
      <c r="G87" s="12"/>
      <c r="H87" s="185">
        <v>114049</v>
      </c>
      <c r="I87" s="3"/>
      <c r="J87" s="195">
        <v>113987</v>
      </c>
    </row>
    <row r="88" spans="1:10" ht="16.5" customHeight="1">
      <c r="A88" s="12" t="s">
        <v>56</v>
      </c>
      <c r="B88" s="2">
        <v>13</v>
      </c>
      <c r="C88" s="2"/>
      <c r="D88" s="185">
        <v>757813</v>
      </c>
      <c r="E88" s="3"/>
      <c r="F88" s="195">
        <v>785874</v>
      </c>
      <c r="G88" s="12"/>
      <c r="H88" s="185">
        <v>22712</v>
      </c>
      <c r="I88" s="3"/>
      <c r="J88" s="195">
        <v>23074</v>
      </c>
    </row>
    <row r="89" spans="1:10" ht="16.5" customHeight="1">
      <c r="A89" s="12" t="s">
        <v>57</v>
      </c>
      <c r="B89" s="2">
        <v>15</v>
      </c>
      <c r="C89" s="2"/>
      <c r="D89" s="185">
        <v>35937477</v>
      </c>
      <c r="E89" s="3"/>
      <c r="F89" s="195">
        <v>33807627</v>
      </c>
      <c r="G89" s="12"/>
      <c r="H89" s="185">
        <v>32207867</v>
      </c>
      <c r="I89" s="3"/>
      <c r="J89" s="195">
        <v>30174560</v>
      </c>
    </row>
    <row r="90" spans="1:10" ht="16.5" customHeight="1">
      <c r="A90" s="12" t="s">
        <v>58</v>
      </c>
      <c r="B90" s="2"/>
      <c r="C90" s="2"/>
      <c r="D90" s="185">
        <v>93633</v>
      </c>
      <c r="E90" s="3"/>
      <c r="F90" s="195">
        <v>98030</v>
      </c>
      <c r="G90" s="12"/>
      <c r="H90" s="185">
        <v>19960</v>
      </c>
      <c r="I90" s="3"/>
      <c r="J90" s="195">
        <v>25717</v>
      </c>
    </row>
    <row r="91" spans="1:10" ht="16.5" customHeight="1">
      <c r="A91" s="12" t="s">
        <v>59</v>
      </c>
      <c r="B91" s="2"/>
      <c r="C91" s="2"/>
      <c r="D91" s="187">
        <v>49132</v>
      </c>
      <c r="E91" s="3"/>
      <c r="F91" s="197">
        <v>45407</v>
      </c>
      <c r="G91" s="12"/>
      <c r="H91" s="187">
        <v>453</v>
      </c>
      <c r="I91" s="3"/>
      <c r="J91" s="197">
        <v>447</v>
      </c>
    </row>
    <row r="92" spans="1:10" ht="16.5" customHeight="1">
      <c r="A92" s="15"/>
      <c r="B92" s="16"/>
      <c r="C92" s="16"/>
      <c r="D92" s="19"/>
      <c r="E92" s="188"/>
      <c r="F92" s="192"/>
      <c r="G92" s="188"/>
      <c r="H92" s="19"/>
      <c r="I92" s="188"/>
      <c r="J92" s="192"/>
    </row>
    <row r="93" spans="1:10" ht="16.5" customHeight="1">
      <c r="A93" s="15" t="s">
        <v>60</v>
      </c>
      <c r="B93" s="2"/>
      <c r="C93" s="2"/>
      <c r="D93" s="25">
        <f>SUM(D86:D92)</f>
        <v>39925663</v>
      </c>
      <c r="E93" s="3"/>
      <c r="F93" s="197">
        <f>SUM(F86:F92)</f>
        <v>39664614</v>
      </c>
      <c r="G93" s="3"/>
      <c r="H93" s="25">
        <f>SUM(H86:H92)</f>
        <v>33498331</v>
      </c>
      <c r="I93" s="3"/>
      <c r="J93" s="197">
        <f>SUM(J86:J92)</f>
        <v>31867185</v>
      </c>
    </row>
    <row r="94" spans="1:10" ht="16.5" customHeight="1">
      <c r="A94" s="15"/>
      <c r="B94" s="16"/>
      <c r="C94" s="16"/>
      <c r="D94" s="19"/>
      <c r="E94" s="188"/>
      <c r="F94" s="192"/>
      <c r="G94" s="188"/>
      <c r="H94" s="19"/>
      <c r="I94" s="188"/>
      <c r="J94" s="192"/>
    </row>
    <row r="95" spans="1:10" ht="16.5" customHeight="1">
      <c r="A95" s="15" t="s">
        <v>61</v>
      </c>
      <c r="B95" s="2"/>
      <c r="C95" s="2"/>
      <c r="D95" s="25">
        <f>SUM(D82+D93)</f>
        <v>82122533</v>
      </c>
      <c r="E95" s="3"/>
      <c r="F95" s="197">
        <f>SUM(F82+F93)</f>
        <v>80268026</v>
      </c>
      <c r="G95" s="3"/>
      <c r="H95" s="25">
        <f>SUM(H82+H93)</f>
        <v>57157217</v>
      </c>
      <c r="I95" s="3"/>
      <c r="J95" s="197">
        <f>SUM(J82+J93)</f>
        <v>54982247</v>
      </c>
    </row>
    <row r="96" spans="1:10" ht="16.5" customHeight="1">
      <c r="A96" s="15"/>
      <c r="B96" s="2"/>
      <c r="C96" s="2"/>
      <c r="D96" s="4"/>
      <c r="E96" s="3"/>
      <c r="F96" s="195"/>
      <c r="G96" s="3"/>
      <c r="H96" s="4"/>
      <c r="I96" s="3"/>
      <c r="J96" s="195"/>
    </row>
    <row r="97" spans="1:10" ht="16.5" customHeight="1">
      <c r="A97" s="15"/>
      <c r="B97" s="2"/>
      <c r="C97" s="2"/>
      <c r="D97" s="4"/>
      <c r="E97" s="3"/>
      <c r="F97" s="195"/>
      <c r="G97" s="5"/>
      <c r="H97" s="4"/>
      <c r="I97" s="3"/>
      <c r="J97" s="195"/>
    </row>
    <row r="98" spans="1:10" ht="16.5" customHeight="1">
      <c r="A98" s="15"/>
      <c r="B98" s="2"/>
      <c r="C98" s="2"/>
      <c r="D98" s="4"/>
      <c r="E98" s="3"/>
      <c r="F98" s="195"/>
      <c r="G98" s="5"/>
      <c r="H98" s="4"/>
      <c r="I98" s="3"/>
      <c r="J98" s="195"/>
    </row>
    <row r="99" spans="1:10" ht="16.5" customHeight="1">
      <c r="A99" s="15"/>
      <c r="B99" s="2"/>
      <c r="C99" s="2"/>
      <c r="D99" s="4"/>
      <c r="E99" s="3"/>
      <c r="F99" s="195"/>
      <c r="G99" s="5"/>
      <c r="H99" s="4"/>
      <c r="I99" s="3"/>
      <c r="J99" s="195"/>
    </row>
    <row r="100" spans="1:10" ht="16.5" customHeight="1">
      <c r="A100" s="15"/>
      <c r="B100" s="2"/>
      <c r="C100" s="2"/>
      <c r="D100" s="4"/>
      <c r="E100" s="3"/>
      <c r="F100" s="195"/>
      <c r="G100" s="5"/>
      <c r="H100" s="4"/>
      <c r="I100" s="3"/>
      <c r="J100" s="195"/>
    </row>
    <row r="101" spans="1:10" ht="16.5" customHeight="1">
      <c r="A101" s="15"/>
      <c r="B101" s="2"/>
      <c r="C101" s="2"/>
      <c r="D101" s="4"/>
      <c r="E101" s="3"/>
      <c r="F101" s="195"/>
      <c r="G101" s="5"/>
      <c r="H101" s="4"/>
      <c r="I101" s="3"/>
      <c r="J101" s="195"/>
    </row>
    <row r="102" spans="1:10" ht="16.5" customHeight="1">
      <c r="A102" s="15"/>
      <c r="B102" s="2"/>
      <c r="C102" s="2"/>
      <c r="D102" s="4"/>
      <c r="E102" s="3"/>
      <c r="F102" s="195"/>
      <c r="G102" s="5"/>
      <c r="H102" s="4"/>
      <c r="I102" s="3"/>
      <c r="J102" s="195"/>
    </row>
    <row r="103" spans="1:10" ht="16.5" customHeight="1">
      <c r="A103" s="15"/>
      <c r="B103" s="2"/>
      <c r="C103" s="2"/>
      <c r="D103" s="4"/>
      <c r="E103" s="3"/>
      <c r="F103" s="195"/>
      <c r="G103" s="5"/>
      <c r="H103" s="4"/>
      <c r="I103" s="3"/>
      <c r="J103" s="195"/>
    </row>
    <row r="104" spans="1:10" ht="16.5" customHeight="1">
      <c r="A104" s="15"/>
      <c r="B104" s="2"/>
      <c r="C104" s="2"/>
      <c r="D104" s="4"/>
      <c r="E104" s="3"/>
      <c r="F104" s="195"/>
      <c r="G104" s="5"/>
      <c r="H104" s="4"/>
      <c r="I104" s="3"/>
      <c r="J104" s="195"/>
    </row>
    <row r="105" spans="1:10" ht="14.25" customHeight="1">
      <c r="A105" s="15"/>
      <c r="B105" s="2"/>
      <c r="C105" s="2"/>
      <c r="D105" s="4"/>
      <c r="E105" s="3"/>
      <c r="F105" s="195"/>
      <c r="G105" s="5"/>
      <c r="H105" s="4"/>
      <c r="I105" s="3"/>
      <c r="J105" s="195"/>
    </row>
    <row r="106" spans="1:10" ht="14.25" customHeight="1">
      <c r="A106" s="15"/>
      <c r="B106" s="2"/>
      <c r="C106" s="2"/>
      <c r="D106" s="4"/>
      <c r="E106" s="3"/>
      <c r="F106" s="195"/>
      <c r="G106" s="5"/>
      <c r="H106" s="4"/>
      <c r="I106" s="3"/>
      <c r="J106" s="195"/>
    </row>
    <row r="107" spans="1:10" ht="16.5" customHeight="1">
      <c r="A107" s="15"/>
      <c r="B107" s="2"/>
      <c r="C107" s="2"/>
      <c r="D107" s="4"/>
      <c r="E107" s="3"/>
      <c r="F107" s="195"/>
      <c r="G107" s="5"/>
      <c r="H107" s="4"/>
      <c r="I107" s="3"/>
      <c r="J107" s="195"/>
    </row>
    <row r="108" spans="1:10" ht="27.75" customHeight="1">
      <c r="A108" s="15"/>
      <c r="B108" s="2"/>
      <c r="C108" s="2"/>
      <c r="D108" s="4"/>
      <c r="E108" s="3"/>
      <c r="F108" s="195"/>
      <c r="G108" s="5"/>
      <c r="H108" s="4"/>
      <c r="I108" s="3"/>
      <c r="J108" s="195"/>
    </row>
    <row r="109" spans="1:10" ht="19.5" customHeight="1">
      <c r="A109" s="15"/>
      <c r="B109" s="2"/>
      <c r="C109" s="2"/>
      <c r="D109" s="4"/>
      <c r="E109" s="3"/>
      <c r="F109" s="195"/>
      <c r="G109" s="5"/>
      <c r="H109" s="4"/>
      <c r="I109" s="3"/>
      <c r="J109" s="195"/>
    </row>
    <row r="110" spans="1:10" ht="21.95" customHeight="1">
      <c r="A110" s="29" t="str">
        <f>A56</f>
        <v>The accompanying notes form part of this interim financial information.</v>
      </c>
      <c r="B110" s="8"/>
      <c r="C110" s="8"/>
      <c r="D110" s="10"/>
      <c r="E110" s="9"/>
      <c r="F110" s="197"/>
      <c r="G110" s="11"/>
      <c r="H110" s="10"/>
      <c r="I110" s="9"/>
      <c r="J110" s="197"/>
    </row>
    <row r="111" spans="1:10" ht="16.5" customHeight="1">
      <c r="A111" s="30" t="str">
        <f>A57</f>
        <v>Srisawad Corporation Public Company Limited</v>
      </c>
      <c r="B111" s="2"/>
      <c r="C111" s="2"/>
      <c r="D111" s="3"/>
      <c r="E111" s="3"/>
      <c r="F111" s="190"/>
      <c r="G111" s="4"/>
      <c r="H111" s="5"/>
      <c r="I111" s="5"/>
      <c r="J111" s="203"/>
    </row>
    <row r="112" spans="1:10" ht="16.5" customHeight="1">
      <c r="A112" s="6" t="s">
        <v>42</v>
      </c>
      <c r="B112" s="2"/>
      <c r="C112" s="2"/>
      <c r="D112" s="3"/>
      <c r="E112" s="3"/>
      <c r="F112" s="190"/>
      <c r="G112" s="4"/>
      <c r="H112" s="5"/>
      <c r="I112" s="5"/>
      <c r="J112" s="203"/>
    </row>
    <row r="113" spans="1:10" ht="16.5" customHeight="1">
      <c r="A113" s="7" t="str">
        <f>+A59</f>
        <v>As at 31 March 2024</v>
      </c>
      <c r="B113" s="8"/>
      <c r="C113" s="8"/>
      <c r="D113" s="9"/>
      <c r="E113" s="9"/>
      <c r="F113" s="191"/>
      <c r="G113" s="10"/>
      <c r="H113" s="11"/>
      <c r="I113" s="11"/>
      <c r="J113" s="199"/>
    </row>
    <row r="114" spans="1:10" ht="16.5" customHeight="1">
      <c r="A114" s="6"/>
      <c r="B114" s="2"/>
      <c r="C114" s="2"/>
      <c r="D114" s="3"/>
      <c r="E114" s="3"/>
      <c r="F114" s="190"/>
      <c r="G114" s="4"/>
      <c r="H114" s="5"/>
      <c r="I114" s="5"/>
      <c r="J114" s="203"/>
    </row>
    <row r="115" spans="1:10" ht="16.5" customHeight="1">
      <c r="A115" s="12"/>
      <c r="B115" s="2"/>
      <c r="C115" s="2"/>
      <c r="D115" s="3"/>
      <c r="E115" s="3"/>
      <c r="F115" s="190"/>
      <c r="G115" s="4"/>
      <c r="H115" s="5"/>
      <c r="I115" s="5"/>
      <c r="J115" s="203"/>
    </row>
    <row r="116" spans="1:10" ht="16.5" customHeight="1">
      <c r="A116" s="12"/>
      <c r="B116" s="2"/>
      <c r="C116" s="2"/>
      <c r="D116" s="266" t="s">
        <v>3</v>
      </c>
      <c r="E116" s="266"/>
      <c r="F116" s="266"/>
      <c r="G116" s="4"/>
      <c r="H116" s="266" t="s">
        <v>4</v>
      </c>
      <c r="I116" s="266"/>
      <c r="J116" s="266"/>
    </row>
    <row r="117" spans="1:10" ht="16.5" customHeight="1">
      <c r="A117" s="12"/>
      <c r="B117" s="2"/>
      <c r="C117" s="2"/>
      <c r="D117" s="267" t="str">
        <f>D63</f>
        <v xml:space="preserve"> financial information</v>
      </c>
      <c r="E117" s="267"/>
      <c r="F117" s="267"/>
      <c r="G117" s="188"/>
      <c r="H117" s="267" t="str">
        <f>D117</f>
        <v xml:space="preserve"> financial information</v>
      </c>
      <c r="I117" s="267"/>
      <c r="J117" s="267"/>
    </row>
    <row r="118" spans="1:10" ht="16.5" customHeight="1">
      <c r="A118" s="12"/>
      <c r="B118" s="2"/>
      <c r="C118" s="2"/>
      <c r="D118" s="13" t="s">
        <v>6</v>
      </c>
      <c r="E118" s="188"/>
      <c r="F118" s="192" t="s">
        <v>7</v>
      </c>
      <c r="G118" s="188"/>
      <c r="H118" s="13" t="s">
        <v>6</v>
      </c>
      <c r="I118" s="188"/>
      <c r="J118" s="192" t="s">
        <v>7</v>
      </c>
    </row>
    <row r="119" spans="1:10" ht="16.5" customHeight="1">
      <c r="A119" s="12"/>
      <c r="B119" s="2"/>
      <c r="C119" s="2"/>
      <c r="D119" s="14" t="s">
        <v>8</v>
      </c>
      <c r="E119" s="13"/>
      <c r="F119" s="192" t="s">
        <v>9</v>
      </c>
      <c r="G119" s="13"/>
      <c r="H119" s="14" t="s">
        <v>8</v>
      </c>
      <c r="I119" s="13"/>
      <c r="J119" s="192" t="s">
        <v>9</v>
      </c>
    </row>
    <row r="120" spans="1:10" ht="16.5" customHeight="1">
      <c r="A120" s="15"/>
      <c r="B120" s="16"/>
      <c r="C120" s="16"/>
      <c r="D120" s="60" t="s">
        <v>10</v>
      </c>
      <c r="E120" s="60"/>
      <c r="F120" s="193" t="s">
        <v>11</v>
      </c>
      <c r="G120" s="60"/>
      <c r="H120" s="60" t="s">
        <v>10</v>
      </c>
      <c r="I120" s="60"/>
      <c r="J120" s="193" t="s">
        <v>11</v>
      </c>
    </row>
    <row r="121" spans="1:10" ht="16.5" customHeight="1">
      <c r="A121" s="15"/>
      <c r="B121" s="16"/>
      <c r="C121" s="16"/>
      <c r="D121" s="18" t="s">
        <v>13</v>
      </c>
      <c r="E121" s="188"/>
      <c r="F121" s="194" t="s">
        <v>13</v>
      </c>
      <c r="G121" s="13"/>
      <c r="H121" s="18" t="s">
        <v>13</v>
      </c>
      <c r="I121" s="5"/>
      <c r="J121" s="194" t="s">
        <v>13</v>
      </c>
    </row>
    <row r="122" spans="1:10" ht="16.5" customHeight="1">
      <c r="A122" s="15" t="s">
        <v>62</v>
      </c>
      <c r="B122" s="16"/>
      <c r="C122" s="16"/>
      <c r="D122" s="20"/>
      <c r="E122" s="3"/>
      <c r="F122" s="195"/>
      <c r="G122" s="3"/>
      <c r="H122" s="20"/>
      <c r="I122" s="5"/>
      <c r="J122" s="192"/>
    </row>
    <row r="123" spans="1:10" ht="16.5" customHeight="1">
      <c r="A123" s="15"/>
      <c r="B123" s="16"/>
      <c r="C123" s="16"/>
      <c r="D123" s="20"/>
      <c r="E123" s="3"/>
      <c r="F123" s="195"/>
      <c r="G123" s="3"/>
      <c r="H123" s="20"/>
      <c r="I123" s="5"/>
      <c r="J123" s="192"/>
    </row>
    <row r="124" spans="1:10" ht="16.5" customHeight="1">
      <c r="A124" s="15" t="s">
        <v>63</v>
      </c>
      <c r="B124" s="16"/>
      <c r="C124" s="2"/>
      <c r="D124" s="20"/>
      <c r="E124" s="3"/>
      <c r="F124" s="195"/>
      <c r="G124" s="3"/>
      <c r="H124" s="20"/>
      <c r="I124" s="3"/>
      <c r="J124" s="195"/>
    </row>
    <row r="125" spans="1:10" ht="16.5" customHeight="1">
      <c r="A125" s="15"/>
      <c r="B125" s="16"/>
      <c r="C125" s="16"/>
      <c r="D125" s="19"/>
      <c r="E125" s="188"/>
      <c r="F125" s="192"/>
      <c r="G125" s="188"/>
      <c r="H125" s="19"/>
      <c r="I125" s="188"/>
      <c r="J125" s="192"/>
    </row>
    <row r="126" spans="1:10" ht="16.5" customHeight="1">
      <c r="A126" s="12" t="s">
        <v>64</v>
      </c>
      <c r="B126" s="2"/>
      <c r="C126" s="2"/>
      <c r="D126" s="20"/>
      <c r="E126" s="3"/>
      <c r="F126" s="195"/>
      <c r="G126" s="3"/>
      <c r="H126" s="20"/>
      <c r="I126" s="3"/>
      <c r="J126" s="195"/>
    </row>
    <row r="127" spans="1:10" ht="16.5" customHeight="1">
      <c r="A127" s="12" t="s">
        <v>65</v>
      </c>
      <c r="B127" s="2"/>
      <c r="C127" s="2"/>
      <c r="D127" s="20"/>
      <c r="E127" s="3"/>
      <c r="F127" s="195"/>
      <c r="G127" s="5"/>
      <c r="H127" s="20"/>
      <c r="I127" s="3"/>
      <c r="J127" s="195"/>
    </row>
    <row r="128" spans="1:10" ht="16.5" customHeight="1">
      <c r="A128" s="12" t="s">
        <v>66</v>
      </c>
      <c r="B128" s="26"/>
      <c r="C128" s="26"/>
      <c r="D128" s="31"/>
      <c r="E128" s="3"/>
      <c r="F128" s="200"/>
      <c r="G128" s="5"/>
      <c r="H128" s="20"/>
      <c r="I128" s="3"/>
      <c r="J128" s="195"/>
    </row>
    <row r="129" spans="1:10" ht="16.5" customHeight="1" thickBot="1">
      <c r="A129" s="12" t="s">
        <v>67</v>
      </c>
      <c r="B129" s="2"/>
      <c r="C129" s="26"/>
      <c r="D129" s="28">
        <v>1430383</v>
      </c>
      <c r="E129" s="3"/>
      <c r="F129" s="198">
        <v>1430383</v>
      </c>
      <c r="G129" s="5"/>
      <c r="H129" s="28">
        <v>1430383</v>
      </c>
      <c r="I129" s="3"/>
      <c r="J129" s="198">
        <v>1430383</v>
      </c>
    </row>
    <row r="130" spans="1:10" ht="16.5" customHeight="1" thickTop="1">
      <c r="A130" s="12"/>
      <c r="B130" s="2"/>
      <c r="C130" s="16"/>
      <c r="D130" s="19"/>
      <c r="E130" s="188"/>
      <c r="F130" s="192"/>
      <c r="G130" s="188"/>
      <c r="H130" s="19"/>
      <c r="I130" s="188"/>
      <c r="J130" s="192"/>
    </row>
    <row r="131" spans="1:10" ht="16.5" customHeight="1">
      <c r="A131" s="12" t="s">
        <v>68</v>
      </c>
      <c r="B131" s="2"/>
      <c r="C131" s="2"/>
      <c r="D131" s="20"/>
      <c r="E131" s="3"/>
      <c r="F131" s="195"/>
      <c r="G131" s="3"/>
      <c r="H131" s="20"/>
      <c r="I131" s="3"/>
      <c r="J131" s="195"/>
    </row>
    <row r="132" spans="1:10" ht="16.5" customHeight="1">
      <c r="A132" s="12" t="s">
        <v>69</v>
      </c>
      <c r="B132" s="2"/>
      <c r="C132" s="2"/>
      <c r="D132" s="20"/>
      <c r="E132" s="3"/>
      <c r="F132" s="195"/>
      <c r="G132" s="5"/>
      <c r="H132" s="20"/>
      <c r="I132" s="3"/>
      <c r="J132" s="195"/>
    </row>
    <row r="133" spans="1:10" ht="16.5" customHeight="1">
      <c r="A133" s="12" t="s">
        <v>67</v>
      </c>
      <c r="B133" s="2"/>
      <c r="C133" s="2"/>
      <c r="D133" s="20">
        <v>1373152</v>
      </c>
      <c r="E133" s="3"/>
      <c r="F133" s="195">
        <v>1373152</v>
      </c>
      <c r="G133" s="5"/>
      <c r="H133" s="20">
        <v>1373152</v>
      </c>
      <c r="I133" s="3"/>
      <c r="J133" s="195">
        <v>1373152</v>
      </c>
    </row>
    <row r="134" spans="1:10" ht="16.5" customHeight="1">
      <c r="A134" s="12" t="s">
        <v>70</v>
      </c>
      <c r="B134" s="2"/>
      <c r="C134" s="2"/>
      <c r="D134" s="20">
        <v>6207179</v>
      </c>
      <c r="E134" s="3"/>
      <c r="F134" s="195">
        <v>6207179</v>
      </c>
      <c r="G134" s="12"/>
      <c r="H134" s="20">
        <v>6207179</v>
      </c>
      <c r="I134" s="3"/>
      <c r="J134" s="195">
        <v>6207179</v>
      </c>
    </row>
    <row r="135" spans="1:10" ht="16.5" customHeight="1">
      <c r="A135" s="12" t="s">
        <v>71</v>
      </c>
      <c r="B135" s="2"/>
      <c r="C135" s="2"/>
      <c r="D135" s="21">
        <v>36190</v>
      </c>
      <c r="E135" s="188"/>
      <c r="F135" s="196">
        <v>36190</v>
      </c>
      <c r="G135" s="188"/>
      <c r="H135" s="21">
        <v>36190</v>
      </c>
      <c r="I135" s="188"/>
      <c r="J135" s="196">
        <v>36190</v>
      </c>
    </row>
    <row r="136" spans="1:10" ht="16.5" customHeight="1">
      <c r="A136" s="12" t="s">
        <v>72</v>
      </c>
      <c r="B136" s="2"/>
      <c r="C136" s="2"/>
      <c r="D136" s="20"/>
      <c r="E136" s="3"/>
      <c r="F136" s="195"/>
      <c r="G136" s="3"/>
      <c r="H136" s="20"/>
      <c r="I136" s="3"/>
      <c r="J136" s="195"/>
    </row>
    <row r="137" spans="1:10" ht="16.5" customHeight="1">
      <c r="A137" s="12" t="s">
        <v>73</v>
      </c>
      <c r="B137" s="2"/>
      <c r="C137" s="2"/>
      <c r="D137" s="20">
        <v>143038</v>
      </c>
      <c r="E137" s="3"/>
      <c r="F137" s="195">
        <v>143038</v>
      </c>
      <c r="G137" s="12"/>
      <c r="H137" s="20">
        <v>143038</v>
      </c>
      <c r="I137" s="3"/>
      <c r="J137" s="195">
        <v>143038</v>
      </c>
    </row>
    <row r="138" spans="1:10" ht="16.5" customHeight="1">
      <c r="A138" s="12" t="s">
        <v>74</v>
      </c>
      <c r="B138" s="2"/>
      <c r="C138" s="2"/>
      <c r="D138" s="21">
        <v>23079513</v>
      </c>
      <c r="E138" s="22"/>
      <c r="F138" s="196">
        <v>21808733</v>
      </c>
      <c r="G138" s="23"/>
      <c r="H138" s="21">
        <v>3777465</v>
      </c>
      <c r="I138" s="22"/>
      <c r="J138" s="196">
        <v>3479371</v>
      </c>
    </row>
    <row r="139" spans="1:10" ht="16.5" customHeight="1">
      <c r="A139" s="12" t="s">
        <v>75</v>
      </c>
      <c r="B139" s="2"/>
      <c r="C139" s="2"/>
      <c r="D139" s="20"/>
      <c r="E139" s="22"/>
      <c r="F139" s="195"/>
      <c r="G139" s="23"/>
      <c r="H139" s="21"/>
      <c r="I139" s="22"/>
      <c r="J139" s="196"/>
    </row>
    <row r="140" spans="1:10" ht="16.5" customHeight="1">
      <c r="A140" s="12" t="s">
        <v>76</v>
      </c>
      <c r="B140" s="2"/>
      <c r="C140" s="2"/>
      <c r="D140" s="21">
        <v>-1348755</v>
      </c>
      <c r="E140" s="22"/>
      <c r="F140" s="196">
        <v>-1348755</v>
      </c>
      <c r="G140" s="23"/>
      <c r="H140" s="21">
        <v>0</v>
      </c>
      <c r="I140" s="22"/>
      <c r="J140" s="196">
        <v>0</v>
      </c>
    </row>
    <row r="141" spans="1:10" ht="16.5" customHeight="1">
      <c r="A141" s="12" t="s">
        <v>77</v>
      </c>
      <c r="B141" s="2"/>
      <c r="C141" s="12"/>
      <c r="D141" s="32">
        <v>-21859</v>
      </c>
      <c r="E141" s="12"/>
      <c r="F141" s="201">
        <v>-42538</v>
      </c>
      <c r="G141" s="33"/>
      <c r="H141" s="34">
        <v>0</v>
      </c>
      <c r="I141" s="33"/>
      <c r="J141" s="35">
        <v>0</v>
      </c>
    </row>
    <row r="142" spans="1:10" ht="16.5" customHeight="1">
      <c r="A142" s="15"/>
      <c r="B142" s="16"/>
      <c r="C142" s="16"/>
      <c r="D142" s="19"/>
      <c r="E142" s="188"/>
      <c r="F142" s="192"/>
      <c r="G142" s="188"/>
      <c r="H142" s="19"/>
      <c r="I142" s="188"/>
      <c r="J142" s="192"/>
    </row>
    <row r="143" spans="1:10" ht="16.5" customHeight="1">
      <c r="A143" s="15" t="s">
        <v>78</v>
      </c>
      <c r="B143" s="2"/>
      <c r="C143" s="2"/>
      <c r="D143" s="20">
        <f>SUM(D132:D141)</f>
        <v>29468458</v>
      </c>
      <c r="E143" s="4"/>
      <c r="F143" s="195">
        <f>SUM(F132:F141)</f>
        <v>28176999</v>
      </c>
      <c r="G143" s="4"/>
      <c r="H143" s="20">
        <f>SUM(H132:H141)</f>
        <v>11537024</v>
      </c>
      <c r="I143" s="4"/>
      <c r="J143" s="195">
        <f>SUM(J132:J141)</f>
        <v>11238930</v>
      </c>
    </row>
    <row r="144" spans="1:10" ht="16.5" customHeight="1">
      <c r="A144" s="12" t="s">
        <v>79</v>
      </c>
      <c r="B144" s="2"/>
      <c r="C144" s="2"/>
      <c r="D144" s="25">
        <v>3022430</v>
      </c>
      <c r="E144" s="4"/>
      <c r="F144" s="197">
        <v>3019633</v>
      </c>
      <c r="G144" s="3"/>
      <c r="H144" s="25">
        <v>0</v>
      </c>
      <c r="I144" s="3"/>
      <c r="J144" s="197">
        <v>0</v>
      </c>
    </row>
    <row r="145" spans="1:10" ht="16.5" customHeight="1">
      <c r="A145" s="15"/>
      <c r="B145" s="16"/>
      <c r="C145" s="16"/>
      <c r="D145" s="19"/>
      <c r="E145" s="188"/>
      <c r="F145" s="192"/>
      <c r="G145" s="188"/>
      <c r="H145" s="19"/>
      <c r="I145" s="188"/>
      <c r="J145" s="192"/>
    </row>
    <row r="146" spans="1:10" ht="16.5" customHeight="1">
      <c r="A146" s="15" t="s">
        <v>80</v>
      </c>
      <c r="B146" s="2"/>
      <c r="C146" s="2"/>
      <c r="D146" s="25">
        <f>SUM(D143:D144)</f>
        <v>32490888</v>
      </c>
      <c r="E146" s="3"/>
      <c r="F146" s="197">
        <f>SUM(F143:F144)</f>
        <v>31196632</v>
      </c>
      <c r="G146" s="3"/>
      <c r="H146" s="25">
        <f>SUM(H143:H145)</f>
        <v>11537024</v>
      </c>
      <c r="I146" s="3"/>
      <c r="J146" s="197">
        <f>SUM(J143:J145)</f>
        <v>11238930</v>
      </c>
    </row>
    <row r="147" spans="1:10" ht="16.5" customHeight="1">
      <c r="A147" s="15"/>
      <c r="B147" s="16"/>
      <c r="C147" s="16"/>
      <c r="D147" s="19"/>
      <c r="E147" s="188"/>
      <c r="F147" s="192"/>
      <c r="G147" s="188"/>
      <c r="H147" s="19"/>
      <c r="I147" s="188"/>
      <c r="J147" s="192"/>
    </row>
    <row r="148" spans="1:10" ht="16.5" customHeight="1" thickBot="1">
      <c r="A148" s="15" t="s">
        <v>81</v>
      </c>
      <c r="B148" s="2"/>
      <c r="C148" s="2"/>
      <c r="D148" s="28">
        <f>+D95+D146</f>
        <v>114613421</v>
      </c>
      <c r="E148" s="3"/>
      <c r="F148" s="198">
        <f>+F95+F146</f>
        <v>111464658</v>
      </c>
      <c r="G148" s="3"/>
      <c r="H148" s="28">
        <f>+H95+H146</f>
        <v>68694241</v>
      </c>
      <c r="I148" s="3"/>
      <c r="J148" s="198">
        <f>+J95+J146</f>
        <v>66221177</v>
      </c>
    </row>
    <row r="149" spans="1:10" ht="16.5" customHeight="1" thickTop="1">
      <c r="A149" s="15"/>
      <c r="B149" s="2"/>
      <c r="C149" s="2"/>
      <c r="D149" s="4"/>
      <c r="E149" s="3"/>
      <c r="F149" s="195"/>
      <c r="G149" s="3"/>
      <c r="H149" s="4"/>
      <c r="I149" s="3"/>
      <c r="J149" s="195"/>
    </row>
    <row r="150" spans="1:10" ht="16.5" customHeight="1">
      <c r="A150" s="15"/>
      <c r="B150" s="2"/>
      <c r="C150" s="2"/>
      <c r="D150" s="4"/>
      <c r="E150" s="3"/>
      <c r="F150" s="195"/>
      <c r="G150" s="3"/>
      <c r="H150" s="4"/>
      <c r="I150" s="3"/>
      <c r="J150" s="195"/>
    </row>
    <row r="151" spans="1:10" ht="16.5" customHeight="1">
      <c r="A151" s="15"/>
      <c r="B151" s="2"/>
      <c r="C151" s="2"/>
      <c r="D151" s="4"/>
      <c r="E151" s="4"/>
      <c r="F151" s="195"/>
      <c r="G151" s="4"/>
      <c r="H151" s="4"/>
      <c r="I151" s="4"/>
      <c r="J151" s="195"/>
    </row>
    <row r="152" spans="1:10" ht="16.5" customHeight="1">
      <c r="A152" s="15"/>
      <c r="B152" s="2"/>
      <c r="C152" s="2"/>
      <c r="D152" s="4"/>
      <c r="E152" s="3"/>
      <c r="F152" s="195"/>
      <c r="G152" s="3"/>
      <c r="H152" s="4"/>
      <c r="I152" s="3"/>
      <c r="J152" s="195"/>
    </row>
    <row r="153" spans="1:10" ht="16.5" customHeight="1">
      <c r="A153" s="15"/>
      <c r="B153" s="2"/>
      <c r="C153" s="2"/>
      <c r="D153" s="4"/>
      <c r="E153" s="3"/>
      <c r="F153" s="195"/>
      <c r="G153" s="3"/>
      <c r="H153" s="4"/>
      <c r="I153" s="3"/>
      <c r="J153" s="195"/>
    </row>
    <row r="154" spans="1:10" ht="16.5" customHeight="1">
      <c r="A154" s="15"/>
      <c r="B154" s="2"/>
      <c r="C154" s="2"/>
      <c r="D154" s="4"/>
      <c r="E154" s="3"/>
      <c r="F154" s="195"/>
      <c r="G154" s="3"/>
      <c r="H154" s="4"/>
      <c r="I154" s="3"/>
      <c r="J154" s="195"/>
    </row>
    <row r="155" spans="1:10" ht="16.5" customHeight="1">
      <c r="A155" s="15"/>
      <c r="B155" s="2"/>
      <c r="C155" s="2"/>
      <c r="D155" s="4"/>
      <c r="E155" s="3"/>
      <c r="F155" s="195"/>
      <c r="G155" s="3"/>
      <c r="H155" s="4"/>
      <c r="I155" s="3"/>
      <c r="J155" s="195"/>
    </row>
    <row r="156" spans="1:10" ht="16.5" customHeight="1">
      <c r="A156" s="15"/>
      <c r="B156" s="2"/>
      <c r="C156" s="2"/>
      <c r="D156" s="4"/>
      <c r="E156" s="3"/>
      <c r="F156" s="195"/>
      <c r="G156" s="3"/>
      <c r="H156" s="4"/>
      <c r="I156" s="3"/>
      <c r="J156" s="195"/>
    </row>
    <row r="157" spans="1:10" ht="16.5" customHeight="1">
      <c r="A157" s="15"/>
      <c r="B157" s="2"/>
      <c r="C157" s="2"/>
      <c r="D157" s="4"/>
      <c r="E157" s="3"/>
      <c r="F157" s="195"/>
      <c r="G157" s="3"/>
      <c r="H157" s="4"/>
      <c r="I157" s="3"/>
      <c r="J157" s="195"/>
    </row>
    <row r="158" spans="1:10" ht="16.5" customHeight="1">
      <c r="A158" s="15"/>
      <c r="B158" s="2"/>
      <c r="C158" s="2"/>
      <c r="D158" s="4"/>
      <c r="E158" s="3"/>
      <c r="F158" s="195"/>
      <c r="G158" s="3"/>
      <c r="H158" s="4"/>
      <c r="I158" s="3"/>
      <c r="J158" s="195"/>
    </row>
    <row r="159" spans="1:10" ht="16.5" customHeight="1">
      <c r="A159" s="15"/>
      <c r="B159" s="2"/>
      <c r="C159" s="2"/>
      <c r="D159" s="4"/>
      <c r="E159" s="3"/>
      <c r="F159" s="195"/>
      <c r="G159" s="3"/>
      <c r="H159" s="4"/>
      <c r="I159" s="3"/>
      <c r="J159" s="195"/>
    </row>
    <row r="160" spans="1:10" ht="14.25" customHeight="1">
      <c r="A160" s="15"/>
      <c r="B160" s="2"/>
      <c r="C160" s="2"/>
      <c r="D160" s="4"/>
      <c r="E160" s="3"/>
      <c r="F160" s="195"/>
      <c r="G160" s="3"/>
      <c r="H160" s="4"/>
      <c r="I160" s="3"/>
      <c r="J160" s="195"/>
    </row>
    <row r="161" spans="1:10" ht="16.5" customHeight="1">
      <c r="A161" s="15"/>
      <c r="B161" s="2"/>
      <c r="C161" s="2"/>
      <c r="D161" s="4"/>
      <c r="E161" s="3"/>
      <c r="F161" s="195"/>
      <c r="G161" s="3"/>
      <c r="H161" s="4"/>
      <c r="I161" s="3"/>
      <c r="J161" s="195"/>
    </row>
    <row r="162" spans="1:10" ht="16.5" customHeight="1">
      <c r="A162" s="15"/>
      <c r="B162" s="2"/>
      <c r="C162" s="2"/>
      <c r="D162" s="4"/>
      <c r="E162" s="3"/>
      <c r="F162" s="195"/>
      <c r="G162" s="3"/>
      <c r="H162" s="4"/>
      <c r="I162" s="3"/>
      <c r="J162" s="195"/>
    </row>
    <row r="163" spans="1:10" ht="11.25" customHeight="1">
      <c r="A163" s="15"/>
      <c r="B163" s="2"/>
      <c r="C163" s="2"/>
      <c r="D163" s="4"/>
      <c r="E163" s="3"/>
      <c r="F163" s="195"/>
      <c r="G163" s="3"/>
      <c r="H163" s="4"/>
      <c r="I163" s="3"/>
      <c r="J163" s="195"/>
    </row>
    <row r="164" spans="1:10" ht="17.25" customHeight="1">
      <c r="A164" s="15"/>
      <c r="B164" s="2"/>
      <c r="C164" s="2"/>
      <c r="D164" s="4"/>
      <c r="E164" s="3"/>
      <c r="F164" s="195"/>
      <c r="G164" s="3"/>
      <c r="H164" s="4"/>
      <c r="I164" s="3"/>
      <c r="J164" s="195"/>
    </row>
    <row r="165" spans="1:10" ht="21.95" customHeight="1">
      <c r="A165" s="268" t="str">
        <f>+A56</f>
        <v>The accompanying notes form part of this interim financial information.</v>
      </c>
      <c r="B165" s="268"/>
      <c r="C165" s="268"/>
      <c r="D165" s="268"/>
      <c r="E165" s="268"/>
      <c r="F165" s="268"/>
      <c r="G165" s="268"/>
      <c r="H165" s="268"/>
      <c r="I165" s="268"/>
      <c r="J165" s="268"/>
    </row>
  </sheetData>
  <mergeCells count="13">
    <mergeCell ref="A165:J165"/>
    <mergeCell ref="D63:F63"/>
    <mergeCell ref="H63:J63"/>
    <mergeCell ref="D116:F116"/>
    <mergeCell ref="H116:J116"/>
    <mergeCell ref="D117:F117"/>
    <mergeCell ref="H117:J117"/>
    <mergeCell ref="D6:F6"/>
    <mergeCell ref="H6:J6"/>
    <mergeCell ref="D7:F7"/>
    <mergeCell ref="H7:J7"/>
    <mergeCell ref="D62:F62"/>
    <mergeCell ref="H62:J62"/>
  </mergeCells>
  <pageMargins left="0.8" right="0.5" top="0.5" bottom="0.6" header="0.49" footer="0.4"/>
  <pageSetup paperSize="9" scale="88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AF68A-9A35-4945-AB55-2568C2234A5A}">
  <dimension ref="A1:J112"/>
  <sheetViews>
    <sheetView topLeftCell="A89" zoomScaleNormal="100" zoomScaleSheetLayoutView="100" workbookViewId="0">
      <selection activeCell="F106" sqref="F106"/>
    </sheetView>
  </sheetViews>
  <sheetFormatPr defaultColWidth="9.140625" defaultRowHeight="16.5" customHeight="1"/>
  <cols>
    <col min="1" max="1" width="42.85546875" style="181" customWidth="1"/>
    <col min="2" max="2" width="4.85546875" style="181" customWidth="1"/>
    <col min="3" max="3" width="0.5703125" style="181" customWidth="1"/>
    <col min="4" max="4" width="11.85546875" style="181" customWidth="1"/>
    <col min="5" max="5" width="0.5703125" style="181" customWidth="1"/>
    <col min="6" max="6" width="11.85546875" style="202" customWidth="1"/>
    <col min="7" max="7" width="0.5703125" style="181" customWidth="1"/>
    <col min="8" max="8" width="11.85546875" style="181" customWidth="1"/>
    <col min="9" max="9" width="0.5703125" style="181" customWidth="1"/>
    <col min="10" max="10" width="11.85546875" style="202" customWidth="1"/>
    <col min="11" max="11" width="9.140625" style="181" customWidth="1"/>
    <col min="12" max="16384" width="9.140625" style="181"/>
  </cols>
  <sheetData>
    <row r="1" spans="1:10" ht="16.5" customHeight="1">
      <c r="A1" s="36" t="s">
        <v>0</v>
      </c>
      <c r="B1" s="2"/>
      <c r="C1" s="2"/>
      <c r="D1" s="37"/>
      <c r="E1" s="37"/>
      <c r="F1" s="204"/>
      <c r="G1" s="37"/>
      <c r="H1" s="38"/>
      <c r="I1" s="37"/>
      <c r="J1" s="39"/>
    </row>
    <row r="2" spans="1:10" ht="16.5" customHeight="1">
      <c r="A2" s="15" t="s">
        <v>82</v>
      </c>
      <c r="B2" s="2"/>
      <c r="C2" s="2"/>
      <c r="D2" s="37"/>
      <c r="E2" s="37"/>
      <c r="F2" s="204"/>
      <c r="G2" s="37"/>
      <c r="H2" s="38"/>
      <c r="I2" s="37"/>
      <c r="J2" s="39"/>
    </row>
    <row r="3" spans="1:10" ht="16.5" customHeight="1">
      <c r="A3" s="40" t="s">
        <v>83</v>
      </c>
      <c r="B3" s="8"/>
      <c r="C3" s="8"/>
      <c r="D3" s="41"/>
      <c r="E3" s="41"/>
      <c r="F3" s="205"/>
      <c r="G3" s="41"/>
      <c r="H3" s="42"/>
      <c r="I3" s="41"/>
      <c r="J3" s="43"/>
    </row>
    <row r="4" spans="1:10" ht="15" customHeight="1">
      <c r="A4" s="15"/>
      <c r="B4" s="2"/>
      <c r="C4" s="2"/>
      <c r="D4" s="37"/>
      <c r="E4" s="37"/>
      <c r="F4" s="204"/>
      <c r="G4" s="37"/>
      <c r="H4" s="38"/>
      <c r="I4" s="37"/>
      <c r="J4" s="39"/>
    </row>
    <row r="5" spans="1:10" ht="15" customHeight="1">
      <c r="A5" s="12"/>
      <c r="B5" s="2"/>
      <c r="C5" s="2"/>
      <c r="D5" s="37"/>
      <c r="E5" s="37"/>
      <c r="F5" s="204"/>
      <c r="G5" s="37"/>
      <c r="H5" s="38"/>
      <c r="I5" s="37"/>
      <c r="J5" s="39"/>
    </row>
    <row r="6" spans="1:10" ht="15" customHeight="1">
      <c r="A6" s="12"/>
      <c r="B6" s="2"/>
      <c r="C6" s="2"/>
      <c r="D6" s="266" t="s">
        <v>3</v>
      </c>
      <c r="E6" s="266"/>
      <c r="F6" s="266"/>
      <c r="G6" s="13"/>
      <c r="H6" s="266" t="s">
        <v>4</v>
      </c>
      <c r="I6" s="266"/>
      <c r="J6" s="266"/>
    </row>
    <row r="7" spans="1:10" ht="15" customHeight="1">
      <c r="A7" s="15"/>
      <c r="B7" s="2"/>
      <c r="C7" s="16"/>
      <c r="D7" s="267" t="s">
        <v>5</v>
      </c>
      <c r="E7" s="267"/>
      <c r="F7" s="267"/>
      <c r="G7" s="188"/>
      <c r="H7" s="267" t="s">
        <v>5</v>
      </c>
      <c r="I7" s="267"/>
      <c r="J7" s="267"/>
    </row>
    <row r="8" spans="1:10" ht="15" customHeight="1">
      <c r="A8" s="15"/>
      <c r="B8" s="2"/>
      <c r="C8" s="16"/>
      <c r="D8" s="58" t="s">
        <v>6</v>
      </c>
      <c r="E8" s="59"/>
      <c r="F8" s="206" t="s">
        <v>6</v>
      </c>
      <c r="G8" s="59"/>
      <c r="H8" s="58" t="s">
        <v>6</v>
      </c>
      <c r="I8" s="59"/>
      <c r="J8" s="206" t="s">
        <v>6</v>
      </c>
    </row>
    <row r="9" spans="1:10" ht="15" customHeight="1">
      <c r="A9" s="15"/>
      <c r="B9" s="2"/>
      <c r="C9" s="16"/>
      <c r="D9" s="60" t="s">
        <v>8</v>
      </c>
      <c r="E9" s="60"/>
      <c r="F9" s="193" t="s">
        <v>8</v>
      </c>
      <c r="G9" s="60"/>
      <c r="H9" s="60" t="s">
        <v>8</v>
      </c>
      <c r="I9" s="60"/>
      <c r="J9" s="193" t="s">
        <v>8</v>
      </c>
    </row>
    <row r="10" spans="1:10" ht="15" customHeight="1">
      <c r="A10" s="15"/>
      <c r="B10" s="16"/>
      <c r="C10" s="16"/>
      <c r="D10" s="60" t="s">
        <v>10</v>
      </c>
      <c r="E10" s="60"/>
      <c r="F10" s="193" t="s">
        <v>11</v>
      </c>
      <c r="G10" s="60"/>
      <c r="H10" s="60" t="s">
        <v>10</v>
      </c>
      <c r="I10" s="60"/>
      <c r="J10" s="193" t="s">
        <v>11</v>
      </c>
    </row>
    <row r="11" spans="1:10" ht="15" customHeight="1">
      <c r="A11" s="15"/>
      <c r="B11" s="16"/>
      <c r="C11" s="16"/>
      <c r="D11" s="62" t="s">
        <v>13</v>
      </c>
      <c r="E11" s="59"/>
      <c r="F11" s="207" t="s">
        <v>13</v>
      </c>
      <c r="G11" s="59"/>
      <c r="H11" s="62" t="s">
        <v>13</v>
      </c>
      <c r="I11" s="59"/>
      <c r="J11" s="207" t="s">
        <v>13</v>
      </c>
    </row>
    <row r="12" spans="1:10" ht="12" customHeight="1">
      <c r="A12" s="15"/>
      <c r="B12" s="16"/>
      <c r="C12" s="16"/>
      <c r="D12" s="63"/>
      <c r="E12" s="59"/>
      <c r="F12" s="206"/>
      <c r="G12" s="59"/>
      <c r="H12" s="63"/>
      <c r="I12" s="59"/>
      <c r="J12" s="206"/>
    </row>
    <row r="13" spans="1:10" ht="15" customHeight="1">
      <c r="A13" s="15" t="s">
        <v>84</v>
      </c>
      <c r="B13" s="16"/>
      <c r="C13" s="2"/>
      <c r="D13" s="64"/>
      <c r="E13" s="37"/>
      <c r="F13" s="204"/>
      <c r="G13" s="37"/>
      <c r="H13" s="65"/>
      <c r="I13" s="37"/>
      <c r="J13" s="39"/>
    </row>
    <row r="14" spans="1:10" ht="12" customHeight="1">
      <c r="A14" s="15"/>
      <c r="B14" s="16"/>
      <c r="C14" s="2"/>
      <c r="D14" s="64"/>
      <c r="E14" s="37"/>
      <c r="F14" s="204"/>
      <c r="G14" s="37"/>
      <c r="H14" s="65"/>
      <c r="I14" s="37"/>
      <c r="J14" s="39"/>
    </row>
    <row r="15" spans="1:10" ht="15" customHeight="1">
      <c r="A15" s="12" t="s">
        <v>85</v>
      </c>
      <c r="B15" s="16"/>
      <c r="C15" s="2"/>
      <c r="D15" s="66">
        <v>4594912</v>
      </c>
      <c r="E15" s="67"/>
      <c r="F15" s="208">
        <v>3107707</v>
      </c>
      <c r="G15" s="69"/>
      <c r="H15" s="68">
        <v>641726</v>
      </c>
      <c r="I15" s="69"/>
      <c r="J15" s="208">
        <v>352088</v>
      </c>
    </row>
    <row r="16" spans="1:10" ht="15" customHeight="1">
      <c r="A16" s="12" t="s">
        <v>86</v>
      </c>
      <c r="B16" s="16"/>
      <c r="C16" s="2"/>
      <c r="D16" s="66">
        <v>0</v>
      </c>
      <c r="E16" s="67"/>
      <c r="F16" s="208">
        <v>3</v>
      </c>
      <c r="G16" s="69"/>
      <c r="H16" s="68">
        <v>268000</v>
      </c>
      <c r="I16" s="69"/>
      <c r="J16" s="208">
        <v>750038</v>
      </c>
    </row>
    <row r="17" spans="1:10" ht="15" customHeight="1">
      <c r="A17" s="24" t="s">
        <v>87</v>
      </c>
      <c r="B17" s="2"/>
      <c r="C17" s="2"/>
      <c r="D17" s="70">
        <v>817651</v>
      </c>
      <c r="E17" s="67"/>
      <c r="F17" s="209">
        <v>852135</v>
      </c>
      <c r="G17" s="182"/>
      <c r="H17" s="73">
        <v>1289</v>
      </c>
      <c r="I17" s="182"/>
      <c r="J17" s="209">
        <v>13899</v>
      </c>
    </row>
    <row r="18" spans="1:10" ht="12" customHeight="1">
      <c r="A18" s="24"/>
      <c r="B18" s="2"/>
      <c r="C18" s="2"/>
      <c r="D18" s="71"/>
      <c r="E18" s="67"/>
      <c r="F18" s="210"/>
      <c r="G18" s="67"/>
      <c r="H18" s="71"/>
      <c r="I18" s="67"/>
      <c r="J18" s="210"/>
    </row>
    <row r="19" spans="1:10" ht="15" customHeight="1">
      <c r="A19" s="6" t="s">
        <v>88</v>
      </c>
      <c r="B19" s="2"/>
      <c r="C19" s="2"/>
      <c r="D19" s="72">
        <f>SUM(D15:D17)</f>
        <v>5412563</v>
      </c>
      <c r="E19" s="67"/>
      <c r="F19" s="211">
        <f>SUM(F15:F17)</f>
        <v>3959845</v>
      </c>
      <c r="G19" s="67"/>
      <c r="H19" s="72">
        <f>SUM(H15:H17)</f>
        <v>911015</v>
      </c>
      <c r="I19" s="67"/>
      <c r="J19" s="211">
        <f>SUM(J15:J17)</f>
        <v>1116025</v>
      </c>
    </row>
    <row r="20" spans="1:10" ht="12" customHeight="1">
      <c r="A20" s="6"/>
      <c r="B20" s="2"/>
      <c r="C20" s="2"/>
      <c r="D20" s="71"/>
      <c r="E20" s="67"/>
      <c r="F20" s="210"/>
      <c r="G20" s="67"/>
      <c r="H20" s="71"/>
      <c r="I20" s="67"/>
      <c r="J20" s="210"/>
    </row>
    <row r="21" spans="1:10" ht="15" customHeight="1">
      <c r="A21" s="6" t="s">
        <v>89</v>
      </c>
      <c r="B21" s="2"/>
      <c r="C21" s="2"/>
      <c r="D21" s="71"/>
      <c r="E21" s="67"/>
      <c r="F21" s="210"/>
      <c r="G21" s="67"/>
      <c r="H21" s="71"/>
      <c r="I21" s="67"/>
      <c r="J21" s="210"/>
    </row>
    <row r="22" spans="1:10" ht="12" customHeight="1">
      <c r="A22" s="6"/>
      <c r="B22" s="2"/>
      <c r="C22" s="2"/>
      <c r="D22" s="71"/>
      <c r="E22" s="67"/>
      <c r="F22" s="210"/>
      <c r="G22" s="67"/>
      <c r="H22" s="71"/>
      <c r="I22" s="67"/>
      <c r="J22" s="210"/>
    </row>
    <row r="23" spans="1:10" ht="15" customHeight="1">
      <c r="A23" s="12" t="s">
        <v>90</v>
      </c>
      <c r="B23" s="2"/>
      <c r="C23" s="2"/>
      <c r="D23" s="68">
        <v>452978</v>
      </c>
      <c r="E23" s="67"/>
      <c r="F23" s="208">
        <v>336180</v>
      </c>
      <c r="G23" s="67"/>
      <c r="H23" s="68">
        <v>64</v>
      </c>
      <c r="I23" s="67"/>
      <c r="J23" s="208">
        <v>127</v>
      </c>
    </row>
    <row r="24" spans="1:10" ht="15" customHeight="1">
      <c r="A24" s="12" t="s">
        <v>91</v>
      </c>
      <c r="B24" s="2"/>
      <c r="C24" s="2"/>
      <c r="D24" s="68">
        <v>2038815</v>
      </c>
      <c r="E24" s="67"/>
      <c r="F24" s="208">
        <v>1442116</v>
      </c>
      <c r="G24" s="67"/>
      <c r="H24" s="68">
        <v>22453</v>
      </c>
      <c r="I24" s="67"/>
      <c r="J24" s="208">
        <v>20095</v>
      </c>
    </row>
    <row r="25" spans="1:10" ht="15" customHeight="1">
      <c r="A25" s="12" t="s">
        <v>197</v>
      </c>
      <c r="B25" s="2"/>
      <c r="C25" s="2"/>
      <c r="D25" s="73">
        <v>485911</v>
      </c>
      <c r="E25" s="67"/>
      <c r="F25" s="209">
        <v>207675</v>
      </c>
      <c r="G25" s="67"/>
      <c r="H25" s="73">
        <v>0</v>
      </c>
      <c r="I25" s="67"/>
      <c r="J25" s="209">
        <v>0</v>
      </c>
    </row>
    <row r="26" spans="1:10" ht="12" customHeight="1">
      <c r="A26" s="15"/>
      <c r="B26" s="2"/>
      <c r="C26" s="2"/>
      <c r="D26" s="71"/>
      <c r="E26" s="67"/>
      <c r="F26" s="210"/>
      <c r="G26" s="67"/>
      <c r="H26" s="71"/>
      <c r="I26" s="67"/>
      <c r="J26" s="210"/>
    </row>
    <row r="27" spans="1:10" ht="15" customHeight="1">
      <c r="A27" s="15" t="s">
        <v>92</v>
      </c>
      <c r="B27" s="2"/>
      <c r="C27" s="2"/>
      <c r="D27" s="74">
        <f>SUM(D23:D26)</f>
        <v>2977704</v>
      </c>
      <c r="E27" s="67"/>
      <c r="F27" s="212">
        <f>SUM(F23:F26)</f>
        <v>1985971</v>
      </c>
      <c r="G27" s="67"/>
      <c r="H27" s="74">
        <f>SUM(H23:H26)</f>
        <v>22517</v>
      </c>
      <c r="I27" s="67"/>
      <c r="J27" s="212">
        <f>SUM(J23:J26)</f>
        <v>20222</v>
      </c>
    </row>
    <row r="28" spans="1:10" ht="12" customHeight="1">
      <c r="A28" s="15"/>
      <c r="B28" s="2"/>
      <c r="C28" s="2"/>
      <c r="D28" s="71"/>
      <c r="E28" s="67"/>
      <c r="F28" s="210"/>
      <c r="G28" s="67"/>
      <c r="H28" s="71"/>
      <c r="I28" s="67"/>
      <c r="J28" s="210"/>
    </row>
    <row r="29" spans="1:10" ht="15" customHeight="1">
      <c r="A29" s="15" t="s">
        <v>93</v>
      </c>
      <c r="B29" s="2"/>
      <c r="C29" s="2"/>
      <c r="D29" s="71">
        <f>SUM(D19-D27)</f>
        <v>2434859</v>
      </c>
      <c r="E29" s="67"/>
      <c r="F29" s="210">
        <f>SUM(F19-F27)</f>
        <v>1973874</v>
      </c>
      <c r="G29" s="67"/>
      <c r="H29" s="71">
        <f>SUM(H19-H27)</f>
        <v>888498</v>
      </c>
      <c r="I29" s="67"/>
      <c r="J29" s="210">
        <f>SUM(J19-J27)</f>
        <v>1095803</v>
      </c>
    </row>
    <row r="30" spans="1:10" ht="15" customHeight="1">
      <c r="A30" s="12" t="s">
        <v>94</v>
      </c>
      <c r="B30" s="2"/>
      <c r="C30" s="2"/>
      <c r="D30" s="71">
        <v>-789370</v>
      </c>
      <c r="E30" s="67"/>
      <c r="F30" s="210">
        <v>-344407</v>
      </c>
      <c r="G30" s="67"/>
      <c r="H30" s="71">
        <v>-583852</v>
      </c>
      <c r="I30" s="67"/>
      <c r="J30" s="210">
        <v>-302284</v>
      </c>
    </row>
    <row r="31" spans="1:10" ht="15" customHeight="1">
      <c r="A31" s="12" t="s">
        <v>95</v>
      </c>
      <c r="B31" s="2"/>
      <c r="C31" s="2"/>
      <c r="D31" s="71"/>
      <c r="E31" s="67"/>
      <c r="F31" s="210"/>
      <c r="G31" s="67"/>
      <c r="H31" s="71"/>
      <c r="I31" s="67"/>
      <c r="J31" s="210"/>
    </row>
    <row r="32" spans="1:10" ht="15" customHeight="1">
      <c r="A32" s="76" t="s">
        <v>96</v>
      </c>
      <c r="B32" s="2"/>
      <c r="C32" s="12"/>
      <c r="D32" s="74">
        <v>0</v>
      </c>
      <c r="E32" s="67"/>
      <c r="F32" s="212">
        <v>16279</v>
      </c>
      <c r="G32" s="67"/>
      <c r="H32" s="74">
        <v>0</v>
      </c>
      <c r="I32" s="67"/>
      <c r="J32" s="212">
        <v>0</v>
      </c>
    </row>
    <row r="33" spans="1:10" ht="12" customHeight="1">
      <c r="A33" s="12"/>
      <c r="B33" s="2"/>
      <c r="C33" s="2"/>
      <c r="D33" s="71"/>
      <c r="E33" s="67"/>
      <c r="F33" s="210"/>
      <c r="G33" s="67"/>
      <c r="H33" s="71"/>
      <c r="I33" s="67"/>
      <c r="J33" s="210"/>
    </row>
    <row r="34" spans="1:10" ht="15" customHeight="1">
      <c r="A34" s="15" t="s">
        <v>97</v>
      </c>
      <c r="B34" s="2"/>
      <c r="C34" s="2"/>
      <c r="D34" s="71">
        <f>SUM(D29:D32)</f>
        <v>1645489</v>
      </c>
      <c r="E34" s="67"/>
      <c r="F34" s="210">
        <f>SUM(F29:F32)</f>
        <v>1645746</v>
      </c>
      <c r="G34" s="67"/>
      <c r="H34" s="71">
        <f>SUM(H29:H32)</f>
        <v>304646</v>
      </c>
      <c r="I34" s="67"/>
      <c r="J34" s="210">
        <f>SUM(J29:J32)</f>
        <v>793519</v>
      </c>
    </row>
    <row r="35" spans="1:10" ht="15" customHeight="1">
      <c r="A35" s="12" t="s">
        <v>98</v>
      </c>
      <c r="B35" s="2"/>
      <c r="C35" s="2"/>
      <c r="D35" s="72">
        <v>-367347</v>
      </c>
      <c r="E35" s="67"/>
      <c r="F35" s="211">
        <v>-324868</v>
      </c>
      <c r="G35" s="67"/>
      <c r="H35" s="74">
        <v>-7329</v>
      </c>
      <c r="I35" s="67"/>
      <c r="J35" s="212">
        <v>-8696</v>
      </c>
    </row>
    <row r="36" spans="1:10" ht="12" customHeight="1">
      <c r="A36" s="12"/>
      <c r="B36" s="2"/>
      <c r="C36" s="2"/>
      <c r="D36" s="71"/>
      <c r="E36" s="67"/>
      <c r="F36" s="210"/>
      <c r="G36" s="67"/>
      <c r="H36" s="71"/>
      <c r="I36" s="67"/>
      <c r="J36" s="210"/>
    </row>
    <row r="37" spans="1:10" ht="15" customHeight="1" thickBot="1">
      <c r="A37" s="15" t="s">
        <v>99</v>
      </c>
      <c r="B37" s="2"/>
      <c r="C37" s="2"/>
      <c r="D37" s="77">
        <f>SUM(D34:D35)</f>
        <v>1278142</v>
      </c>
      <c r="E37" s="67"/>
      <c r="F37" s="213">
        <f>SUM(F34:F35)</f>
        <v>1320878</v>
      </c>
      <c r="G37" s="67"/>
      <c r="H37" s="77">
        <f>SUM(H34:H35)</f>
        <v>297317</v>
      </c>
      <c r="I37" s="67"/>
      <c r="J37" s="213">
        <f>SUM(J34:J35)</f>
        <v>784823</v>
      </c>
    </row>
    <row r="38" spans="1:10" ht="12" customHeight="1" thickTop="1">
      <c r="A38" s="15"/>
      <c r="B38" s="2"/>
      <c r="C38" s="2"/>
      <c r="D38" s="71"/>
      <c r="E38" s="67"/>
      <c r="F38" s="210"/>
      <c r="G38" s="67"/>
      <c r="H38" s="71"/>
      <c r="I38" s="67"/>
      <c r="J38" s="210"/>
    </row>
    <row r="39" spans="1:10" ht="15" customHeight="1">
      <c r="A39" s="15" t="s">
        <v>100</v>
      </c>
      <c r="B39" s="2"/>
      <c r="C39" s="2"/>
      <c r="D39" s="71"/>
      <c r="E39" s="67"/>
      <c r="F39" s="210"/>
      <c r="G39" s="67"/>
      <c r="H39" s="71"/>
      <c r="I39" s="67"/>
      <c r="J39" s="210"/>
    </row>
    <row r="40" spans="1:10" ht="15" customHeight="1">
      <c r="A40" s="78" t="s">
        <v>101</v>
      </c>
      <c r="B40" s="2"/>
      <c r="C40" s="2"/>
      <c r="D40" s="71"/>
      <c r="E40" s="67"/>
      <c r="F40" s="210"/>
      <c r="G40" s="67"/>
      <c r="H40" s="71"/>
      <c r="I40" s="67"/>
      <c r="J40" s="210"/>
    </row>
    <row r="41" spans="1:10" ht="15" customHeight="1">
      <c r="A41" s="12" t="s">
        <v>102</v>
      </c>
      <c r="B41" s="2"/>
      <c r="C41" s="2"/>
      <c r="D41" s="71">
        <v>12353</v>
      </c>
      <c r="E41" s="67"/>
      <c r="F41" s="210">
        <v>-665</v>
      </c>
      <c r="G41" s="67"/>
      <c r="H41" s="71">
        <v>971</v>
      </c>
      <c r="I41" s="67"/>
      <c r="J41" s="210">
        <v>-1050</v>
      </c>
    </row>
    <row r="42" spans="1:10" ht="15" customHeight="1">
      <c r="A42" s="12" t="s">
        <v>103</v>
      </c>
      <c r="B42" s="2"/>
      <c r="C42" s="2"/>
      <c r="D42" s="71"/>
      <c r="E42" s="67"/>
      <c r="F42" s="210"/>
      <c r="G42" s="67"/>
      <c r="H42" s="71"/>
      <c r="I42" s="67"/>
      <c r="J42" s="210"/>
    </row>
    <row r="43" spans="1:10" ht="15" customHeight="1">
      <c r="A43" s="12" t="s">
        <v>104</v>
      </c>
      <c r="B43" s="2"/>
      <c r="C43" s="2"/>
      <c r="D43" s="74">
        <v>-2425</v>
      </c>
      <c r="E43" s="67"/>
      <c r="F43" s="212">
        <v>133</v>
      </c>
      <c r="G43" s="67"/>
      <c r="H43" s="74">
        <v>-194</v>
      </c>
      <c r="I43" s="67"/>
      <c r="J43" s="212">
        <v>210</v>
      </c>
    </row>
    <row r="44" spans="1:10" ht="12" customHeight="1">
      <c r="A44" s="12"/>
      <c r="B44" s="2"/>
      <c r="C44" s="12"/>
      <c r="D44" s="79"/>
      <c r="E44" s="67"/>
      <c r="F44" s="214"/>
      <c r="G44" s="67"/>
      <c r="H44" s="79"/>
      <c r="I44" s="67"/>
      <c r="J44" s="214"/>
    </row>
    <row r="45" spans="1:10" ht="15" customHeight="1">
      <c r="A45" s="12" t="s">
        <v>105</v>
      </c>
      <c r="B45" s="2"/>
      <c r="C45" s="2"/>
      <c r="D45" s="79"/>
      <c r="E45" s="67"/>
      <c r="F45" s="214"/>
      <c r="G45" s="67"/>
      <c r="H45" s="79"/>
      <c r="I45" s="67"/>
      <c r="J45" s="214"/>
    </row>
    <row r="46" spans="1:10" ht="15" customHeight="1">
      <c r="A46" s="12" t="s">
        <v>106</v>
      </c>
      <c r="B46" s="2"/>
      <c r="C46" s="2"/>
      <c r="D46" s="81">
        <f>SUM(D40:D43)</f>
        <v>9928</v>
      </c>
      <c r="E46" s="67"/>
      <c r="F46" s="215">
        <f>SUM(F40:F43)</f>
        <v>-532</v>
      </c>
      <c r="G46" s="67"/>
      <c r="H46" s="81">
        <f>SUM(H40:H43)</f>
        <v>777</v>
      </c>
      <c r="I46" s="67"/>
      <c r="J46" s="215">
        <f>SUM(J40:J43)</f>
        <v>-840</v>
      </c>
    </row>
    <row r="47" spans="1:10" ht="12" customHeight="1">
      <c r="A47" s="12"/>
      <c r="B47" s="2"/>
      <c r="C47" s="12"/>
      <c r="D47" s="79"/>
      <c r="E47" s="67"/>
      <c r="F47" s="214"/>
      <c r="G47" s="67"/>
      <c r="H47" s="79"/>
      <c r="I47" s="67"/>
      <c r="J47" s="214"/>
    </row>
    <row r="48" spans="1:10" ht="15" customHeight="1">
      <c r="A48" s="78" t="s">
        <v>107</v>
      </c>
      <c r="B48" s="2"/>
      <c r="C48" s="2"/>
      <c r="D48" s="71"/>
      <c r="E48" s="67"/>
      <c r="F48" s="210"/>
      <c r="G48" s="67"/>
      <c r="H48" s="71"/>
      <c r="I48" s="67"/>
      <c r="J48" s="210"/>
    </row>
    <row r="49" spans="1:10" ht="15" customHeight="1">
      <c r="A49" s="12" t="s">
        <v>199</v>
      </c>
      <c r="B49" s="2"/>
      <c r="C49" s="2"/>
      <c r="D49" s="81">
        <v>29198</v>
      </c>
      <c r="E49" s="67"/>
      <c r="F49" s="215">
        <v>8971</v>
      </c>
      <c r="G49" s="67"/>
      <c r="H49" s="74">
        <v>0</v>
      </c>
      <c r="I49" s="67"/>
      <c r="J49" s="212">
        <v>0</v>
      </c>
    </row>
    <row r="50" spans="1:10" ht="12" customHeight="1">
      <c r="A50" s="12"/>
      <c r="B50" s="2"/>
      <c r="C50" s="12"/>
      <c r="D50" s="79"/>
      <c r="E50" s="67"/>
      <c r="F50" s="214"/>
      <c r="G50" s="67"/>
      <c r="H50" s="79"/>
      <c r="I50" s="67"/>
      <c r="J50" s="214"/>
    </row>
    <row r="51" spans="1:10" ht="15" customHeight="1">
      <c r="A51" s="12" t="s">
        <v>198</v>
      </c>
      <c r="B51" s="2"/>
      <c r="C51" s="2"/>
      <c r="D51" s="79"/>
      <c r="E51" s="67"/>
      <c r="F51" s="214"/>
      <c r="G51" s="67"/>
      <c r="H51" s="79"/>
      <c r="I51" s="67"/>
      <c r="J51" s="214"/>
    </row>
    <row r="52" spans="1:10" ht="15" customHeight="1">
      <c r="A52" s="12" t="s">
        <v>106</v>
      </c>
      <c r="B52" s="2"/>
      <c r="C52" s="2"/>
      <c r="D52" s="81">
        <f>SUM(D49:D49)</f>
        <v>29198</v>
      </c>
      <c r="E52" s="67"/>
      <c r="F52" s="215">
        <f>SUM(F49:F49)</f>
        <v>8971</v>
      </c>
      <c r="G52" s="67"/>
      <c r="H52" s="81">
        <f>SUM(H49:H49)</f>
        <v>0</v>
      </c>
      <c r="I52" s="67"/>
      <c r="J52" s="215">
        <f>SUM(J49:J49)</f>
        <v>0</v>
      </c>
    </row>
    <row r="53" spans="1:10" ht="12" customHeight="1">
      <c r="A53" s="15"/>
      <c r="B53" s="2"/>
      <c r="C53" s="2"/>
      <c r="D53" s="71"/>
      <c r="E53" s="67"/>
      <c r="F53" s="210"/>
      <c r="G53" s="67"/>
      <c r="H53" s="71"/>
      <c r="I53" s="67"/>
      <c r="J53" s="210"/>
    </row>
    <row r="54" spans="1:10" ht="15" customHeight="1" thickBot="1">
      <c r="A54" s="15" t="s">
        <v>108</v>
      </c>
      <c r="B54" s="2"/>
      <c r="C54" s="2"/>
      <c r="D54" s="82">
        <f>SUM(D37+D46+D52)</f>
        <v>1317268</v>
      </c>
      <c r="E54" s="67"/>
      <c r="F54" s="83">
        <f>SUM(F37+F46+F52)</f>
        <v>1329317</v>
      </c>
      <c r="G54" s="67"/>
      <c r="H54" s="82">
        <f>SUM(H37+H46+H52)</f>
        <v>298094</v>
      </c>
      <c r="I54" s="67"/>
      <c r="J54" s="83">
        <f>SUM(J37+J46+J52)</f>
        <v>783983</v>
      </c>
    </row>
    <row r="55" spans="1:10" ht="14.25" customHeight="1" thickTop="1">
      <c r="A55" s="15"/>
      <c r="B55" s="2"/>
      <c r="C55" s="2"/>
      <c r="D55" s="84"/>
      <c r="E55" s="67"/>
      <c r="F55" s="84"/>
      <c r="G55" s="67"/>
      <c r="H55" s="84"/>
      <c r="I55" s="67"/>
      <c r="J55" s="84"/>
    </row>
    <row r="56" spans="1:10" ht="14.25" customHeight="1">
      <c r="A56" s="15"/>
      <c r="B56" s="2"/>
      <c r="C56" s="2"/>
      <c r="D56" s="84"/>
      <c r="E56" s="67"/>
      <c r="F56" s="84"/>
      <c r="G56" s="67"/>
      <c r="H56" s="84"/>
      <c r="I56" s="67"/>
      <c r="J56" s="84"/>
    </row>
    <row r="57" spans="1:10" ht="14.25" customHeight="1">
      <c r="A57" s="15"/>
      <c r="B57" s="2"/>
      <c r="C57" s="2"/>
      <c r="D57" s="84"/>
      <c r="E57" s="37"/>
      <c r="F57" s="84"/>
      <c r="G57" s="37"/>
      <c r="H57" s="84"/>
      <c r="I57" s="37"/>
      <c r="J57" s="84"/>
    </row>
    <row r="58" spans="1:10" ht="11.25" customHeight="1">
      <c r="A58" s="15"/>
      <c r="B58" s="2"/>
      <c r="C58" s="2"/>
      <c r="D58" s="84"/>
      <c r="E58" s="37"/>
      <c r="F58" s="84"/>
      <c r="G58" s="37"/>
      <c r="H58" s="84"/>
      <c r="I58" s="37"/>
      <c r="J58" s="84"/>
    </row>
    <row r="59" spans="1:10" ht="14.25" customHeight="1">
      <c r="A59" s="15"/>
      <c r="B59" s="2"/>
      <c r="C59" s="2"/>
      <c r="D59" s="84"/>
      <c r="E59" s="37"/>
      <c r="F59" s="84"/>
      <c r="G59" s="37"/>
      <c r="H59" s="84"/>
      <c r="I59" s="37"/>
      <c r="J59" s="84"/>
    </row>
    <row r="60" spans="1:10" ht="21.95" customHeight="1">
      <c r="A60" s="268" t="str">
        <f>+'2-4'!A165:J165</f>
        <v>The accompanying notes form part of this interim financial information.</v>
      </c>
      <c r="B60" s="268"/>
      <c r="C60" s="268"/>
      <c r="D60" s="268"/>
      <c r="E60" s="268"/>
      <c r="F60" s="268"/>
      <c r="G60" s="268"/>
      <c r="H60" s="268"/>
      <c r="I60" s="268"/>
      <c r="J60" s="268"/>
    </row>
    <row r="61" spans="1:10" ht="16.5" customHeight="1">
      <c r="A61" s="36" t="str">
        <f>A1</f>
        <v>Srisawad Corporation Public Company Limited</v>
      </c>
      <c r="B61" s="12"/>
      <c r="C61" s="2"/>
      <c r="D61" s="37"/>
      <c r="E61" s="37"/>
      <c r="F61" s="204"/>
      <c r="G61" s="37"/>
      <c r="H61" s="38"/>
      <c r="I61" s="37"/>
      <c r="J61" s="39"/>
    </row>
    <row r="62" spans="1:10" ht="16.5" customHeight="1">
      <c r="A62" s="15" t="s">
        <v>109</v>
      </c>
      <c r="B62" s="12"/>
      <c r="C62" s="2"/>
      <c r="D62" s="37"/>
      <c r="E62" s="37"/>
      <c r="F62" s="204"/>
      <c r="G62" s="37"/>
      <c r="H62" s="38"/>
      <c r="I62" s="37"/>
      <c r="J62" s="39"/>
    </row>
    <row r="63" spans="1:10" ht="16.5" customHeight="1">
      <c r="A63" s="40" t="str">
        <f>A3</f>
        <v>For the three-month period ended 31 March 2024</v>
      </c>
      <c r="B63" s="8"/>
      <c r="C63" s="8"/>
      <c r="D63" s="41"/>
      <c r="E63" s="41"/>
      <c r="F63" s="205"/>
      <c r="G63" s="41"/>
      <c r="H63" s="42"/>
      <c r="I63" s="41"/>
      <c r="J63" s="43"/>
    </row>
    <row r="64" spans="1:10" ht="16.5" customHeight="1">
      <c r="A64" s="15"/>
      <c r="B64" s="2"/>
      <c r="C64" s="2"/>
      <c r="D64" s="37"/>
      <c r="E64" s="37"/>
      <c r="F64" s="204"/>
      <c r="G64" s="37"/>
      <c r="H64" s="38"/>
      <c r="I64" s="37"/>
      <c r="J64" s="39"/>
    </row>
    <row r="65" spans="1:10" ht="16.5" customHeight="1">
      <c r="A65" s="12"/>
      <c r="B65" s="2"/>
      <c r="C65" s="2"/>
      <c r="D65" s="37"/>
      <c r="E65" s="37"/>
      <c r="F65" s="204"/>
      <c r="G65" s="37"/>
      <c r="H65" s="38"/>
      <c r="I65" s="37"/>
      <c r="J65" s="39"/>
    </row>
    <row r="66" spans="1:10" ht="16.5" customHeight="1">
      <c r="A66" s="12"/>
      <c r="B66" s="2"/>
      <c r="C66" s="2"/>
      <c r="D66" s="266" t="s">
        <v>3</v>
      </c>
      <c r="E66" s="266"/>
      <c r="F66" s="266"/>
      <c r="G66" s="13"/>
      <c r="H66" s="266" t="s">
        <v>4</v>
      </c>
      <c r="I66" s="266"/>
      <c r="J66" s="266"/>
    </row>
    <row r="67" spans="1:10" ht="16.5" customHeight="1">
      <c r="A67" s="15"/>
      <c r="B67" s="2"/>
      <c r="C67" s="16"/>
      <c r="D67" s="267" t="s">
        <v>5</v>
      </c>
      <c r="E67" s="267"/>
      <c r="F67" s="267"/>
      <c r="G67" s="188"/>
      <c r="H67" s="267" t="s">
        <v>5</v>
      </c>
      <c r="I67" s="267"/>
      <c r="J67" s="267"/>
    </row>
    <row r="68" spans="1:10" ht="16.5" customHeight="1">
      <c r="A68" s="15"/>
      <c r="B68" s="2"/>
      <c r="C68" s="16"/>
      <c r="D68" s="58" t="s">
        <v>6</v>
      </c>
      <c r="E68" s="59"/>
      <c r="F68" s="206" t="s">
        <v>6</v>
      </c>
      <c r="G68" s="59"/>
      <c r="H68" s="58" t="s">
        <v>6</v>
      </c>
      <c r="I68" s="59"/>
      <c r="J68" s="206" t="s">
        <v>6</v>
      </c>
    </row>
    <row r="69" spans="1:10" ht="16.5" customHeight="1">
      <c r="A69" s="15"/>
      <c r="B69" s="2"/>
      <c r="C69" s="16"/>
      <c r="D69" s="60" t="s">
        <v>8</v>
      </c>
      <c r="E69" s="59"/>
      <c r="F69" s="193" t="s">
        <v>8</v>
      </c>
      <c r="G69" s="59"/>
      <c r="H69" s="60" t="s">
        <v>8</v>
      </c>
      <c r="I69" s="59"/>
      <c r="J69" s="193" t="s">
        <v>8</v>
      </c>
    </row>
    <row r="70" spans="1:10" ht="16.5" customHeight="1">
      <c r="A70" s="15"/>
      <c r="B70" s="2"/>
      <c r="C70" s="16"/>
      <c r="D70" s="60" t="s">
        <v>10</v>
      </c>
      <c r="E70" s="60"/>
      <c r="F70" s="193" t="s">
        <v>11</v>
      </c>
      <c r="G70" s="60"/>
      <c r="H70" s="60" t="s">
        <v>10</v>
      </c>
      <c r="I70" s="60"/>
      <c r="J70" s="193" t="s">
        <v>11</v>
      </c>
    </row>
    <row r="71" spans="1:10" ht="16.5" customHeight="1">
      <c r="A71" s="15"/>
      <c r="B71" s="2"/>
      <c r="C71" s="16"/>
      <c r="D71" s="62" t="s">
        <v>13</v>
      </c>
      <c r="E71" s="59"/>
      <c r="F71" s="207" t="s">
        <v>13</v>
      </c>
      <c r="G71" s="59"/>
      <c r="H71" s="62" t="s">
        <v>13</v>
      </c>
      <c r="I71" s="59"/>
      <c r="J71" s="207" t="s">
        <v>13</v>
      </c>
    </row>
    <row r="72" spans="1:10" ht="16.5" customHeight="1">
      <c r="A72" s="15"/>
      <c r="B72" s="2"/>
      <c r="C72" s="16"/>
      <c r="D72" s="63"/>
      <c r="E72" s="59"/>
      <c r="F72" s="206"/>
      <c r="G72" s="59"/>
      <c r="H72" s="63"/>
      <c r="I72" s="59"/>
      <c r="J72" s="206"/>
    </row>
    <row r="73" spans="1:10" ht="16.5" customHeight="1">
      <c r="A73" s="85" t="s">
        <v>110</v>
      </c>
      <c r="B73" s="2"/>
      <c r="C73" s="86"/>
      <c r="D73" s="87"/>
      <c r="E73" s="88"/>
      <c r="F73" s="216"/>
      <c r="G73" s="88"/>
      <c r="H73" s="89"/>
      <c r="I73" s="88"/>
      <c r="J73" s="90"/>
    </row>
    <row r="74" spans="1:10" ht="16.5" customHeight="1">
      <c r="A74" s="91" t="s">
        <v>111</v>
      </c>
      <c r="B74" s="2"/>
      <c r="C74" s="86"/>
      <c r="D74" s="92">
        <v>1261102</v>
      </c>
      <c r="E74" s="88"/>
      <c r="F74" s="93">
        <v>1200420</v>
      </c>
      <c r="G74" s="88"/>
      <c r="H74" s="92">
        <v>297317</v>
      </c>
      <c r="I74" s="88"/>
      <c r="J74" s="93">
        <v>784823</v>
      </c>
    </row>
    <row r="75" spans="1:10" ht="16.5" customHeight="1">
      <c r="A75" s="91" t="s">
        <v>79</v>
      </c>
      <c r="B75" s="2"/>
      <c r="C75" s="86"/>
      <c r="D75" s="94">
        <v>17040</v>
      </c>
      <c r="E75" s="37"/>
      <c r="F75" s="95">
        <v>120458</v>
      </c>
      <c r="G75" s="37"/>
      <c r="H75" s="94">
        <v>0</v>
      </c>
      <c r="I75" s="80"/>
      <c r="J75" s="95">
        <v>0</v>
      </c>
    </row>
    <row r="76" spans="1:10" ht="16.5" customHeight="1">
      <c r="A76" s="96"/>
      <c r="B76" s="2"/>
      <c r="C76" s="86"/>
      <c r="D76" s="71"/>
      <c r="E76" s="67"/>
      <c r="F76" s="210"/>
      <c r="G76" s="67"/>
      <c r="H76" s="71"/>
      <c r="I76" s="80"/>
      <c r="J76" s="210"/>
    </row>
    <row r="77" spans="1:10" ht="16.5" customHeight="1" thickBot="1">
      <c r="A77" s="86"/>
      <c r="B77" s="2"/>
      <c r="C77" s="86"/>
      <c r="D77" s="97">
        <f>D37</f>
        <v>1278142</v>
      </c>
      <c r="E77" s="88"/>
      <c r="F77" s="217">
        <f>F37</f>
        <v>1320878</v>
      </c>
      <c r="G77" s="88"/>
      <c r="H77" s="97">
        <f>H37</f>
        <v>297317</v>
      </c>
      <c r="I77" s="88"/>
      <c r="J77" s="217">
        <f>J37</f>
        <v>784823</v>
      </c>
    </row>
    <row r="78" spans="1:10" ht="16.5" customHeight="1" thickTop="1">
      <c r="A78" s="6"/>
      <c r="B78" s="16"/>
      <c r="C78" s="2"/>
      <c r="D78" s="71"/>
      <c r="E78" s="37"/>
      <c r="F78" s="210"/>
      <c r="G78" s="37"/>
      <c r="H78" s="71"/>
      <c r="I78" s="37"/>
      <c r="J78" s="210"/>
    </row>
    <row r="79" spans="1:10" ht="16.5" customHeight="1">
      <c r="A79" s="85" t="s">
        <v>112</v>
      </c>
      <c r="B79" s="16"/>
      <c r="C79" s="2"/>
      <c r="D79" s="71"/>
      <c r="E79" s="37"/>
      <c r="F79" s="210"/>
      <c r="G79" s="37"/>
      <c r="H79" s="71"/>
      <c r="I79" s="37"/>
      <c r="J79" s="210"/>
    </row>
    <row r="80" spans="1:10" ht="16.5" customHeight="1">
      <c r="A80" s="91" t="s">
        <v>113</v>
      </c>
      <c r="B80" s="57"/>
      <c r="C80" s="86"/>
      <c r="D80" s="92">
        <v>1291459</v>
      </c>
      <c r="E80" s="88"/>
      <c r="F80" s="93">
        <v>1206170</v>
      </c>
      <c r="G80" s="88"/>
      <c r="H80" s="92">
        <v>298094</v>
      </c>
      <c r="I80" s="88"/>
      <c r="J80" s="93">
        <v>783983</v>
      </c>
    </row>
    <row r="81" spans="1:10" ht="16.5" customHeight="1">
      <c r="A81" s="91" t="s">
        <v>79</v>
      </c>
      <c r="B81" s="57"/>
      <c r="C81" s="86"/>
      <c r="D81" s="94">
        <v>25809</v>
      </c>
      <c r="E81" s="37"/>
      <c r="F81" s="95">
        <v>123147</v>
      </c>
      <c r="G81" s="37"/>
      <c r="H81" s="94">
        <v>0</v>
      </c>
      <c r="I81" s="80"/>
      <c r="J81" s="95">
        <v>0</v>
      </c>
    </row>
    <row r="82" spans="1:10" ht="16.5" customHeight="1">
      <c r="A82" s="96"/>
      <c r="B82" s="57"/>
      <c r="C82" s="86"/>
      <c r="D82" s="71"/>
      <c r="E82" s="67"/>
      <c r="F82" s="210"/>
      <c r="G82" s="67"/>
      <c r="H82" s="71"/>
      <c r="I82" s="80"/>
      <c r="J82" s="210"/>
    </row>
    <row r="83" spans="1:10" ht="16.5" customHeight="1" thickBot="1">
      <c r="A83" s="86"/>
      <c r="B83" s="57"/>
      <c r="C83" s="86"/>
      <c r="D83" s="82">
        <f>D54</f>
        <v>1317268</v>
      </c>
      <c r="E83" s="88"/>
      <c r="F83" s="83">
        <f>F54</f>
        <v>1329317</v>
      </c>
      <c r="G83" s="88"/>
      <c r="H83" s="82">
        <f>H54</f>
        <v>298094</v>
      </c>
      <c r="I83" s="88"/>
      <c r="J83" s="83">
        <f>J54</f>
        <v>783983</v>
      </c>
    </row>
    <row r="84" spans="1:10" ht="16.5" customHeight="1" thickTop="1">
      <c r="A84" s="86"/>
      <c r="B84" s="57"/>
      <c r="C84" s="86"/>
      <c r="D84" s="92"/>
      <c r="E84" s="88"/>
      <c r="F84" s="93"/>
      <c r="G84" s="88"/>
      <c r="H84" s="92"/>
      <c r="I84" s="88"/>
      <c r="J84" s="93"/>
    </row>
    <row r="85" spans="1:10" ht="16.5" customHeight="1">
      <c r="A85" s="6"/>
      <c r="B85" s="2"/>
      <c r="C85" s="2"/>
      <c r="D85" s="71"/>
      <c r="E85" s="37"/>
      <c r="F85" s="210"/>
      <c r="G85" s="37"/>
      <c r="H85" s="71"/>
      <c r="I85" s="37"/>
      <c r="J85" s="210"/>
    </row>
    <row r="86" spans="1:10" ht="16.5" customHeight="1">
      <c r="A86" s="15" t="s">
        <v>114</v>
      </c>
      <c r="B86" s="57"/>
      <c r="C86" s="86"/>
      <c r="D86" s="71"/>
      <c r="E86" s="67"/>
      <c r="F86" s="210"/>
      <c r="G86" s="67"/>
      <c r="H86" s="71"/>
      <c r="I86" s="67"/>
      <c r="J86" s="210"/>
    </row>
    <row r="87" spans="1:10" ht="16.5" customHeight="1">
      <c r="A87" s="96"/>
      <c r="B87" s="57"/>
      <c r="C87" s="86"/>
      <c r="D87" s="71"/>
      <c r="E87" s="67"/>
      <c r="F87" s="210"/>
      <c r="G87" s="67"/>
      <c r="H87" s="71"/>
      <c r="I87" s="67"/>
      <c r="J87" s="210"/>
    </row>
    <row r="88" spans="1:10" ht="16.5" customHeight="1" thickBot="1">
      <c r="A88" s="98" t="s">
        <v>115</v>
      </c>
      <c r="B88" s="57"/>
      <c r="C88" s="99"/>
      <c r="D88" s="100">
        <v>0.92</v>
      </c>
      <c r="E88" s="101"/>
      <c r="F88" s="102">
        <v>0.87</v>
      </c>
      <c r="G88" s="101"/>
      <c r="H88" s="103">
        <v>0.22</v>
      </c>
      <c r="I88" s="101"/>
      <c r="J88" s="104">
        <v>0.56999999999999995</v>
      </c>
    </row>
    <row r="89" spans="1:10" ht="16.5" customHeight="1" thickTop="1">
      <c r="A89" s="98"/>
      <c r="B89" s="57"/>
      <c r="C89" s="99"/>
      <c r="D89" s="105"/>
      <c r="E89" s="88"/>
      <c r="F89" s="93"/>
      <c r="G89" s="88"/>
      <c r="H89" s="105"/>
      <c r="I89" s="88"/>
      <c r="J89" s="93"/>
    </row>
    <row r="90" spans="1:10" ht="16.5" customHeight="1">
      <c r="A90" s="98"/>
      <c r="B90" s="57"/>
      <c r="C90" s="99"/>
      <c r="D90" s="105"/>
      <c r="E90" s="88"/>
      <c r="F90" s="93"/>
      <c r="G90" s="88"/>
      <c r="H90" s="105"/>
      <c r="I90" s="88"/>
      <c r="J90" s="93"/>
    </row>
    <row r="91" spans="1:10" ht="16.5" customHeight="1">
      <c r="A91" s="98"/>
      <c r="B91" s="57"/>
      <c r="C91" s="99"/>
      <c r="D91" s="105"/>
      <c r="E91" s="88"/>
      <c r="F91" s="93"/>
      <c r="G91" s="88"/>
      <c r="H91" s="105"/>
      <c r="I91" s="88"/>
      <c r="J91" s="93"/>
    </row>
    <row r="92" spans="1:10" ht="16.5" customHeight="1">
      <c r="A92" s="98"/>
      <c r="B92" s="2"/>
      <c r="C92" s="99"/>
      <c r="D92" s="105"/>
      <c r="E92" s="88"/>
      <c r="F92" s="93"/>
      <c r="G92" s="88"/>
      <c r="H92" s="105"/>
      <c r="I92" s="88"/>
      <c r="J92" s="93"/>
    </row>
    <row r="93" spans="1:10" ht="16.5" customHeight="1">
      <c r="A93" s="98"/>
      <c r="B93" s="57"/>
      <c r="C93" s="99"/>
      <c r="D93" s="105"/>
      <c r="E93" s="88"/>
      <c r="F93" s="93"/>
      <c r="G93" s="88"/>
      <c r="H93" s="105"/>
      <c r="I93" s="88"/>
      <c r="J93" s="93"/>
    </row>
    <row r="94" spans="1:10" ht="16.5" customHeight="1">
      <c r="A94" s="98"/>
      <c r="B94" s="57"/>
      <c r="C94" s="99"/>
      <c r="D94" s="105"/>
      <c r="E94" s="88"/>
      <c r="F94" s="93"/>
      <c r="G94" s="88"/>
      <c r="H94" s="105"/>
      <c r="I94" s="88"/>
      <c r="J94" s="93"/>
    </row>
    <row r="95" spans="1:10" ht="16.5" customHeight="1">
      <c r="A95" s="98"/>
      <c r="B95" s="57"/>
      <c r="C95" s="99"/>
      <c r="D95" s="105"/>
      <c r="E95" s="88"/>
      <c r="F95" s="93"/>
      <c r="G95" s="88"/>
      <c r="H95" s="105"/>
      <c r="I95" s="88"/>
      <c r="J95" s="93"/>
    </row>
    <row r="96" spans="1:10" ht="16.5" customHeight="1">
      <c r="A96" s="98"/>
      <c r="B96" s="57"/>
      <c r="C96" s="99"/>
      <c r="D96" s="105"/>
      <c r="E96" s="88"/>
      <c r="F96" s="93"/>
      <c r="G96" s="88"/>
      <c r="H96" s="105"/>
      <c r="I96" s="88"/>
      <c r="J96" s="93"/>
    </row>
    <row r="97" spans="1:10" ht="16.5" customHeight="1">
      <c r="A97" s="98"/>
      <c r="B97" s="57"/>
      <c r="C97" s="99"/>
      <c r="D97" s="105"/>
      <c r="E97" s="88"/>
      <c r="F97" s="93"/>
      <c r="G97" s="88"/>
      <c r="H97" s="105"/>
      <c r="I97" s="88"/>
      <c r="J97" s="93"/>
    </row>
    <row r="98" spans="1:10" ht="16.5" customHeight="1">
      <c r="A98" s="98"/>
      <c r="B98" s="57"/>
      <c r="C98" s="99"/>
      <c r="D98" s="105"/>
      <c r="E98" s="88"/>
      <c r="F98" s="93"/>
      <c r="G98" s="88"/>
      <c r="H98" s="105"/>
      <c r="I98" s="88"/>
      <c r="J98" s="93"/>
    </row>
    <row r="99" spans="1:10" ht="16.5" customHeight="1">
      <c r="A99" s="98"/>
      <c r="B99" s="57"/>
      <c r="C99" s="99"/>
      <c r="D99" s="105"/>
      <c r="E99" s="88"/>
      <c r="F99" s="93"/>
      <c r="G99" s="88"/>
      <c r="H99" s="105"/>
      <c r="I99" s="88"/>
      <c r="J99" s="93"/>
    </row>
    <row r="100" spans="1:10" ht="16.5" customHeight="1">
      <c r="A100" s="98"/>
      <c r="B100" s="57"/>
      <c r="C100" s="99"/>
      <c r="D100" s="105"/>
      <c r="E100" s="88"/>
      <c r="F100" s="93"/>
      <c r="G100" s="88"/>
      <c r="H100" s="105"/>
      <c r="I100" s="88"/>
      <c r="J100" s="93"/>
    </row>
    <row r="101" spans="1:10" ht="16.5" customHeight="1">
      <c r="A101" s="98"/>
      <c r="B101" s="57"/>
      <c r="C101" s="99"/>
      <c r="D101" s="105"/>
      <c r="E101" s="88"/>
      <c r="F101" s="93"/>
      <c r="G101" s="88"/>
      <c r="H101" s="105"/>
      <c r="I101" s="88"/>
      <c r="J101" s="93"/>
    </row>
    <row r="102" spans="1:10" ht="16.5" customHeight="1">
      <c r="A102" s="98"/>
      <c r="B102" s="57"/>
      <c r="C102" s="99"/>
      <c r="D102" s="105"/>
      <c r="E102" s="88"/>
      <c r="F102" s="93"/>
      <c r="G102" s="88"/>
      <c r="H102" s="105"/>
      <c r="I102" s="88"/>
      <c r="J102" s="93"/>
    </row>
    <row r="103" spans="1:10" ht="16.5" customHeight="1">
      <c r="A103" s="98"/>
      <c r="B103" s="57"/>
      <c r="C103" s="99"/>
      <c r="D103" s="105"/>
      <c r="E103" s="88"/>
      <c r="F103" s="93"/>
      <c r="G103" s="88"/>
      <c r="H103" s="105"/>
      <c r="I103" s="88"/>
      <c r="J103" s="93"/>
    </row>
    <row r="104" spans="1:10" ht="16.5" customHeight="1">
      <c r="A104" s="98"/>
      <c r="B104" s="57"/>
      <c r="C104" s="99"/>
      <c r="D104" s="105"/>
      <c r="E104" s="88"/>
      <c r="F104" s="93"/>
      <c r="G104" s="88"/>
      <c r="H104" s="105"/>
      <c r="I104" s="88"/>
      <c r="J104" s="93"/>
    </row>
    <row r="105" spans="1:10" ht="16.5" customHeight="1">
      <c r="A105" s="98"/>
      <c r="B105" s="57"/>
      <c r="C105" s="99"/>
      <c r="D105" s="105"/>
      <c r="E105" s="88"/>
      <c r="F105" s="93"/>
      <c r="G105" s="88"/>
      <c r="H105" s="105"/>
      <c r="I105" s="88"/>
      <c r="J105" s="93"/>
    </row>
    <row r="106" spans="1:10" ht="16.5" customHeight="1">
      <c r="A106" s="98"/>
      <c r="B106" s="57"/>
      <c r="C106" s="99"/>
      <c r="D106" s="105"/>
      <c r="E106" s="88"/>
      <c r="F106" s="93"/>
      <c r="G106" s="88"/>
      <c r="H106" s="105"/>
      <c r="I106" s="88"/>
      <c r="J106" s="93"/>
    </row>
    <row r="107" spans="1:10" ht="16.5" customHeight="1">
      <c r="A107" s="98"/>
      <c r="B107" s="57"/>
      <c r="C107" s="99"/>
      <c r="D107" s="105"/>
      <c r="E107" s="88"/>
      <c r="F107" s="93"/>
      <c r="G107" s="88"/>
      <c r="H107" s="105"/>
      <c r="I107" s="88"/>
      <c r="J107" s="93"/>
    </row>
    <row r="108" spans="1:10" ht="16.5" customHeight="1">
      <c r="A108" s="98"/>
      <c r="B108" s="57"/>
      <c r="C108" s="99"/>
      <c r="D108" s="105"/>
      <c r="E108" s="88"/>
      <c r="F108" s="93"/>
      <c r="G108" s="88"/>
      <c r="H108" s="105"/>
      <c r="I108" s="88"/>
      <c r="J108" s="93"/>
    </row>
    <row r="109" spans="1:10" ht="18.75" customHeight="1">
      <c r="A109" s="98"/>
      <c r="B109" s="57"/>
      <c r="C109" s="99"/>
      <c r="D109" s="105"/>
      <c r="E109" s="88"/>
      <c r="F109" s="93"/>
      <c r="G109" s="88"/>
      <c r="H109" s="105"/>
      <c r="I109" s="88"/>
      <c r="J109" s="93"/>
    </row>
    <row r="110" spans="1:10" ht="16.5" customHeight="1">
      <c r="A110" s="98"/>
      <c r="B110" s="57"/>
      <c r="C110" s="99"/>
      <c r="D110" s="105"/>
      <c r="E110" s="88"/>
      <c r="F110" s="93"/>
      <c r="G110" s="88"/>
      <c r="H110" s="105"/>
      <c r="I110" s="88"/>
      <c r="J110" s="93"/>
    </row>
    <row r="111" spans="1:10" ht="15" customHeight="1">
      <c r="A111" s="98"/>
      <c r="B111" s="57"/>
      <c r="C111" s="99"/>
      <c r="D111" s="105"/>
      <c r="E111" s="88"/>
      <c r="F111" s="93"/>
      <c r="G111" s="88"/>
      <c r="H111" s="105"/>
      <c r="I111" s="88"/>
      <c r="J111" s="93"/>
    </row>
    <row r="112" spans="1:10" ht="21.95" customHeight="1">
      <c r="A112" s="269" t="s">
        <v>41</v>
      </c>
      <c r="B112" s="268"/>
      <c r="C112" s="268"/>
      <c r="D112" s="268"/>
      <c r="E112" s="268"/>
      <c r="F112" s="268"/>
      <c r="G112" s="268"/>
      <c r="H112" s="268"/>
      <c r="I112" s="268"/>
      <c r="J112" s="268"/>
    </row>
  </sheetData>
  <mergeCells count="10">
    <mergeCell ref="D67:F67"/>
    <mergeCell ref="H67:J67"/>
    <mergeCell ref="A112:J112"/>
    <mergeCell ref="D6:F6"/>
    <mergeCell ref="H6:J6"/>
    <mergeCell ref="D7:F7"/>
    <mergeCell ref="H7:J7"/>
    <mergeCell ref="A60:J60"/>
    <mergeCell ref="D66:F66"/>
    <mergeCell ref="H66:J66"/>
  </mergeCells>
  <pageMargins left="0.8" right="0.5" top="0.5" bottom="0.6" header="0.49" footer="0.4"/>
  <pageSetup paperSize="9" scale="92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9DD48-45F0-44D2-9D38-2B54E67E8D41}">
  <dimension ref="A1:Z36"/>
  <sheetViews>
    <sheetView topLeftCell="A24" zoomScaleNormal="100" zoomScaleSheetLayoutView="110" workbookViewId="0">
      <selection activeCell="F43" sqref="F43"/>
    </sheetView>
  </sheetViews>
  <sheetFormatPr defaultColWidth="9.140625" defaultRowHeight="16.5" customHeight="1"/>
  <cols>
    <col min="1" max="1" width="32.42578125" style="180" customWidth="1"/>
    <col min="2" max="2" width="4.5703125" style="180" customWidth="1"/>
    <col min="3" max="3" width="0.5703125" style="180" customWidth="1"/>
    <col min="4" max="4" width="8.85546875" style="180" customWidth="1"/>
    <col min="5" max="5" width="0.5703125" style="180" customWidth="1"/>
    <col min="6" max="6" width="7.42578125" style="180" customWidth="1"/>
    <col min="7" max="7" width="0.5703125" style="180" customWidth="1"/>
    <col min="8" max="8" width="9.5703125" style="180" customWidth="1"/>
    <col min="9" max="9" width="0.5703125" style="180" customWidth="1"/>
    <col min="10" max="10" width="8.85546875" style="180" customWidth="1"/>
    <col min="11" max="11" width="0.5703125" style="180" customWidth="1"/>
    <col min="12" max="12" width="10.5703125" style="180" customWidth="1"/>
    <col min="13" max="13" width="0.5703125" style="180" customWidth="1"/>
    <col min="14" max="14" width="10.85546875" style="180" customWidth="1"/>
    <col min="15" max="15" width="0.5703125" style="180" customWidth="1"/>
    <col min="16" max="16" width="15.85546875" style="180" customWidth="1"/>
    <col min="17" max="17" width="0.5703125" style="180" customWidth="1"/>
    <col min="18" max="18" width="8.5703125" style="180" customWidth="1"/>
    <col min="19" max="19" width="0.5703125" style="180" customWidth="1"/>
    <col min="20" max="20" width="8.42578125" style="180" customWidth="1"/>
    <col min="21" max="21" width="0.5703125" style="180" customWidth="1"/>
    <col min="22" max="22" width="8.85546875" style="180" customWidth="1"/>
    <col min="23" max="23" width="0.5703125" style="180" customWidth="1"/>
    <col min="24" max="24" width="9.85546875" style="180" customWidth="1"/>
    <col min="25" max="25" width="0.5703125" style="180" customWidth="1"/>
    <col min="26" max="26" width="9" style="180" customWidth="1"/>
    <col min="27" max="27" width="9.140625" style="180" customWidth="1"/>
    <col min="28" max="16384" width="9.140625" style="180"/>
  </cols>
  <sheetData>
    <row r="1" spans="1:26" ht="16.5" customHeight="1">
      <c r="A1" s="36" t="s">
        <v>0</v>
      </c>
      <c r="B1" s="3"/>
      <c r="C1" s="15"/>
      <c r="D1" s="67"/>
      <c r="E1" s="67"/>
      <c r="F1" s="67"/>
      <c r="G1" s="67"/>
      <c r="H1" s="67"/>
      <c r="I1" s="67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</row>
    <row r="2" spans="1:26" ht="16.5" customHeight="1">
      <c r="A2" s="15" t="s">
        <v>116</v>
      </c>
      <c r="B2" s="3"/>
      <c r="C2" s="15"/>
      <c r="D2" s="67"/>
      <c r="E2" s="67"/>
      <c r="F2" s="67"/>
      <c r="G2" s="67"/>
      <c r="H2" s="67"/>
      <c r="I2" s="67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</row>
    <row r="3" spans="1:26" ht="16.5" customHeight="1">
      <c r="A3" s="7" t="str">
        <f>'5-6 (3-M)'!A3</f>
        <v>For the three-month period ended 31 March 2024</v>
      </c>
      <c r="B3" s="9"/>
      <c r="C3" s="7"/>
      <c r="D3" s="75"/>
      <c r="E3" s="75"/>
      <c r="F3" s="75"/>
      <c r="G3" s="75"/>
      <c r="H3" s="75"/>
      <c r="I3" s="75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</row>
    <row r="4" spans="1:26" ht="16.5" customHeight="1">
      <c r="A4" s="6"/>
      <c r="B4" s="3"/>
      <c r="C4" s="6"/>
      <c r="D4" s="67"/>
      <c r="E4" s="67"/>
      <c r="F4" s="67"/>
      <c r="G4" s="67"/>
      <c r="H4" s="67"/>
      <c r="I4" s="67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</row>
    <row r="5" spans="1:26" ht="16.5" customHeight="1">
      <c r="A5" s="6"/>
      <c r="B5" s="3"/>
      <c r="C5" s="6"/>
      <c r="D5" s="67"/>
      <c r="E5" s="67"/>
      <c r="F5" s="67"/>
      <c r="G5" s="67"/>
      <c r="H5" s="67"/>
      <c r="I5" s="67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ht="16.5" customHeight="1">
      <c r="A6" s="107"/>
      <c r="B6" s="108"/>
      <c r="C6" s="107"/>
      <c r="D6" s="270" t="s">
        <v>117</v>
      </c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</row>
    <row r="7" spans="1:26" ht="16.5" customHeight="1">
      <c r="A7" s="109"/>
      <c r="B7" s="109"/>
      <c r="C7" s="109"/>
      <c r="D7" s="110"/>
      <c r="E7" s="110"/>
      <c r="F7" s="110"/>
      <c r="G7" s="110"/>
      <c r="H7" s="111"/>
      <c r="I7" s="110"/>
      <c r="J7" s="110"/>
      <c r="K7" s="110"/>
      <c r="L7" s="110"/>
      <c r="M7" s="110"/>
      <c r="N7" s="111"/>
      <c r="O7" s="110"/>
      <c r="P7" s="271" t="s">
        <v>77</v>
      </c>
      <c r="Q7" s="271"/>
      <c r="R7" s="271"/>
      <c r="S7" s="271"/>
      <c r="T7" s="271"/>
      <c r="U7" s="110"/>
      <c r="V7" s="110"/>
      <c r="W7" s="110"/>
      <c r="X7" s="110"/>
      <c r="Y7" s="110"/>
      <c r="Z7" s="110"/>
    </row>
    <row r="8" spans="1:26" ht="16.5" customHeight="1">
      <c r="A8" s="109"/>
      <c r="B8" s="109"/>
      <c r="C8" s="109"/>
      <c r="D8" s="110"/>
      <c r="E8" s="110"/>
      <c r="F8" s="110"/>
      <c r="G8" s="110"/>
      <c r="H8" s="111"/>
      <c r="I8" s="110"/>
      <c r="J8" s="111" t="s">
        <v>118</v>
      </c>
      <c r="K8" s="110"/>
      <c r="L8" s="110"/>
      <c r="M8" s="110"/>
      <c r="N8" s="111" t="s">
        <v>119</v>
      </c>
      <c r="O8" s="110"/>
      <c r="P8" s="271" t="s">
        <v>100</v>
      </c>
      <c r="Q8" s="271"/>
      <c r="R8" s="271"/>
      <c r="S8" s="271"/>
      <c r="T8" s="271"/>
      <c r="U8" s="110"/>
      <c r="V8" s="110"/>
      <c r="W8" s="110"/>
      <c r="X8" s="110"/>
      <c r="Y8" s="110"/>
      <c r="Z8" s="110"/>
    </row>
    <row r="9" spans="1:26" ht="16.5" customHeight="1">
      <c r="A9" s="109"/>
      <c r="B9" s="109"/>
      <c r="C9" s="109"/>
      <c r="D9" s="110"/>
      <c r="E9" s="110"/>
      <c r="F9" s="110"/>
      <c r="G9" s="110"/>
      <c r="H9" s="111" t="s">
        <v>120</v>
      </c>
      <c r="I9" s="110"/>
      <c r="J9" s="111" t="s">
        <v>121</v>
      </c>
      <c r="K9" s="110"/>
      <c r="L9" s="110"/>
      <c r="M9" s="110"/>
      <c r="N9" s="111" t="s">
        <v>122</v>
      </c>
      <c r="O9" s="110"/>
      <c r="P9" s="111" t="s">
        <v>123</v>
      </c>
      <c r="Q9" s="110"/>
      <c r="R9" s="112"/>
      <c r="S9" s="110"/>
      <c r="T9" s="112"/>
      <c r="U9" s="110"/>
      <c r="V9" s="110"/>
      <c r="W9" s="110"/>
      <c r="X9" s="110"/>
      <c r="Y9" s="110"/>
      <c r="Z9" s="110"/>
    </row>
    <row r="10" spans="1:26" ht="16.5" customHeight="1">
      <c r="A10" s="109"/>
      <c r="B10" s="109"/>
      <c r="C10" s="109"/>
      <c r="D10" s="111" t="s">
        <v>124</v>
      </c>
      <c r="E10" s="113"/>
      <c r="F10" s="111"/>
      <c r="G10" s="113"/>
      <c r="H10" s="111" t="s">
        <v>125</v>
      </c>
      <c r="I10" s="113"/>
      <c r="J10" s="111" t="s">
        <v>126</v>
      </c>
      <c r="K10" s="114"/>
      <c r="L10" s="115" t="s">
        <v>118</v>
      </c>
      <c r="M10" s="113"/>
      <c r="N10" s="115" t="s">
        <v>127</v>
      </c>
      <c r="O10" s="113"/>
      <c r="P10" s="115" t="s">
        <v>128</v>
      </c>
      <c r="Q10" s="113"/>
      <c r="R10" s="115"/>
      <c r="S10" s="113"/>
      <c r="T10" s="115" t="s">
        <v>129</v>
      </c>
      <c r="U10" s="113"/>
      <c r="V10" s="113"/>
      <c r="W10" s="113"/>
      <c r="X10" s="113"/>
      <c r="Y10" s="113"/>
      <c r="Z10" s="113"/>
    </row>
    <row r="11" spans="1:26" ht="16.5" customHeight="1">
      <c r="A11" s="109"/>
      <c r="B11" s="109"/>
      <c r="C11" s="109"/>
      <c r="D11" s="111" t="s">
        <v>130</v>
      </c>
      <c r="E11" s="111"/>
      <c r="F11" s="111" t="s">
        <v>120</v>
      </c>
      <c r="G11" s="111"/>
      <c r="H11" s="111" t="s">
        <v>131</v>
      </c>
      <c r="I11" s="111"/>
      <c r="J11" s="116" t="s">
        <v>132</v>
      </c>
      <c r="K11" s="111"/>
      <c r="L11" s="111" t="s">
        <v>121</v>
      </c>
      <c r="M11" s="111"/>
      <c r="N11" s="111" t="s">
        <v>133</v>
      </c>
      <c r="O11" s="111"/>
      <c r="P11" s="115" t="s">
        <v>134</v>
      </c>
      <c r="Q11" s="111"/>
      <c r="R11" s="115" t="s">
        <v>200</v>
      </c>
      <c r="S11" s="111"/>
      <c r="T11" s="115" t="s">
        <v>135</v>
      </c>
      <c r="U11" s="111"/>
      <c r="V11" s="117" t="s">
        <v>136</v>
      </c>
      <c r="W11" s="111"/>
      <c r="X11" s="117" t="s">
        <v>137</v>
      </c>
      <c r="Y11" s="111"/>
      <c r="Z11" s="111"/>
    </row>
    <row r="12" spans="1:26" ht="16.5" customHeight="1">
      <c r="A12" s="109"/>
      <c r="B12" s="109"/>
      <c r="C12" s="109"/>
      <c r="D12" s="111" t="s">
        <v>138</v>
      </c>
      <c r="E12" s="111"/>
      <c r="F12" s="111" t="s">
        <v>139</v>
      </c>
      <c r="G12" s="111"/>
      <c r="H12" s="111" t="s">
        <v>140</v>
      </c>
      <c r="I12" s="111"/>
      <c r="J12" s="111" t="s">
        <v>141</v>
      </c>
      <c r="K12" s="111"/>
      <c r="L12" s="111" t="s">
        <v>142</v>
      </c>
      <c r="M12" s="111"/>
      <c r="N12" s="111" t="s">
        <v>211</v>
      </c>
      <c r="O12" s="111"/>
      <c r="P12" s="115" t="s">
        <v>143</v>
      </c>
      <c r="Q12" s="111"/>
      <c r="R12" s="115" t="s">
        <v>201</v>
      </c>
      <c r="S12" s="111"/>
      <c r="T12" s="115" t="s">
        <v>144</v>
      </c>
      <c r="U12" s="111"/>
      <c r="V12" s="111" t="s">
        <v>145</v>
      </c>
      <c r="W12" s="111"/>
      <c r="X12" s="111" t="s">
        <v>146</v>
      </c>
      <c r="Y12" s="111"/>
      <c r="Z12" s="111" t="s">
        <v>80</v>
      </c>
    </row>
    <row r="13" spans="1:26" ht="16.5" customHeight="1">
      <c r="A13" s="109"/>
      <c r="B13" s="118" t="s">
        <v>225</v>
      </c>
      <c r="C13" s="119"/>
      <c r="D13" s="120" t="s">
        <v>13</v>
      </c>
      <c r="E13" s="121"/>
      <c r="F13" s="120" t="s">
        <v>13</v>
      </c>
      <c r="G13" s="121"/>
      <c r="H13" s="120" t="s">
        <v>13</v>
      </c>
      <c r="I13" s="121"/>
      <c r="J13" s="120" t="s">
        <v>13</v>
      </c>
      <c r="K13" s="111"/>
      <c r="L13" s="120" t="s">
        <v>13</v>
      </c>
      <c r="M13" s="121"/>
      <c r="N13" s="120" t="s">
        <v>13</v>
      </c>
      <c r="O13" s="121"/>
      <c r="P13" s="120" t="s">
        <v>13</v>
      </c>
      <c r="Q13" s="121"/>
      <c r="R13" s="120" t="s">
        <v>13</v>
      </c>
      <c r="S13" s="121"/>
      <c r="T13" s="120" t="s">
        <v>13</v>
      </c>
      <c r="U13" s="121"/>
      <c r="V13" s="120" t="s">
        <v>13</v>
      </c>
      <c r="W13" s="121"/>
      <c r="X13" s="120" t="s">
        <v>13</v>
      </c>
      <c r="Y13" s="122"/>
      <c r="Z13" s="120" t="s">
        <v>13</v>
      </c>
    </row>
    <row r="14" spans="1:26" ht="16.5" customHeight="1">
      <c r="A14" s="109"/>
      <c r="B14" s="109"/>
      <c r="C14" s="119"/>
      <c r="D14" s="121"/>
      <c r="E14" s="121"/>
      <c r="F14" s="121"/>
      <c r="G14" s="121"/>
      <c r="H14" s="121"/>
      <c r="I14" s="121"/>
      <c r="J14" s="121"/>
      <c r="K14" s="11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</row>
    <row r="15" spans="1:26" ht="16.5" customHeight="1">
      <c r="A15" s="123" t="s">
        <v>147</v>
      </c>
      <c r="B15" s="119"/>
      <c r="C15" s="109"/>
      <c r="D15" s="124">
        <v>1373152</v>
      </c>
      <c r="E15" s="124"/>
      <c r="F15" s="124">
        <v>6207179</v>
      </c>
      <c r="G15" s="124"/>
      <c r="H15" s="124">
        <v>36190</v>
      </c>
      <c r="I15" s="125"/>
      <c r="J15" s="124">
        <v>142900</v>
      </c>
      <c r="K15" s="124"/>
      <c r="L15" s="124">
        <v>19277126</v>
      </c>
      <c r="M15" s="124"/>
      <c r="N15" s="124">
        <v>-1348755</v>
      </c>
      <c r="O15" s="124"/>
      <c r="P15" s="124">
        <v>-940</v>
      </c>
      <c r="Q15" s="124"/>
      <c r="R15" s="124">
        <v>-24557</v>
      </c>
      <c r="S15" s="124"/>
      <c r="T15" s="124">
        <v>-25497</v>
      </c>
      <c r="U15" s="124"/>
      <c r="V15" s="124">
        <v>25662295</v>
      </c>
      <c r="W15" s="124"/>
      <c r="X15" s="124">
        <v>3342281</v>
      </c>
      <c r="Y15" s="124"/>
      <c r="Z15" s="124">
        <f>SUM(V15:X15)</f>
        <v>29004576</v>
      </c>
    </row>
    <row r="16" spans="1:26" ht="16.5" customHeight="1">
      <c r="A16" s="126" t="s">
        <v>148</v>
      </c>
      <c r="B16" s="127">
        <v>18</v>
      </c>
      <c r="C16" s="127"/>
      <c r="D16" s="124">
        <v>0</v>
      </c>
      <c r="E16" s="124"/>
      <c r="F16" s="124">
        <v>0</v>
      </c>
      <c r="G16" s="124"/>
      <c r="H16" s="124">
        <v>0</v>
      </c>
      <c r="I16" s="124"/>
      <c r="J16" s="124">
        <v>0</v>
      </c>
      <c r="K16" s="124"/>
      <c r="L16" s="124">
        <v>0</v>
      </c>
      <c r="M16" s="124"/>
      <c r="N16" s="124">
        <v>0</v>
      </c>
      <c r="O16" s="124"/>
      <c r="P16" s="124">
        <v>0</v>
      </c>
      <c r="Q16" s="124"/>
      <c r="R16" s="124">
        <v>0</v>
      </c>
      <c r="S16" s="124"/>
      <c r="T16" s="124">
        <v>0</v>
      </c>
      <c r="U16" s="124"/>
      <c r="V16" s="124">
        <v>0</v>
      </c>
      <c r="W16" s="124"/>
      <c r="X16" s="124">
        <v>-290960</v>
      </c>
      <c r="Y16" s="124"/>
      <c r="Z16" s="124">
        <f t="shared" ref="Z16" si="0">SUM(V16:X16)</f>
        <v>-290960</v>
      </c>
    </row>
    <row r="17" spans="1:26" ht="16.5" customHeight="1">
      <c r="A17" s="126" t="s">
        <v>149</v>
      </c>
      <c r="B17" s="127"/>
      <c r="C17" s="127"/>
      <c r="D17" s="124">
        <v>0</v>
      </c>
      <c r="E17" s="124"/>
      <c r="F17" s="124">
        <v>0</v>
      </c>
      <c r="G17" s="124"/>
      <c r="H17" s="124">
        <v>0</v>
      </c>
      <c r="I17" s="124"/>
      <c r="J17" s="124">
        <v>0</v>
      </c>
      <c r="K17" s="124"/>
      <c r="L17" s="124">
        <v>0</v>
      </c>
      <c r="M17" s="124"/>
      <c r="N17" s="124">
        <v>0</v>
      </c>
      <c r="O17" s="124"/>
      <c r="P17" s="124">
        <v>0</v>
      </c>
      <c r="Q17" s="124"/>
      <c r="R17" s="124">
        <v>0</v>
      </c>
      <c r="S17" s="124"/>
      <c r="T17" s="124">
        <v>0</v>
      </c>
      <c r="U17" s="124"/>
      <c r="V17" s="124">
        <v>0</v>
      </c>
      <c r="W17" s="124"/>
      <c r="X17" s="124">
        <v>32559</v>
      </c>
      <c r="Y17" s="124"/>
      <c r="Z17" s="124">
        <f>SUM(V17:X17)</f>
        <v>32559</v>
      </c>
    </row>
    <row r="18" spans="1:26" ht="16.5" customHeight="1">
      <c r="A18" s="126" t="s">
        <v>108</v>
      </c>
      <c r="B18" s="127"/>
      <c r="C18" s="126"/>
      <c r="D18" s="128">
        <v>0</v>
      </c>
      <c r="E18" s="124"/>
      <c r="F18" s="128">
        <v>0</v>
      </c>
      <c r="G18" s="124"/>
      <c r="H18" s="128">
        <v>0</v>
      </c>
      <c r="I18" s="124"/>
      <c r="J18" s="128">
        <v>0</v>
      </c>
      <c r="K18" s="124"/>
      <c r="L18" s="128">
        <v>1199889</v>
      </c>
      <c r="M18" s="124"/>
      <c r="N18" s="128">
        <v>0</v>
      </c>
      <c r="O18" s="124"/>
      <c r="P18" s="128">
        <v>0</v>
      </c>
      <c r="Q18" s="124"/>
      <c r="R18" s="128">
        <v>6281</v>
      </c>
      <c r="S18" s="124"/>
      <c r="T18" s="128">
        <v>6281</v>
      </c>
      <c r="U18" s="124"/>
      <c r="V18" s="128">
        <v>1206170</v>
      </c>
      <c r="W18" s="124"/>
      <c r="X18" s="128">
        <v>123147</v>
      </c>
      <c r="Y18" s="124"/>
      <c r="Z18" s="128">
        <f>SUM(V18:X18)</f>
        <v>1329317</v>
      </c>
    </row>
    <row r="19" spans="1:26" ht="16.5" customHeight="1">
      <c r="A19" s="126"/>
      <c r="B19" s="127"/>
      <c r="C19" s="126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</row>
    <row r="20" spans="1:26" ht="16.5" customHeight="1" thickBot="1">
      <c r="A20" s="123" t="s">
        <v>150</v>
      </c>
      <c r="B20" s="127"/>
      <c r="C20" s="123"/>
      <c r="D20" s="129">
        <f>SUM(D15:D19)</f>
        <v>1373152</v>
      </c>
      <c r="E20" s="124"/>
      <c r="F20" s="129">
        <f>SUM(F15:F19)</f>
        <v>6207179</v>
      </c>
      <c r="G20" s="124"/>
      <c r="H20" s="129">
        <f>SUM(H15:H19)</f>
        <v>36190</v>
      </c>
      <c r="I20" s="124"/>
      <c r="J20" s="129">
        <f>SUM(J15:J19)</f>
        <v>142900</v>
      </c>
      <c r="K20" s="124"/>
      <c r="L20" s="129">
        <f>SUM(L15:L19)</f>
        <v>20477015</v>
      </c>
      <c r="M20" s="124"/>
      <c r="N20" s="129">
        <f>SUM(N15:N19)</f>
        <v>-1348755</v>
      </c>
      <c r="O20" s="124"/>
      <c r="P20" s="129">
        <f>SUM(P15:P19)</f>
        <v>-940</v>
      </c>
      <c r="Q20" s="124"/>
      <c r="R20" s="129">
        <f>SUM(R15:R19)</f>
        <v>-18276</v>
      </c>
      <c r="S20" s="124"/>
      <c r="T20" s="129">
        <f>SUM(T15:T19)</f>
        <v>-19216</v>
      </c>
      <c r="U20" s="124"/>
      <c r="V20" s="129">
        <f>SUM(V15:V19)</f>
        <v>26868465</v>
      </c>
      <c r="W20" s="124"/>
      <c r="X20" s="129">
        <f>SUM(X15:X19)</f>
        <v>3207027</v>
      </c>
      <c r="Y20" s="124"/>
      <c r="Z20" s="129">
        <f>SUM(Z15:Z19)</f>
        <v>30075492</v>
      </c>
    </row>
    <row r="21" spans="1:26" ht="16.5" customHeight="1" thickTop="1">
      <c r="A21" s="123"/>
      <c r="B21" s="127"/>
      <c r="C21" s="123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</row>
    <row r="22" spans="1:26" ht="16.5" customHeight="1">
      <c r="A22" s="130"/>
      <c r="B22" s="127"/>
      <c r="C22" s="123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</row>
    <row r="23" spans="1:26" ht="16.5" customHeight="1">
      <c r="A23" s="123" t="s">
        <v>151</v>
      </c>
      <c r="B23" s="131"/>
      <c r="C23" s="109"/>
      <c r="D23" s="132">
        <v>1373152</v>
      </c>
      <c r="E23" s="133"/>
      <c r="F23" s="132">
        <v>6207179</v>
      </c>
      <c r="G23" s="133"/>
      <c r="H23" s="132">
        <v>36190</v>
      </c>
      <c r="I23" s="125"/>
      <c r="J23" s="132">
        <v>143038</v>
      </c>
      <c r="K23" s="133"/>
      <c r="L23" s="132">
        <v>21808733</v>
      </c>
      <c r="M23" s="133"/>
      <c r="N23" s="132">
        <v>-1348755</v>
      </c>
      <c r="O23" s="133"/>
      <c r="P23" s="132">
        <v>-940</v>
      </c>
      <c r="Q23" s="133"/>
      <c r="R23" s="132">
        <v>-41598</v>
      </c>
      <c r="S23" s="133"/>
      <c r="T23" s="132">
        <v>-42538</v>
      </c>
      <c r="U23" s="133"/>
      <c r="V23" s="132">
        <v>28176999</v>
      </c>
      <c r="W23" s="133"/>
      <c r="X23" s="132">
        <v>3019633</v>
      </c>
      <c r="Y23" s="133"/>
      <c r="Z23" s="132">
        <v>31196632</v>
      </c>
    </row>
    <row r="24" spans="1:26" ht="16.5" customHeight="1">
      <c r="A24" s="126" t="s">
        <v>148</v>
      </c>
      <c r="B24" s="127">
        <v>18</v>
      </c>
      <c r="C24" s="127"/>
      <c r="D24" s="132">
        <v>0</v>
      </c>
      <c r="E24" s="124"/>
      <c r="F24" s="132">
        <v>0</v>
      </c>
      <c r="G24" s="124"/>
      <c r="H24" s="132">
        <v>0</v>
      </c>
      <c r="I24" s="124"/>
      <c r="J24" s="132">
        <v>0</v>
      </c>
      <c r="K24" s="124"/>
      <c r="L24" s="132">
        <v>0</v>
      </c>
      <c r="M24" s="124"/>
      <c r="N24" s="132">
        <v>0</v>
      </c>
      <c r="O24" s="124"/>
      <c r="P24" s="132">
        <v>0</v>
      </c>
      <c r="Q24" s="124"/>
      <c r="R24" s="132">
        <v>0</v>
      </c>
      <c r="S24" s="133"/>
      <c r="T24" s="132">
        <v>0</v>
      </c>
      <c r="U24" s="133"/>
      <c r="V24" s="132">
        <v>0</v>
      </c>
      <c r="W24" s="133"/>
      <c r="X24" s="132">
        <v>-32000</v>
      </c>
      <c r="Y24" s="133"/>
      <c r="Z24" s="132">
        <v>-32000</v>
      </c>
    </row>
    <row r="25" spans="1:26" ht="16.5" customHeight="1">
      <c r="A25" s="126" t="s">
        <v>149</v>
      </c>
      <c r="B25" s="127"/>
      <c r="C25" s="127"/>
      <c r="D25" s="132">
        <v>0</v>
      </c>
      <c r="E25" s="124"/>
      <c r="F25" s="132">
        <v>0</v>
      </c>
      <c r="G25" s="124"/>
      <c r="H25" s="132">
        <v>0</v>
      </c>
      <c r="I25" s="124"/>
      <c r="J25" s="132">
        <v>0</v>
      </c>
      <c r="K25" s="124"/>
      <c r="L25" s="132">
        <v>0</v>
      </c>
      <c r="M25" s="124"/>
      <c r="N25" s="132">
        <v>0</v>
      </c>
      <c r="O25" s="124"/>
      <c r="P25" s="132">
        <v>0</v>
      </c>
      <c r="Q25" s="124"/>
      <c r="R25" s="132">
        <v>0</v>
      </c>
      <c r="S25" s="133"/>
      <c r="T25" s="132">
        <v>0</v>
      </c>
      <c r="U25" s="133"/>
      <c r="V25" s="132">
        <v>0</v>
      </c>
      <c r="W25" s="133"/>
      <c r="X25" s="132">
        <v>8988</v>
      </c>
      <c r="Y25" s="133"/>
      <c r="Z25" s="132">
        <v>8988</v>
      </c>
    </row>
    <row r="26" spans="1:26" ht="16.5" customHeight="1">
      <c r="A26" s="126" t="s">
        <v>108</v>
      </c>
      <c r="B26" s="127"/>
      <c r="C26" s="126"/>
      <c r="D26" s="134">
        <v>0</v>
      </c>
      <c r="E26" s="124"/>
      <c r="F26" s="134">
        <v>0</v>
      </c>
      <c r="G26" s="124"/>
      <c r="H26" s="134">
        <v>0</v>
      </c>
      <c r="I26" s="124"/>
      <c r="J26" s="134">
        <v>0</v>
      </c>
      <c r="K26" s="133"/>
      <c r="L26" s="134">
        <v>1270780</v>
      </c>
      <c r="M26" s="124"/>
      <c r="N26" s="134">
        <v>0</v>
      </c>
      <c r="O26" s="124"/>
      <c r="P26" s="134">
        <v>0</v>
      </c>
      <c r="Q26" s="124"/>
      <c r="R26" s="134">
        <v>20679</v>
      </c>
      <c r="S26" s="133"/>
      <c r="T26" s="134">
        <v>20679</v>
      </c>
      <c r="U26" s="133"/>
      <c r="V26" s="134">
        <v>1291459</v>
      </c>
      <c r="W26" s="133"/>
      <c r="X26" s="134">
        <v>25809</v>
      </c>
      <c r="Y26" s="133"/>
      <c r="Z26" s="134">
        <v>1317268</v>
      </c>
    </row>
    <row r="27" spans="1:26" ht="16.5" customHeight="1">
      <c r="A27" s="126"/>
      <c r="B27" s="127"/>
      <c r="C27" s="126"/>
      <c r="D27" s="132"/>
      <c r="E27" s="133"/>
      <c r="F27" s="132"/>
      <c r="G27" s="133"/>
      <c r="H27" s="132"/>
      <c r="I27" s="133"/>
      <c r="J27" s="132"/>
      <c r="K27" s="133"/>
      <c r="L27" s="132"/>
      <c r="M27" s="133"/>
      <c r="N27" s="132"/>
      <c r="O27" s="133"/>
      <c r="P27" s="132"/>
      <c r="Q27" s="133"/>
      <c r="R27" s="132"/>
      <c r="S27" s="133"/>
      <c r="T27" s="132"/>
      <c r="U27" s="133"/>
      <c r="V27" s="132"/>
      <c r="W27" s="133"/>
      <c r="X27" s="132"/>
      <c r="Y27" s="133"/>
      <c r="Z27" s="132"/>
    </row>
    <row r="28" spans="1:26" ht="16.5" customHeight="1" thickBot="1">
      <c r="A28" s="123" t="s">
        <v>152</v>
      </c>
      <c r="B28" s="127"/>
      <c r="C28" s="123"/>
      <c r="D28" s="135">
        <f>SUM(D23:D27)</f>
        <v>1373152</v>
      </c>
      <c r="E28" s="133"/>
      <c r="F28" s="135">
        <f>SUM(F23:F27)</f>
        <v>6207179</v>
      </c>
      <c r="G28" s="133"/>
      <c r="H28" s="135">
        <f>SUM(H23:H27)</f>
        <v>36190</v>
      </c>
      <c r="I28" s="133"/>
      <c r="J28" s="135">
        <f>SUM(J23:J27)</f>
        <v>143038</v>
      </c>
      <c r="K28" s="133"/>
      <c r="L28" s="135">
        <f>SUM(L23:L27)</f>
        <v>23079513</v>
      </c>
      <c r="M28" s="133"/>
      <c r="N28" s="135">
        <f>SUM(N23:N27)</f>
        <v>-1348755</v>
      </c>
      <c r="O28" s="133"/>
      <c r="P28" s="135">
        <f>SUM(P23:P27)</f>
        <v>-940</v>
      </c>
      <c r="Q28" s="133"/>
      <c r="R28" s="135">
        <f>SUM(R23:R27)</f>
        <v>-20919</v>
      </c>
      <c r="S28" s="133"/>
      <c r="T28" s="135">
        <f>SUM(T23:T27)</f>
        <v>-21859</v>
      </c>
      <c r="U28" s="133"/>
      <c r="V28" s="135">
        <f>SUM(V23:V27)</f>
        <v>29468458</v>
      </c>
      <c r="W28" s="133"/>
      <c r="X28" s="135">
        <f>SUM(X23:X27)</f>
        <v>3022430</v>
      </c>
      <c r="Y28" s="133"/>
      <c r="Z28" s="135">
        <f>SUM(Z23:Z27)</f>
        <v>32490888</v>
      </c>
    </row>
    <row r="29" spans="1:26" ht="16.5" customHeight="1" thickTop="1">
      <c r="A29" s="130"/>
      <c r="B29" s="127"/>
      <c r="C29" s="123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</row>
    <row r="30" spans="1:26" ht="16.5" customHeight="1">
      <c r="A30" s="130"/>
      <c r="B30" s="127"/>
      <c r="C30" s="123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</row>
    <row r="31" spans="1:26" ht="16.5" customHeight="1">
      <c r="A31" s="130"/>
      <c r="B31" s="127"/>
      <c r="C31" s="123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</row>
    <row r="32" spans="1:26" ht="16.5" customHeight="1">
      <c r="A32" s="130"/>
      <c r="B32" s="127"/>
      <c r="C32" s="123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</row>
    <row r="33" spans="1:26" ht="12.75" customHeight="1">
      <c r="A33" s="136"/>
      <c r="B33" s="137"/>
      <c r="C33" s="136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49"/>
      <c r="Q33" s="138"/>
      <c r="R33" s="49"/>
      <c r="S33" s="138"/>
      <c r="T33" s="49"/>
      <c r="U33" s="138"/>
      <c r="V33" s="138"/>
      <c r="W33" s="139"/>
      <c r="X33" s="49"/>
      <c r="Y33" s="49"/>
      <c r="Z33" s="49"/>
    </row>
    <row r="34" spans="1:26" ht="16.5" customHeight="1">
      <c r="A34" s="12"/>
      <c r="B34" s="3"/>
      <c r="C34" s="12"/>
      <c r="D34" s="50"/>
      <c r="E34" s="50"/>
      <c r="F34" s="50"/>
      <c r="G34" s="50"/>
      <c r="H34" s="50"/>
      <c r="I34" s="50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 spans="1:26" ht="25.5" customHeight="1">
      <c r="A35" s="12"/>
      <c r="B35" s="3"/>
      <c r="C35" s="12"/>
      <c r="D35" s="50"/>
      <c r="E35" s="50"/>
      <c r="F35" s="50"/>
      <c r="G35" s="50"/>
      <c r="H35" s="50"/>
      <c r="I35" s="50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 spans="1:26" ht="20.100000000000001" customHeight="1">
      <c r="A36" s="140" t="str">
        <f>+'5-6 (3-M)'!A112</f>
        <v>The accompanying notes form part of this interim financial information.</v>
      </c>
      <c r="B36" s="141"/>
      <c r="C36" s="140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</row>
  </sheetData>
  <mergeCells count="3">
    <mergeCell ref="D6:Z6"/>
    <mergeCell ref="P7:T7"/>
    <mergeCell ref="P8:T8"/>
  </mergeCells>
  <pageMargins left="0.3" right="0.3" top="0.5" bottom="0.6" header="0.49" footer="0.4"/>
  <pageSetup paperSize="9" scale="89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11D07-03CE-42BD-8C31-6E54BCA3648D}">
  <dimension ref="A1:M34"/>
  <sheetViews>
    <sheetView topLeftCell="A27" zoomScaleNormal="100" zoomScaleSheetLayoutView="100" workbookViewId="0">
      <selection activeCell="I43" sqref="I43"/>
    </sheetView>
  </sheetViews>
  <sheetFormatPr defaultColWidth="9.140625" defaultRowHeight="15.95" customHeight="1"/>
  <cols>
    <col min="1" max="1" width="26.85546875" style="181" customWidth="1"/>
    <col min="2" max="2" width="17.42578125" style="181" customWidth="1"/>
    <col min="3" max="3" width="12.85546875" style="181" customWidth="1"/>
    <col min="4" max="4" width="0.85546875" style="181" customWidth="1"/>
    <col min="5" max="5" width="12.85546875" style="181" customWidth="1"/>
    <col min="6" max="6" width="0.85546875" style="181" customWidth="1"/>
    <col min="7" max="7" width="16.85546875" style="181" customWidth="1"/>
    <col min="8" max="8" width="0.85546875" style="181" customWidth="1"/>
    <col min="9" max="9" width="16.85546875" style="181" customWidth="1"/>
    <col min="10" max="10" width="0.85546875" style="181" customWidth="1"/>
    <col min="11" max="11" width="16.85546875" style="181" customWidth="1"/>
    <col min="12" max="12" width="0.85546875" style="181" customWidth="1"/>
    <col min="13" max="13" width="12.85546875" style="181" customWidth="1"/>
    <col min="14" max="14" width="9.140625" style="181" customWidth="1"/>
    <col min="15" max="16384" width="9.140625" style="181"/>
  </cols>
  <sheetData>
    <row r="1" spans="1:13" ht="15.95" customHeight="1">
      <c r="A1" s="36" t="s">
        <v>0</v>
      </c>
      <c r="B1" s="15"/>
      <c r="C1" s="67"/>
      <c r="D1" s="67"/>
      <c r="E1" s="67"/>
      <c r="F1" s="61"/>
      <c r="G1" s="61"/>
      <c r="H1" s="67"/>
      <c r="I1" s="61"/>
      <c r="J1" s="61"/>
      <c r="K1" s="61"/>
      <c r="L1" s="61"/>
      <c r="M1" s="61"/>
    </row>
    <row r="2" spans="1:13" ht="15.95" customHeight="1">
      <c r="A2" s="143" t="s">
        <v>153</v>
      </c>
      <c r="B2" s="143"/>
      <c r="C2" s="67"/>
      <c r="D2" s="67"/>
      <c r="E2" s="67"/>
      <c r="F2" s="61"/>
      <c r="G2" s="61"/>
      <c r="H2" s="67"/>
      <c r="I2" s="61"/>
      <c r="J2" s="61"/>
      <c r="K2" s="61"/>
      <c r="L2" s="61"/>
      <c r="M2" s="61"/>
    </row>
    <row r="3" spans="1:13" ht="15.95" customHeight="1">
      <c r="A3" s="144" t="str">
        <f>'5-6 (3-M)'!A3</f>
        <v>For the three-month period ended 31 March 2024</v>
      </c>
      <c r="B3" s="144"/>
      <c r="C3" s="75"/>
      <c r="D3" s="75"/>
      <c r="E3" s="75"/>
      <c r="F3" s="106"/>
      <c r="G3" s="106"/>
      <c r="H3" s="75"/>
      <c r="I3" s="106"/>
      <c r="J3" s="106"/>
      <c r="K3" s="106"/>
      <c r="L3" s="106"/>
      <c r="M3" s="106"/>
    </row>
    <row r="4" spans="1:13" ht="15.95" customHeight="1">
      <c r="A4" s="145"/>
      <c r="B4" s="145"/>
      <c r="C4" s="67"/>
      <c r="D4" s="67"/>
      <c r="E4" s="67"/>
      <c r="F4" s="61"/>
      <c r="G4" s="61"/>
      <c r="H4" s="67"/>
      <c r="I4" s="61"/>
      <c r="J4" s="61"/>
      <c r="K4" s="61"/>
      <c r="L4" s="61"/>
      <c r="M4" s="61"/>
    </row>
    <row r="5" spans="1:13" ht="15.95" customHeight="1">
      <c r="A5" s="145"/>
      <c r="B5" s="145"/>
      <c r="C5" s="67"/>
      <c r="D5" s="67"/>
      <c r="E5" s="67"/>
      <c r="F5" s="61"/>
      <c r="G5" s="61"/>
      <c r="H5" s="67"/>
      <c r="I5" s="61"/>
      <c r="J5" s="61"/>
      <c r="K5" s="61"/>
      <c r="L5" s="61"/>
      <c r="M5" s="61"/>
    </row>
    <row r="6" spans="1:13" ht="15.95" customHeight="1">
      <c r="A6" s="147"/>
      <c r="B6" s="6"/>
      <c r="C6" s="272" t="s">
        <v>154</v>
      </c>
      <c r="D6" s="272"/>
      <c r="E6" s="272"/>
      <c r="F6" s="272"/>
      <c r="G6" s="272"/>
      <c r="H6" s="272"/>
      <c r="I6" s="272"/>
      <c r="J6" s="272"/>
      <c r="K6" s="272"/>
      <c r="L6" s="272"/>
      <c r="M6" s="272"/>
    </row>
    <row r="7" spans="1:13" ht="15.95" customHeight="1">
      <c r="A7" s="147"/>
      <c r="B7" s="218"/>
      <c r="C7" s="219" t="s">
        <v>124</v>
      </c>
      <c r="D7" s="220"/>
      <c r="E7" s="219"/>
      <c r="F7" s="220"/>
      <c r="G7" s="221" t="s">
        <v>70</v>
      </c>
      <c r="H7" s="220"/>
      <c r="I7" s="219" t="s">
        <v>72</v>
      </c>
      <c r="J7" s="220"/>
      <c r="K7" s="61"/>
      <c r="L7" s="61"/>
      <c r="M7" s="220"/>
    </row>
    <row r="8" spans="1:13" ht="15.95" customHeight="1">
      <c r="A8" s="218"/>
      <c r="B8" s="218"/>
      <c r="C8" s="219" t="s">
        <v>130</v>
      </c>
      <c r="D8" s="221"/>
      <c r="E8" s="219" t="s">
        <v>120</v>
      </c>
      <c r="F8" s="221"/>
      <c r="G8" s="221" t="s">
        <v>155</v>
      </c>
      <c r="H8" s="221"/>
      <c r="I8" s="219" t="s">
        <v>126</v>
      </c>
      <c r="J8" s="221"/>
      <c r="K8" s="219" t="s">
        <v>72</v>
      </c>
      <c r="L8" s="219"/>
      <c r="M8" s="221"/>
    </row>
    <row r="9" spans="1:13" ht="15.95" customHeight="1">
      <c r="A9" s="218"/>
      <c r="B9" s="218"/>
      <c r="C9" s="219" t="s">
        <v>138</v>
      </c>
      <c r="D9" s="221"/>
      <c r="E9" s="219" t="s">
        <v>139</v>
      </c>
      <c r="F9" s="221"/>
      <c r="G9" s="221" t="s">
        <v>156</v>
      </c>
      <c r="H9" s="221"/>
      <c r="I9" s="222" t="s">
        <v>157</v>
      </c>
      <c r="J9" s="221"/>
      <c r="K9" s="222" t="s">
        <v>142</v>
      </c>
      <c r="L9" s="219"/>
      <c r="M9" s="221" t="s">
        <v>80</v>
      </c>
    </row>
    <row r="10" spans="1:13" ht="15.95" customHeight="1">
      <c r="A10" s="218"/>
      <c r="B10" s="223"/>
      <c r="C10" s="224" t="s">
        <v>13</v>
      </c>
      <c r="D10" s="225"/>
      <c r="E10" s="224" t="s">
        <v>13</v>
      </c>
      <c r="F10" s="219"/>
      <c r="G10" s="224" t="s">
        <v>13</v>
      </c>
      <c r="H10" s="225"/>
      <c r="I10" s="224" t="s">
        <v>13</v>
      </c>
      <c r="J10" s="219"/>
      <c r="K10" s="224" t="s">
        <v>13</v>
      </c>
      <c r="L10" s="225"/>
      <c r="M10" s="224" t="s">
        <v>13</v>
      </c>
    </row>
    <row r="11" spans="1:13" ht="15.95" customHeight="1">
      <c r="A11" s="218"/>
      <c r="B11" s="223"/>
      <c r="C11" s="225"/>
      <c r="D11" s="225"/>
      <c r="E11" s="225"/>
      <c r="F11" s="219"/>
      <c r="G11" s="225"/>
      <c r="H11" s="225"/>
      <c r="I11" s="225"/>
      <c r="J11" s="219"/>
      <c r="K11" s="225"/>
      <c r="L11" s="225"/>
      <c r="M11" s="225"/>
    </row>
    <row r="12" spans="1:13" ht="15.95" customHeight="1">
      <c r="A12" s="226" t="s">
        <v>147</v>
      </c>
      <c r="B12" s="147"/>
      <c r="C12" s="227">
        <v>1373152</v>
      </c>
      <c r="D12" s="228"/>
      <c r="E12" s="228">
        <v>6207179</v>
      </c>
      <c r="F12" s="228"/>
      <c r="G12" s="228">
        <v>36190</v>
      </c>
      <c r="H12" s="228"/>
      <c r="I12" s="228">
        <v>142900</v>
      </c>
      <c r="J12" s="228"/>
      <c r="K12" s="228">
        <v>4308357</v>
      </c>
      <c r="L12" s="228"/>
      <c r="M12" s="229">
        <f>SUM(C12:L12)</f>
        <v>12067778</v>
      </c>
    </row>
    <row r="13" spans="1:13" ht="15.95" customHeight="1">
      <c r="A13" s="230" t="s">
        <v>108</v>
      </c>
      <c r="B13" s="223"/>
      <c r="C13" s="231">
        <v>0</v>
      </c>
      <c r="D13" s="228"/>
      <c r="E13" s="231">
        <v>0</v>
      </c>
      <c r="F13" s="228"/>
      <c r="G13" s="231">
        <v>0</v>
      </c>
      <c r="H13" s="228"/>
      <c r="I13" s="231" t="s">
        <v>158</v>
      </c>
      <c r="J13" s="228"/>
      <c r="K13" s="231">
        <v>783983</v>
      </c>
      <c r="L13" s="228"/>
      <c r="M13" s="232">
        <f>SUM(C13:L13)</f>
        <v>783983</v>
      </c>
    </row>
    <row r="14" spans="1:13" ht="15.95" customHeight="1">
      <c r="A14" s="226"/>
      <c r="B14" s="233"/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/>
    </row>
    <row r="15" spans="1:13" ht="15.95" customHeight="1" thickBot="1">
      <c r="A15" s="233" t="s">
        <v>150</v>
      </c>
      <c r="B15" s="147"/>
      <c r="C15" s="235">
        <f>SUM(C12:C13)</f>
        <v>1373152</v>
      </c>
      <c r="D15" s="234"/>
      <c r="E15" s="235">
        <f>SUM(E12:E13)</f>
        <v>6207179</v>
      </c>
      <c r="F15" s="234"/>
      <c r="G15" s="235">
        <f>SUM(G12:G13)</f>
        <v>36190</v>
      </c>
      <c r="H15" s="234"/>
      <c r="I15" s="235">
        <f>SUM(I12:I13)</f>
        <v>142900</v>
      </c>
      <c r="J15" s="234"/>
      <c r="K15" s="235">
        <f>SUM(K12:K13)</f>
        <v>5092340</v>
      </c>
      <c r="L15" s="234"/>
      <c r="M15" s="235">
        <f>SUM(M12:M13)</f>
        <v>12851761</v>
      </c>
    </row>
    <row r="16" spans="1:13" ht="15.95" customHeight="1" thickTop="1">
      <c r="A16" s="233"/>
      <c r="B16" s="147"/>
      <c r="C16" s="236"/>
      <c r="D16" s="90"/>
      <c r="E16" s="236"/>
      <c r="F16" s="90"/>
      <c r="G16" s="236"/>
      <c r="H16" s="90"/>
      <c r="I16" s="236"/>
      <c r="J16" s="90"/>
      <c r="K16" s="236"/>
      <c r="L16" s="90"/>
      <c r="M16" s="236"/>
    </row>
    <row r="17" spans="1:13" ht="15.95" customHeight="1">
      <c r="A17" s="233"/>
      <c r="B17" s="147"/>
      <c r="C17" s="236"/>
      <c r="D17" s="90"/>
      <c r="E17" s="236"/>
      <c r="F17" s="90"/>
      <c r="G17" s="236"/>
      <c r="H17" s="90"/>
      <c r="I17" s="236"/>
      <c r="J17" s="90"/>
      <c r="K17" s="236"/>
      <c r="L17" s="90"/>
      <c r="M17" s="236"/>
    </row>
    <row r="18" spans="1:13" ht="15.95" customHeight="1">
      <c r="A18" s="226" t="s">
        <v>151</v>
      </c>
      <c r="B18" s="147"/>
      <c r="C18" s="237">
        <v>1373152</v>
      </c>
      <c r="D18" s="228"/>
      <c r="E18" s="238">
        <v>6207179</v>
      </c>
      <c r="F18" s="228"/>
      <c r="G18" s="238">
        <v>36190</v>
      </c>
      <c r="H18" s="228"/>
      <c r="I18" s="238">
        <v>143038</v>
      </c>
      <c r="J18" s="228"/>
      <c r="K18" s="238">
        <v>3479371</v>
      </c>
      <c r="L18" s="228"/>
      <c r="M18" s="239">
        <v>11238930</v>
      </c>
    </row>
    <row r="19" spans="1:13" ht="15.95" customHeight="1">
      <c r="A19" s="230" t="s">
        <v>108</v>
      </c>
      <c r="B19" s="240"/>
      <c r="C19" s="241">
        <v>0</v>
      </c>
      <c r="D19" s="228"/>
      <c r="E19" s="241">
        <v>0</v>
      </c>
      <c r="F19" s="228"/>
      <c r="G19" s="241">
        <v>0</v>
      </c>
      <c r="H19" s="228"/>
      <c r="I19" s="241">
        <v>0</v>
      </c>
      <c r="J19" s="228"/>
      <c r="K19" s="241">
        <v>298094</v>
      </c>
      <c r="L19" s="228"/>
      <c r="M19" s="242">
        <f>SUM(C19:L19)</f>
        <v>298094</v>
      </c>
    </row>
    <row r="20" spans="1:13" ht="15.95" customHeight="1">
      <c r="A20" s="226"/>
      <c r="B20" s="233"/>
      <c r="C20" s="243"/>
      <c r="D20" s="234"/>
      <c r="E20" s="243"/>
      <c r="F20" s="234"/>
      <c r="G20" s="243"/>
      <c r="H20" s="234"/>
      <c r="I20" s="243"/>
      <c r="J20" s="234"/>
      <c r="K20" s="243"/>
      <c r="L20" s="234"/>
      <c r="M20" s="243"/>
    </row>
    <row r="21" spans="1:13" ht="15.95" customHeight="1" thickBot="1">
      <c r="A21" s="233" t="s">
        <v>152</v>
      </c>
      <c r="B21" s="147"/>
      <c r="C21" s="244">
        <f>SUM(C18:C19)</f>
        <v>1373152</v>
      </c>
      <c r="D21" s="234"/>
      <c r="E21" s="244">
        <f>SUM(E18:E19)</f>
        <v>6207179</v>
      </c>
      <c r="F21" s="234"/>
      <c r="G21" s="244">
        <f>SUM(G18:G19)</f>
        <v>36190</v>
      </c>
      <c r="H21" s="234"/>
      <c r="I21" s="244">
        <f>SUM(I18:I19)</f>
        <v>143038</v>
      </c>
      <c r="J21" s="234"/>
      <c r="K21" s="244">
        <f>SUM(K18:K19)</f>
        <v>3777465</v>
      </c>
      <c r="L21" s="234"/>
      <c r="M21" s="244">
        <f>SUM(M18:M19)</f>
        <v>11537024</v>
      </c>
    </row>
    <row r="22" spans="1:13" ht="15.95" customHeight="1" thickTop="1">
      <c r="A22" s="233"/>
      <c r="B22" s="147"/>
      <c r="C22" s="236"/>
      <c r="D22" s="90"/>
      <c r="E22" s="236"/>
      <c r="F22" s="90"/>
      <c r="G22" s="236"/>
      <c r="H22" s="90"/>
      <c r="I22" s="236"/>
      <c r="J22" s="90"/>
      <c r="K22" s="236"/>
      <c r="L22" s="90"/>
      <c r="M22" s="236"/>
    </row>
    <row r="23" spans="1:13" ht="15.95" customHeight="1">
      <c r="A23" s="233"/>
      <c r="B23" s="147"/>
      <c r="C23" s="236"/>
      <c r="D23" s="90"/>
      <c r="E23" s="236"/>
      <c r="F23" s="90"/>
      <c r="G23" s="236"/>
      <c r="H23" s="90"/>
      <c r="I23" s="236"/>
      <c r="J23" s="90"/>
      <c r="K23" s="236"/>
      <c r="L23" s="90"/>
      <c r="M23" s="236"/>
    </row>
    <row r="24" spans="1:13" ht="15.95" customHeight="1">
      <c r="A24" s="233"/>
      <c r="B24" s="147"/>
      <c r="C24" s="236"/>
      <c r="D24" s="90"/>
      <c r="E24" s="236"/>
      <c r="F24" s="90"/>
      <c r="G24" s="236"/>
      <c r="H24" s="90"/>
      <c r="I24" s="236"/>
      <c r="J24" s="90"/>
      <c r="K24" s="236"/>
      <c r="L24" s="90"/>
      <c r="M24" s="236"/>
    </row>
    <row r="25" spans="1:13" ht="15.95" customHeight="1">
      <c r="A25" s="233"/>
      <c r="B25" s="147"/>
      <c r="C25" s="236"/>
      <c r="D25" s="90"/>
      <c r="E25" s="236"/>
      <c r="F25" s="90"/>
      <c r="G25" s="236"/>
      <c r="H25" s="90"/>
      <c r="I25" s="236"/>
      <c r="J25" s="90"/>
      <c r="K25" s="236"/>
      <c r="L25" s="90"/>
      <c r="M25" s="236"/>
    </row>
    <row r="26" spans="1:13" ht="15.95" customHeight="1">
      <c r="A26" s="233"/>
      <c r="B26" s="147"/>
      <c r="C26" s="236"/>
      <c r="D26" s="90"/>
      <c r="E26" s="236"/>
      <c r="F26" s="90"/>
      <c r="G26" s="236"/>
      <c r="H26" s="90"/>
      <c r="I26" s="236"/>
      <c r="J26" s="90"/>
      <c r="K26" s="236"/>
      <c r="L26" s="90"/>
      <c r="M26" s="236"/>
    </row>
    <row r="27" spans="1:13" ht="15.95" customHeight="1">
      <c r="A27" s="233"/>
      <c r="B27" s="147"/>
      <c r="C27" s="236"/>
      <c r="D27" s="90"/>
      <c r="E27" s="236"/>
      <c r="F27" s="90"/>
      <c r="G27" s="236"/>
      <c r="H27" s="90"/>
      <c r="I27" s="236"/>
      <c r="J27" s="90"/>
      <c r="K27" s="236"/>
      <c r="L27" s="90"/>
      <c r="M27" s="236"/>
    </row>
    <row r="28" spans="1:13" ht="15.95" customHeight="1">
      <c r="A28" s="233"/>
      <c r="B28" s="147"/>
      <c r="C28" s="236"/>
      <c r="D28" s="90"/>
      <c r="E28" s="236"/>
      <c r="F28" s="90"/>
      <c r="G28" s="236"/>
      <c r="H28" s="90"/>
      <c r="I28" s="236"/>
      <c r="J28" s="90"/>
      <c r="K28" s="236"/>
      <c r="L28" s="90"/>
      <c r="M28" s="236"/>
    </row>
    <row r="29" spans="1:13" ht="15.95" customHeight="1">
      <c r="A29" s="233"/>
      <c r="B29" s="147"/>
      <c r="C29" s="236"/>
      <c r="D29" s="90"/>
      <c r="E29" s="236"/>
      <c r="F29" s="90"/>
      <c r="G29" s="236"/>
      <c r="H29" s="90"/>
      <c r="I29" s="236"/>
      <c r="J29" s="90"/>
      <c r="K29" s="236"/>
      <c r="L29" s="90"/>
      <c r="M29" s="236"/>
    </row>
    <row r="30" spans="1:13" ht="15.95" customHeight="1">
      <c r="A30" s="233"/>
      <c r="B30" s="147"/>
      <c r="C30" s="236"/>
      <c r="D30" s="90"/>
      <c r="E30" s="236"/>
      <c r="F30" s="90"/>
      <c r="G30" s="236"/>
      <c r="H30" s="90"/>
      <c r="I30" s="236"/>
      <c r="J30" s="90"/>
      <c r="K30" s="236"/>
      <c r="L30" s="90"/>
      <c r="M30" s="236"/>
    </row>
    <row r="31" spans="1:13" ht="15.95" customHeight="1">
      <c r="A31" s="233"/>
      <c r="B31" s="147"/>
      <c r="C31" s="236"/>
      <c r="D31" s="90"/>
      <c r="E31" s="236"/>
      <c r="F31" s="90"/>
      <c r="G31" s="236"/>
      <c r="H31" s="90"/>
      <c r="I31" s="236"/>
      <c r="J31" s="90"/>
      <c r="K31" s="236"/>
      <c r="L31" s="90"/>
      <c r="M31" s="236"/>
    </row>
    <row r="32" spans="1:13" ht="15.95" customHeight="1">
      <c r="A32" s="233"/>
      <c r="B32" s="147"/>
      <c r="C32" s="236"/>
      <c r="D32" s="90"/>
      <c r="E32" s="236"/>
      <c r="F32" s="90"/>
      <c r="G32" s="236"/>
      <c r="H32" s="90"/>
      <c r="I32" s="236"/>
      <c r="J32" s="90"/>
      <c r="K32" s="236"/>
      <c r="L32" s="90"/>
      <c r="M32" s="236"/>
    </row>
    <row r="33" spans="1:13" ht="5.25" customHeight="1">
      <c r="A33" s="233"/>
      <c r="B33" s="147"/>
      <c r="C33" s="236"/>
      <c r="D33" s="90"/>
      <c r="E33" s="236"/>
      <c r="F33" s="90"/>
      <c r="G33" s="236"/>
      <c r="H33" s="90"/>
      <c r="I33" s="236"/>
      <c r="J33" s="90"/>
      <c r="K33" s="236"/>
      <c r="L33" s="90"/>
      <c r="M33" s="236"/>
    </row>
    <row r="34" spans="1:13" ht="20.100000000000001" customHeight="1">
      <c r="A34" s="148" t="str">
        <f>+'2-4'!A56</f>
        <v>The accompanying notes form part of this interim financial information.</v>
      </c>
      <c r="B34" s="2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</row>
  </sheetData>
  <mergeCells count="1">
    <mergeCell ref="C6:M6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8062F-82A7-454A-BBA8-BD98C77874CA}">
  <sheetPr>
    <tabColor theme="9"/>
  </sheetPr>
  <dimension ref="A1:K114"/>
  <sheetViews>
    <sheetView tabSelected="1" topLeftCell="A84" zoomScaleNormal="100" zoomScaleSheetLayoutView="100" workbookViewId="0">
      <selection activeCell="K98" sqref="K98"/>
    </sheetView>
  </sheetViews>
  <sheetFormatPr defaultColWidth="9.140625" defaultRowHeight="16.5" customHeight="1"/>
  <cols>
    <col min="1" max="1" width="1.42578125" style="180" customWidth="1"/>
    <col min="2" max="2" width="43.5703125" style="180" customWidth="1"/>
    <col min="3" max="3" width="2.42578125" style="180" customWidth="1"/>
    <col min="4" max="4" width="0.85546875" style="180" customWidth="1"/>
    <col min="5" max="5" width="10.85546875" style="183" customWidth="1"/>
    <col min="6" max="6" width="0.85546875" style="183" customWidth="1"/>
    <col min="7" max="7" width="10.85546875" style="183" customWidth="1"/>
    <col min="8" max="8" width="0.85546875" style="183" customWidth="1"/>
    <col min="9" max="9" width="10.85546875" style="183" customWidth="1"/>
    <col min="10" max="10" width="0.85546875" style="183" customWidth="1"/>
    <col min="11" max="11" width="10.85546875" style="183" customWidth="1"/>
    <col min="12" max="16384" width="9.140625" style="180"/>
  </cols>
  <sheetData>
    <row r="1" spans="1:11" ht="16.5" customHeight="1">
      <c r="A1" s="36" t="s">
        <v>0</v>
      </c>
      <c r="B1" s="36"/>
      <c r="C1" s="4"/>
      <c r="D1" s="12"/>
      <c r="E1" s="50"/>
      <c r="F1" s="50"/>
      <c r="G1" s="50"/>
      <c r="H1" s="49"/>
      <c r="I1" s="50"/>
      <c r="J1" s="49"/>
      <c r="K1" s="50"/>
    </row>
    <row r="2" spans="1:11" ht="16.5" customHeight="1">
      <c r="A2" s="6" t="s">
        <v>159</v>
      </c>
      <c r="B2" s="150"/>
      <c r="C2" s="4"/>
      <c r="D2" s="12"/>
      <c r="E2" s="50"/>
      <c r="F2" s="50"/>
      <c r="G2" s="50"/>
      <c r="H2" s="49"/>
      <c r="I2" s="50"/>
      <c r="J2" s="49"/>
      <c r="K2" s="50"/>
    </row>
    <row r="3" spans="1:11" ht="16.5" customHeight="1">
      <c r="A3" s="7" t="str">
        <f>'5-6 (3-M)'!A3</f>
        <v>For the three-month period ended 31 March 2024</v>
      </c>
      <c r="B3" s="151"/>
      <c r="C3" s="10"/>
      <c r="D3" s="29"/>
      <c r="E3" s="54"/>
      <c r="F3" s="54"/>
      <c r="G3" s="54"/>
      <c r="H3" s="184"/>
      <c r="I3" s="54"/>
      <c r="J3" s="184"/>
      <c r="K3" s="54"/>
    </row>
    <row r="4" spans="1:11" ht="15.6" customHeight="1">
      <c r="A4" s="52"/>
      <c r="B4" s="152"/>
      <c r="C4" s="153"/>
      <c r="D4" s="46"/>
      <c r="E4" s="50"/>
      <c r="F4" s="50"/>
      <c r="G4" s="50"/>
      <c r="H4" s="49"/>
      <c r="I4" s="50"/>
      <c r="J4" s="49"/>
      <c r="K4" s="50"/>
    </row>
    <row r="5" spans="1:11" ht="15.6" customHeight="1">
      <c r="A5" s="52"/>
      <c r="B5" s="152"/>
      <c r="C5" s="153"/>
      <c r="D5" s="46"/>
      <c r="E5" s="50"/>
      <c r="F5" s="50"/>
      <c r="G5" s="50"/>
      <c r="H5" s="49"/>
      <c r="I5" s="50"/>
      <c r="J5" s="49"/>
      <c r="K5" s="50"/>
    </row>
    <row r="6" spans="1:11" ht="15.6" customHeight="1">
      <c r="A6" s="52"/>
      <c r="B6" s="152"/>
      <c r="C6" s="153"/>
      <c r="D6" s="46"/>
      <c r="E6" s="275" t="s">
        <v>3</v>
      </c>
      <c r="F6" s="275"/>
      <c r="G6" s="275"/>
      <c r="H6" s="47"/>
      <c r="I6" s="275" t="s">
        <v>4</v>
      </c>
      <c r="J6" s="275"/>
      <c r="K6" s="275"/>
    </row>
    <row r="7" spans="1:11" ht="15.6" customHeight="1">
      <c r="A7" s="52"/>
      <c r="B7" s="152"/>
      <c r="C7" s="152"/>
      <c r="D7" s="46"/>
      <c r="E7" s="274" t="s">
        <v>5</v>
      </c>
      <c r="F7" s="274"/>
      <c r="G7" s="274"/>
      <c r="H7" s="189"/>
      <c r="I7" s="274" t="s">
        <v>5</v>
      </c>
      <c r="J7" s="274"/>
      <c r="K7" s="274"/>
    </row>
    <row r="8" spans="1:11" ht="15.6" customHeight="1">
      <c r="A8" s="52"/>
      <c r="B8" s="152"/>
      <c r="C8" s="152"/>
      <c r="D8" s="46"/>
      <c r="E8" s="47" t="s">
        <v>6</v>
      </c>
      <c r="F8" s="189"/>
      <c r="G8" s="47" t="s">
        <v>6</v>
      </c>
      <c r="H8" s="189"/>
      <c r="I8" s="47" t="s">
        <v>6</v>
      </c>
      <c r="J8" s="189"/>
      <c r="K8" s="47" t="s">
        <v>6</v>
      </c>
    </row>
    <row r="9" spans="1:11" ht="15.6" customHeight="1">
      <c r="A9" s="52"/>
      <c r="B9" s="152"/>
      <c r="C9" s="152"/>
      <c r="D9" s="46"/>
      <c r="E9" s="48" t="s">
        <v>8</v>
      </c>
      <c r="F9" s="189"/>
      <c r="G9" s="48" t="s">
        <v>8</v>
      </c>
      <c r="H9" s="189"/>
      <c r="I9" s="48" t="s">
        <v>8</v>
      </c>
      <c r="J9" s="189"/>
      <c r="K9" s="48" t="s">
        <v>8</v>
      </c>
    </row>
    <row r="10" spans="1:11" ht="15.6" customHeight="1">
      <c r="A10" s="52"/>
      <c r="B10" s="152"/>
      <c r="C10" s="154"/>
      <c r="D10" s="46"/>
      <c r="E10" s="48" t="s">
        <v>10</v>
      </c>
      <c r="F10" s="47"/>
      <c r="G10" s="48" t="s">
        <v>11</v>
      </c>
      <c r="H10" s="49"/>
      <c r="I10" s="48" t="s">
        <v>10</v>
      </c>
      <c r="J10" s="47"/>
      <c r="K10" s="48" t="s">
        <v>11</v>
      </c>
    </row>
    <row r="11" spans="1:11" ht="15.6" customHeight="1">
      <c r="A11" s="155"/>
      <c r="B11" s="155"/>
      <c r="C11" s="154"/>
      <c r="D11" s="156"/>
      <c r="E11" s="157" t="s">
        <v>13</v>
      </c>
      <c r="F11" s="47"/>
      <c r="G11" s="158" t="s">
        <v>13</v>
      </c>
      <c r="H11" s="159"/>
      <c r="I11" s="157" t="s">
        <v>13</v>
      </c>
      <c r="J11" s="159"/>
      <c r="K11" s="158" t="s">
        <v>13</v>
      </c>
    </row>
    <row r="12" spans="1:11" ht="15.6" customHeight="1">
      <c r="A12" s="44" t="s">
        <v>160</v>
      </c>
      <c r="B12" s="160"/>
      <c r="C12" s="154"/>
      <c r="D12" s="46"/>
      <c r="E12" s="51"/>
      <c r="F12" s="50"/>
      <c r="G12" s="50"/>
      <c r="H12" s="49"/>
      <c r="I12" s="51"/>
      <c r="J12" s="49"/>
      <c r="K12" s="50"/>
    </row>
    <row r="13" spans="1:11" ht="15.6" customHeight="1">
      <c r="A13" s="160" t="s">
        <v>161</v>
      </c>
      <c r="B13" s="46"/>
      <c r="C13" s="154"/>
      <c r="D13" s="46"/>
      <c r="E13" s="161">
        <v>1645489</v>
      </c>
      <c r="F13" s="162"/>
      <c r="G13" s="162">
        <v>1645746</v>
      </c>
      <c r="H13" s="162"/>
      <c r="I13" s="161">
        <v>304646</v>
      </c>
      <c r="J13" s="162"/>
      <c r="K13" s="162">
        <v>793519</v>
      </c>
    </row>
    <row r="14" spans="1:11" ht="15.6" customHeight="1">
      <c r="A14" s="163" t="s">
        <v>162</v>
      </c>
      <c r="B14" s="46"/>
      <c r="C14" s="154"/>
      <c r="D14" s="46"/>
      <c r="E14" s="161"/>
      <c r="F14" s="162"/>
      <c r="G14" s="162"/>
      <c r="H14" s="162"/>
      <c r="I14" s="161"/>
      <c r="J14" s="162"/>
      <c r="K14" s="162"/>
    </row>
    <row r="15" spans="1:11" ht="15.6" customHeight="1">
      <c r="A15" s="160"/>
      <c r="B15" s="46" t="s">
        <v>163</v>
      </c>
      <c r="C15" s="154"/>
      <c r="D15" s="46"/>
      <c r="E15" s="161">
        <v>697</v>
      </c>
      <c r="F15" s="162"/>
      <c r="G15" s="162">
        <v>392</v>
      </c>
      <c r="H15" s="162"/>
      <c r="I15" s="161">
        <v>-29</v>
      </c>
      <c r="J15" s="162"/>
      <c r="K15" s="162">
        <v>-10</v>
      </c>
    </row>
    <row r="16" spans="1:11" ht="15.6" customHeight="1">
      <c r="A16" s="160"/>
      <c r="B16" s="46" t="s">
        <v>218</v>
      </c>
      <c r="C16" s="154"/>
      <c r="D16" s="46"/>
      <c r="E16" s="161"/>
      <c r="F16" s="162"/>
      <c r="G16" s="162"/>
      <c r="H16" s="162"/>
      <c r="I16" s="161"/>
      <c r="J16" s="162"/>
      <c r="K16" s="162"/>
    </row>
    <row r="17" spans="1:11" ht="15.6" customHeight="1">
      <c r="A17" s="160"/>
      <c r="B17" s="160" t="s">
        <v>164</v>
      </c>
      <c r="C17" s="154"/>
      <c r="D17" s="46"/>
      <c r="E17" s="161">
        <v>0</v>
      </c>
      <c r="F17" s="162"/>
      <c r="G17" s="162">
        <v>-16279</v>
      </c>
      <c r="H17" s="162"/>
      <c r="I17" s="161">
        <v>0</v>
      </c>
      <c r="J17" s="162"/>
      <c r="K17" s="162">
        <v>0</v>
      </c>
    </row>
    <row r="18" spans="1:11" ht="15.6" customHeight="1">
      <c r="A18" s="160"/>
      <c r="B18" s="46" t="s">
        <v>165</v>
      </c>
      <c r="C18" s="154"/>
      <c r="D18" s="46"/>
      <c r="E18" s="161">
        <v>247578</v>
      </c>
      <c r="F18" s="162"/>
      <c r="G18" s="162">
        <v>215678</v>
      </c>
      <c r="H18" s="162"/>
      <c r="I18" s="161">
        <v>806</v>
      </c>
      <c r="J18" s="162"/>
      <c r="K18" s="162">
        <v>755</v>
      </c>
    </row>
    <row r="19" spans="1:11" ht="15.6" customHeight="1">
      <c r="A19" s="246"/>
      <c r="B19" s="245" t="s">
        <v>166</v>
      </c>
      <c r="C19" s="264"/>
      <c r="D19" s="245"/>
      <c r="E19" s="262">
        <v>19898</v>
      </c>
      <c r="F19" s="263"/>
      <c r="G19" s="263">
        <v>10800</v>
      </c>
      <c r="H19" s="263"/>
      <c r="I19" s="262">
        <v>16960</v>
      </c>
      <c r="J19" s="263"/>
      <c r="K19" s="263">
        <v>10800</v>
      </c>
    </row>
    <row r="20" spans="1:11" ht="15.6" customHeight="1">
      <c r="A20" s="246"/>
      <c r="B20" s="265" t="s">
        <v>223</v>
      </c>
      <c r="C20" s="264"/>
      <c r="D20" s="245"/>
      <c r="E20" s="262">
        <v>2508</v>
      </c>
      <c r="F20" s="263"/>
      <c r="G20" s="263">
        <v>848</v>
      </c>
      <c r="H20" s="263"/>
      <c r="I20" s="262">
        <v>0</v>
      </c>
      <c r="J20" s="263"/>
      <c r="K20" s="263">
        <v>0</v>
      </c>
    </row>
    <row r="21" spans="1:11" ht="15.6" customHeight="1">
      <c r="A21" s="246"/>
      <c r="B21" s="245" t="s">
        <v>224</v>
      </c>
      <c r="C21" s="264"/>
      <c r="D21" s="245"/>
      <c r="E21" s="262">
        <v>-528</v>
      </c>
      <c r="F21" s="263"/>
      <c r="G21" s="263">
        <v>-2318</v>
      </c>
      <c r="H21" s="263"/>
      <c r="I21" s="262">
        <v>0</v>
      </c>
      <c r="J21" s="263"/>
      <c r="K21" s="263">
        <v>0</v>
      </c>
    </row>
    <row r="22" spans="1:11" ht="15.6" customHeight="1">
      <c r="A22" s="160"/>
      <c r="B22" s="160" t="s">
        <v>203</v>
      </c>
      <c r="C22" s="146"/>
      <c r="D22" s="46"/>
      <c r="E22" s="161">
        <v>-4851</v>
      </c>
      <c r="F22" s="162"/>
      <c r="G22" s="162">
        <v>-8171</v>
      </c>
      <c r="H22" s="162"/>
      <c r="I22" s="161">
        <v>0</v>
      </c>
      <c r="J22" s="162"/>
      <c r="K22" s="162">
        <v>0</v>
      </c>
    </row>
    <row r="23" spans="1:11" ht="15.6" customHeight="1">
      <c r="A23" s="46"/>
      <c r="B23" s="46" t="s">
        <v>167</v>
      </c>
      <c r="C23" s="146"/>
      <c r="D23" s="46"/>
      <c r="E23" s="161">
        <v>68802</v>
      </c>
      <c r="F23" s="162"/>
      <c r="G23" s="162">
        <v>12886</v>
      </c>
      <c r="H23" s="162"/>
      <c r="I23" s="161">
        <v>0</v>
      </c>
      <c r="J23" s="162"/>
      <c r="K23" s="162">
        <v>0</v>
      </c>
    </row>
    <row r="24" spans="1:11" ht="15.6" customHeight="1">
      <c r="A24" s="46"/>
      <c r="B24" s="160" t="s">
        <v>202</v>
      </c>
      <c r="C24" s="146"/>
      <c r="D24" s="46"/>
      <c r="E24" s="161">
        <v>489723</v>
      </c>
      <c r="F24" s="162"/>
      <c r="G24" s="162">
        <v>81555</v>
      </c>
      <c r="H24" s="162"/>
      <c r="I24" s="161">
        <v>0</v>
      </c>
      <c r="J24" s="162"/>
      <c r="K24" s="162">
        <v>0</v>
      </c>
    </row>
    <row r="25" spans="1:11" ht="15.6" customHeight="1">
      <c r="A25" s="46"/>
      <c r="B25" s="160" t="s">
        <v>212</v>
      </c>
      <c r="C25" s="146"/>
      <c r="D25" s="46"/>
      <c r="E25" s="161">
        <v>485911</v>
      </c>
      <c r="F25" s="162"/>
      <c r="G25" s="162">
        <v>207675</v>
      </c>
      <c r="H25" s="49"/>
      <c r="I25" s="161">
        <v>0</v>
      </c>
      <c r="J25" s="49"/>
      <c r="K25" s="162">
        <v>0</v>
      </c>
    </row>
    <row r="26" spans="1:11" ht="15.6" customHeight="1">
      <c r="A26" s="46"/>
      <c r="B26" s="160" t="s">
        <v>58</v>
      </c>
      <c r="C26" s="146"/>
      <c r="D26" s="46"/>
      <c r="E26" s="161">
        <v>1872</v>
      </c>
      <c r="F26" s="162"/>
      <c r="G26" s="162">
        <v>702</v>
      </c>
      <c r="H26" s="162"/>
      <c r="I26" s="161">
        <v>602</v>
      </c>
      <c r="J26" s="162"/>
      <c r="K26" s="162">
        <v>962</v>
      </c>
    </row>
    <row r="27" spans="1:11" ht="15.6" customHeight="1">
      <c r="A27" s="245"/>
      <c r="B27" s="246" t="s">
        <v>168</v>
      </c>
      <c r="C27" s="261"/>
      <c r="D27" s="245"/>
      <c r="E27" s="262">
        <v>404</v>
      </c>
      <c r="F27" s="263"/>
      <c r="G27" s="263">
        <v>550</v>
      </c>
      <c r="H27" s="263"/>
      <c r="I27" s="262">
        <v>6</v>
      </c>
      <c r="J27" s="263"/>
      <c r="K27" s="263">
        <v>5</v>
      </c>
    </row>
    <row r="28" spans="1:11" ht="15.6" customHeight="1">
      <c r="A28" s="46"/>
      <c r="B28" s="160" t="s">
        <v>86</v>
      </c>
      <c r="C28" s="146"/>
      <c r="D28" s="46"/>
      <c r="E28" s="161">
        <v>0</v>
      </c>
      <c r="F28" s="162"/>
      <c r="G28" s="162">
        <v>-3</v>
      </c>
      <c r="H28" s="162"/>
      <c r="I28" s="161">
        <v>-268000</v>
      </c>
      <c r="J28" s="162"/>
      <c r="K28" s="162">
        <v>-750038</v>
      </c>
    </row>
    <row r="29" spans="1:11" ht="15.6" customHeight="1">
      <c r="A29" s="245"/>
      <c r="B29" s="246" t="s">
        <v>85</v>
      </c>
      <c r="C29" s="261"/>
      <c r="D29" s="245"/>
      <c r="E29" s="262">
        <v>-4596928</v>
      </c>
      <c r="F29" s="263"/>
      <c r="G29" s="263">
        <v>-3060549</v>
      </c>
      <c r="H29" s="263"/>
      <c r="I29" s="262">
        <v>-641770</v>
      </c>
      <c r="J29" s="263"/>
      <c r="K29" s="263">
        <v>-352094</v>
      </c>
    </row>
    <row r="30" spans="1:11" ht="15.6" customHeight="1">
      <c r="A30" s="245"/>
      <c r="B30" s="246" t="s">
        <v>169</v>
      </c>
      <c r="C30" s="261"/>
      <c r="D30" s="245"/>
      <c r="E30" s="262">
        <v>769068</v>
      </c>
      <c r="F30" s="263"/>
      <c r="G30" s="263">
        <v>324870</v>
      </c>
      <c r="H30" s="263"/>
      <c r="I30" s="262">
        <v>566886</v>
      </c>
      <c r="J30" s="263"/>
      <c r="K30" s="263">
        <v>291478</v>
      </c>
    </row>
    <row r="31" spans="1:11" ht="15.6" customHeight="1">
      <c r="A31" s="245" t="s">
        <v>170</v>
      </c>
      <c r="B31" s="246"/>
      <c r="C31" s="261"/>
      <c r="D31" s="245"/>
      <c r="E31" s="262"/>
      <c r="F31" s="263"/>
      <c r="G31" s="263"/>
      <c r="H31" s="263"/>
      <c r="I31" s="262"/>
      <c r="J31" s="263"/>
      <c r="K31" s="263"/>
    </row>
    <row r="32" spans="1:11" ht="15.6" customHeight="1">
      <c r="A32" s="46"/>
      <c r="B32" s="160" t="s">
        <v>33</v>
      </c>
      <c r="C32" s="146"/>
      <c r="D32" s="46"/>
      <c r="E32" s="51">
        <v>-1718141</v>
      </c>
      <c r="F32" s="50"/>
      <c r="G32" s="50">
        <v>-9100161</v>
      </c>
      <c r="H32" s="49"/>
      <c r="I32" s="161">
        <v>0</v>
      </c>
      <c r="J32" s="49"/>
      <c r="K32" s="162">
        <v>0</v>
      </c>
    </row>
    <row r="33" spans="1:11" ht="15.6" customHeight="1">
      <c r="A33" s="46"/>
      <c r="B33" s="160" t="s">
        <v>24</v>
      </c>
      <c r="C33" s="165"/>
      <c r="D33" s="46"/>
      <c r="E33" s="169">
        <v>-147741</v>
      </c>
      <c r="F33" s="167"/>
      <c r="G33" s="168">
        <v>-308364</v>
      </c>
      <c r="H33" s="167"/>
      <c r="I33" s="169">
        <v>-4065</v>
      </c>
      <c r="J33" s="164"/>
      <c r="K33" s="170">
        <v>-1470</v>
      </c>
    </row>
    <row r="34" spans="1:11" ht="15.6" customHeight="1">
      <c r="A34" s="46"/>
      <c r="B34" s="160" t="s">
        <v>25</v>
      </c>
      <c r="C34" s="165"/>
      <c r="D34" s="46"/>
      <c r="E34" s="166">
        <v>-739679</v>
      </c>
      <c r="F34" s="167"/>
      <c r="G34" s="168">
        <v>-182554</v>
      </c>
      <c r="H34" s="167"/>
      <c r="I34" s="169">
        <v>0</v>
      </c>
      <c r="J34" s="164"/>
      <c r="K34" s="170">
        <v>0</v>
      </c>
    </row>
    <row r="35" spans="1:11" ht="15.6" customHeight="1">
      <c r="A35" s="46"/>
      <c r="B35" s="160" t="s">
        <v>26</v>
      </c>
      <c r="C35" s="171"/>
      <c r="D35" s="46"/>
      <c r="E35" s="166">
        <v>-53744</v>
      </c>
      <c r="F35" s="167"/>
      <c r="G35" s="168">
        <v>-160947</v>
      </c>
      <c r="H35" s="167"/>
      <c r="I35" s="169">
        <v>0</v>
      </c>
      <c r="J35" s="164"/>
      <c r="K35" s="170">
        <v>0</v>
      </c>
    </row>
    <row r="36" spans="1:11" ht="15.6" customHeight="1">
      <c r="A36" s="245"/>
      <c r="B36" s="246" t="s">
        <v>38</v>
      </c>
      <c r="C36" s="254"/>
      <c r="D36" s="245"/>
      <c r="E36" s="255">
        <v>-10669</v>
      </c>
      <c r="F36" s="256"/>
      <c r="G36" s="256">
        <v>-10456</v>
      </c>
      <c r="H36" s="256"/>
      <c r="I36" s="257">
        <v>2</v>
      </c>
      <c r="J36" s="258"/>
      <c r="K36" s="259">
        <v>0</v>
      </c>
    </row>
    <row r="37" spans="1:11" ht="15.6" customHeight="1">
      <c r="A37" s="46"/>
      <c r="B37" s="160" t="s">
        <v>49</v>
      </c>
      <c r="C37" s="171"/>
      <c r="D37" s="46"/>
      <c r="E37" s="169">
        <v>-15022</v>
      </c>
      <c r="F37" s="167"/>
      <c r="G37" s="168">
        <v>61165</v>
      </c>
      <c r="H37" s="167"/>
      <c r="I37" s="169">
        <v>14613</v>
      </c>
      <c r="J37" s="164"/>
      <c r="K37" s="170">
        <v>3611</v>
      </c>
    </row>
    <row r="38" spans="1:11" ht="15.6" customHeight="1">
      <c r="A38" s="245"/>
      <c r="B38" s="246" t="s">
        <v>51</v>
      </c>
      <c r="C38" s="247"/>
      <c r="D38" s="245"/>
      <c r="E38" s="248">
        <v>-722748</v>
      </c>
      <c r="F38" s="250"/>
      <c r="G38" s="251">
        <v>683</v>
      </c>
      <c r="H38" s="250"/>
      <c r="I38" s="249">
        <v>-2240</v>
      </c>
      <c r="J38" s="253"/>
      <c r="K38" s="252">
        <v>1810</v>
      </c>
    </row>
    <row r="39" spans="1:11" ht="15.6" customHeight="1">
      <c r="A39" s="160"/>
      <c r="B39" s="160"/>
      <c r="C39" s="165"/>
      <c r="D39" s="46"/>
      <c r="E39" s="172"/>
      <c r="F39" s="173"/>
      <c r="G39" s="174"/>
      <c r="H39" s="173"/>
      <c r="I39" s="172"/>
      <c r="J39" s="49"/>
      <c r="K39" s="174"/>
    </row>
    <row r="40" spans="1:11" ht="15.6" customHeight="1">
      <c r="A40" s="46" t="s">
        <v>171</v>
      </c>
      <c r="B40" s="160"/>
      <c r="C40" s="153"/>
      <c r="D40" s="46"/>
      <c r="E40" s="51">
        <f>SUM(E13:E38)</f>
        <v>-4278101</v>
      </c>
      <c r="F40" s="50"/>
      <c r="G40" s="50">
        <f>SUM(G13:G38)</f>
        <v>-10286252</v>
      </c>
      <c r="H40" s="50"/>
      <c r="I40" s="51">
        <f>SUM(I13:I38)</f>
        <v>-11583</v>
      </c>
      <c r="J40" s="50"/>
      <c r="K40" s="50">
        <f>SUM(K13:K38)</f>
        <v>-672</v>
      </c>
    </row>
    <row r="41" spans="1:11" ht="15.6" customHeight="1">
      <c r="A41" s="245"/>
      <c r="B41" s="246" t="s">
        <v>172</v>
      </c>
      <c r="C41" s="260"/>
      <c r="D41" s="245"/>
      <c r="E41" s="257">
        <v>4578101</v>
      </c>
      <c r="F41" s="259"/>
      <c r="G41" s="259">
        <v>2831826</v>
      </c>
      <c r="H41" s="259"/>
      <c r="I41" s="257">
        <v>610452</v>
      </c>
      <c r="J41" s="258"/>
      <c r="K41" s="259">
        <v>74648</v>
      </c>
    </row>
    <row r="42" spans="1:11" ht="15.6" customHeight="1">
      <c r="A42" s="245"/>
      <c r="B42" s="246" t="s">
        <v>173</v>
      </c>
      <c r="C42" s="260"/>
      <c r="D42" s="245"/>
      <c r="E42" s="257">
        <v>-667108</v>
      </c>
      <c r="F42" s="259"/>
      <c r="G42" s="259">
        <v>-247839</v>
      </c>
      <c r="H42" s="259"/>
      <c r="I42" s="257">
        <v>-491800</v>
      </c>
      <c r="J42" s="258"/>
      <c r="K42" s="259">
        <v>-222687</v>
      </c>
    </row>
    <row r="43" spans="1:11" ht="15.6" customHeight="1">
      <c r="A43" s="46"/>
      <c r="B43" s="160" t="s">
        <v>174</v>
      </c>
      <c r="C43" s="153"/>
      <c r="D43" s="46"/>
      <c r="E43" s="175">
        <v>-17649</v>
      </c>
      <c r="F43" s="173"/>
      <c r="G43" s="176">
        <v>-14616</v>
      </c>
      <c r="H43" s="173"/>
      <c r="I43" s="175">
        <v>-6691</v>
      </c>
      <c r="J43" s="49"/>
      <c r="K43" s="176">
        <v>-869</v>
      </c>
    </row>
    <row r="44" spans="1:11" ht="15.6" customHeight="1">
      <c r="A44" s="46"/>
      <c r="B44" s="160"/>
      <c r="C44" s="153"/>
      <c r="D44" s="46"/>
      <c r="E44" s="51"/>
      <c r="F44" s="50"/>
      <c r="G44" s="50"/>
      <c r="H44" s="50"/>
      <c r="I44" s="51"/>
      <c r="J44" s="49"/>
      <c r="K44" s="50"/>
    </row>
    <row r="45" spans="1:11" ht="15.6" customHeight="1">
      <c r="A45" s="44" t="s">
        <v>175</v>
      </c>
      <c r="B45" s="44"/>
      <c r="C45" s="153"/>
      <c r="D45" s="46"/>
      <c r="E45" s="53">
        <f>SUM(E40:E43)</f>
        <v>-384757</v>
      </c>
      <c r="F45" s="50"/>
      <c r="G45" s="54">
        <f>SUM(G40:G43)</f>
        <v>-7716881</v>
      </c>
      <c r="H45" s="50"/>
      <c r="I45" s="53">
        <f>SUM(I40:I43)</f>
        <v>100378</v>
      </c>
      <c r="J45" s="49"/>
      <c r="K45" s="54">
        <f>SUM(K40:K43)</f>
        <v>-149580</v>
      </c>
    </row>
    <row r="46" spans="1:11" ht="15.6" customHeight="1">
      <c r="A46" s="44"/>
      <c r="B46" s="46"/>
      <c r="C46" s="153"/>
      <c r="D46" s="46"/>
      <c r="E46" s="50"/>
      <c r="F46" s="50"/>
      <c r="G46" s="50"/>
      <c r="H46" s="50"/>
      <c r="I46" s="50"/>
      <c r="J46" s="49"/>
      <c r="K46" s="50"/>
    </row>
    <row r="47" spans="1:11" ht="15.6" customHeight="1">
      <c r="A47" s="44"/>
      <c r="B47" s="46"/>
      <c r="C47" s="153"/>
      <c r="D47" s="46"/>
      <c r="E47" s="50"/>
      <c r="F47" s="50"/>
      <c r="G47" s="50"/>
      <c r="H47" s="50"/>
      <c r="I47" s="50"/>
      <c r="J47" s="49"/>
      <c r="K47" s="50"/>
    </row>
    <row r="48" spans="1:11" ht="9.75" customHeight="1">
      <c r="A48" s="44"/>
      <c r="B48" s="46"/>
      <c r="C48" s="153"/>
      <c r="D48" s="46"/>
      <c r="E48" s="50"/>
      <c r="F48" s="50"/>
      <c r="G48" s="50"/>
      <c r="H48" s="50"/>
      <c r="I48" s="50"/>
      <c r="J48" s="49"/>
      <c r="K48" s="50"/>
    </row>
    <row r="49" spans="1:11" ht="9.75" customHeight="1">
      <c r="A49" s="44"/>
      <c r="B49" s="46"/>
      <c r="C49" s="153"/>
      <c r="D49" s="46"/>
      <c r="E49" s="50"/>
      <c r="F49" s="50"/>
      <c r="G49" s="50"/>
      <c r="H49" s="50"/>
      <c r="I49" s="50"/>
      <c r="J49" s="49"/>
      <c r="K49" s="50"/>
    </row>
    <row r="50" spans="1:11" ht="12" customHeight="1">
      <c r="A50" s="44"/>
      <c r="B50" s="46"/>
      <c r="C50" s="153"/>
      <c r="D50" s="46"/>
      <c r="E50" s="50"/>
      <c r="F50" s="50"/>
      <c r="G50" s="50"/>
      <c r="H50" s="50"/>
      <c r="I50" s="50"/>
      <c r="J50" s="49"/>
      <c r="K50" s="50"/>
    </row>
    <row r="51" spans="1:11" ht="15.6" customHeight="1">
      <c r="A51" s="44"/>
      <c r="B51" s="46"/>
      <c r="C51" s="153"/>
      <c r="D51" s="46"/>
      <c r="E51" s="50"/>
      <c r="F51" s="50"/>
      <c r="G51" s="50"/>
      <c r="H51" s="50"/>
      <c r="I51" s="50"/>
      <c r="J51" s="49"/>
      <c r="K51" s="50"/>
    </row>
    <row r="52" spans="1:11" ht="15.6" customHeight="1">
      <c r="A52" s="44"/>
      <c r="B52" s="46"/>
      <c r="C52" s="153"/>
      <c r="D52" s="46"/>
      <c r="E52" s="50"/>
      <c r="F52" s="50"/>
      <c r="G52" s="50"/>
      <c r="H52" s="50"/>
      <c r="I52" s="50"/>
      <c r="J52" s="49"/>
      <c r="K52" s="50"/>
    </row>
    <row r="53" spans="1:11" ht="15.6" customHeight="1">
      <c r="A53" s="44"/>
      <c r="B53" s="46"/>
      <c r="C53" s="153"/>
      <c r="D53" s="46"/>
      <c r="E53" s="50"/>
      <c r="F53" s="50"/>
      <c r="G53" s="50"/>
      <c r="H53" s="50"/>
      <c r="I53" s="50"/>
      <c r="J53" s="49"/>
      <c r="K53" s="50"/>
    </row>
    <row r="54" spans="1:11" ht="21.95" customHeight="1">
      <c r="A54" s="273" t="str">
        <f>+'8'!A34</f>
        <v>The accompanying notes form part of this interim financial information.</v>
      </c>
      <c r="B54" s="268"/>
      <c r="C54" s="268"/>
      <c r="D54" s="268"/>
      <c r="E54" s="268"/>
      <c r="F54" s="268"/>
      <c r="G54" s="268"/>
      <c r="H54" s="268"/>
      <c r="I54" s="268"/>
      <c r="J54" s="268"/>
      <c r="K54" s="184"/>
    </row>
    <row r="55" spans="1:11" ht="16.5" customHeight="1">
      <c r="A55" s="36" t="s">
        <v>0</v>
      </c>
      <c r="B55" s="36"/>
      <c r="C55" s="4"/>
      <c r="D55" s="12"/>
      <c r="E55" s="50"/>
      <c r="F55" s="50"/>
      <c r="G55" s="50"/>
      <c r="H55" s="49"/>
      <c r="I55" s="50"/>
      <c r="J55" s="49"/>
      <c r="K55" s="50"/>
    </row>
    <row r="56" spans="1:11" ht="16.5" customHeight="1">
      <c r="A56" s="6" t="s">
        <v>176</v>
      </c>
      <c r="B56" s="150"/>
      <c r="C56" s="4"/>
      <c r="D56" s="12"/>
      <c r="E56" s="50"/>
      <c r="F56" s="50"/>
      <c r="G56" s="50"/>
      <c r="H56" s="49"/>
      <c r="I56" s="50"/>
      <c r="J56" s="49"/>
      <c r="K56" s="50"/>
    </row>
    <row r="57" spans="1:11" ht="16.5" customHeight="1">
      <c r="A57" s="7" t="str">
        <f>A3</f>
        <v>For the three-month period ended 31 March 2024</v>
      </c>
      <c r="B57" s="151"/>
      <c r="C57" s="10"/>
      <c r="D57" s="29"/>
      <c r="E57" s="54"/>
      <c r="F57" s="54"/>
      <c r="G57" s="54"/>
      <c r="H57" s="184"/>
      <c r="I57" s="54"/>
      <c r="J57" s="184"/>
      <c r="K57" s="54"/>
    </row>
    <row r="58" spans="1:11" ht="12" customHeight="1">
      <c r="A58" s="52"/>
      <c r="B58" s="152"/>
      <c r="C58" s="153"/>
      <c r="D58" s="46"/>
      <c r="E58" s="50"/>
      <c r="F58" s="50"/>
      <c r="G58" s="50"/>
      <c r="H58" s="49"/>
      <c r="I58" s="50"/>
      <c r="J58" s="49"/>
      <c r="K58" s="50"/>
    </row>
    <row r="59" spans="1:11" ht="12" customHeight="1">
      <c r="A59" s="52"/>
      <c r="B59" s="152"/>
      <c r="C59" s="153"/>
      <c r="D59" s="46"/>
      <c r="E59" s="50"/>
      <c r="F59" s="50"/>
      <c r="G59" s="50"/>
      <c r="H59" s="49"/>
      <c r="I59" s="50"/>
      <c r="J59" s="49"/>
      <c r="K59" s="50"/>
    </row>
    <row r="60" spans="1:11" ht="14.85" customHeight="1">
      <c r="A60" s="52"/>
      <c r="B60" s="152"/>
      <c r="C60" s="153"/>
      <c r="D60" s="46"/>
      <c r="E60" s="275" t="s">
        <v>3</v>
      </c>
      <c r="F60" s="275"/>
      <c r="G60" s="275"/>
      <c r="H60" s="47"/>
      <c r="I60" s="275" t="s">
        <v>4</v>
      </c>
      <c r="J60" s="275"/>
      <c r="K60" s="275"/>
    </row>
    <row r="61" spans="1:11" ht="14.85" customHeight="1">
      <c r="A61" s="52"/>
      <c r="B61" s="152"/>
      <c r="C61" s="152"/>
      <c r="D61" s="46"/>
      <c r="E61" s="274" t="s">
        <v>5</v>
      </c>
      <c r="F61" s="274"/>
      <c r="G61" s="274"/>
      <c r="H61" s="189"/>
      <c r="I61" s="274" t="s">
        <v>5</v>
      </c>
      <c r="J61" s="274"/>
      <c r="K61" s="274"/>
    </row>
    <row r="62" spans="1:11" ht="14.85" customHeight="1">
      <c r="A62" s="52"/>
      <c r="B62" s="152"/>
      <c r="C62" s="152"/>
      <c r="D62" s="46"/>
      <c r="E62" s="47" t="s">
        <v>6</v>
      </c>
      <c r="F62" s="189"/>
      <c r="G62" s="47" t="s">
        <v>6</v>
      </c>
      <c r="H62" s="189"/>
      <c r="I62" s="47" t="s">
        <v>6</v>
      </c>
      <c r="J62" s="189"/>
      <c r="K62" s="47" t="s">
        <v>6</v>
      </c>
    </row>
    <row r="63" spans="1:11" ht="14.85" customHeight="1">
      <c r="A63" s="52"/>
      <c r="B63" s="152"/>
      <c r="C63" s="152"/>
      <c r="D63" s="46"/>
      <c r="E63" s="48" t="s">
        <v>8</v>
      </c>
      <c r="F63" s="189"/>
      <c r="G63" s="48" t="s">
        <v>8</v>
      </c>
      <c r="H63" s="189"/>
      <c r="I63" s="48" t="s">
        <v>8</v>
      </c>
      <c r="J63" s="189"/>
      <c r="K63" s="48" t="s">
        <v>8</v>
      </c>
    </row>
    <row r="64" spans="1:11" ht="14.85" customHeight="1">
      <c r="A64" s="177"/>
      <c r="B64" s="177"/>
      <c r="C64" s="152"/>
      <c r="D64" s="46"/>
      <c r="E64" s="48" t="s">
        <v>10</v>
      </c>
      <c r="F64" s="47"/>
      <c r="G64" s="48" t="s">
        <v>11</v>
      </c>
      <c r="H64" s="49"/>
      <c r="I64" s="48" t="s">
        <v>10</v>
      </c>
      <c r="J64" s="47"/>
      <c r="K64" s="48" t="s">
        <v>11</v>
      </c>
    </row>
    <row r="65" spans="1:11" ht="14.85" customHeight="1">
      <c r="A65" s="155"/>
      <c r="B65" s="155"/>
      <c r="C65" s="152"/>
      <c r="D65" s="156"/>
      <c r="E65" s="157" t="s">
        <v>13</v>
      </c>
      <c r="F65" s="47"/>
      <c r="G65" s="158" t="s">
        <v>13</v>
      </c>
      <c r="H65" s="159"/>
      <c r="I65" s="157" t="s">
        <v>13</v>
      </c>
      <c r="J65" s="159"/>
      <c r="K65" s="158" t="s">
        <v>13</v>
      </c>
    </row>
    <row r="66" spans="1:11" ht="14.85" customHeight="1">
      <c r="A66" s="163" t="s">
        <v>177</v>
      </c>
      <c r="B66" s="160"/>
      <c r="C66" s="152"/>
      <c r="D66" s="46"/>
      <c r="E66" s="51"/>
      <c r="F66" s="50"/>
      <c r="G66" s="50"/>
      <c r="H66" s="50"/>
      <c r="I66" s="51"/>
      <c r="J66" s="49"/>
      <c r="K66" s="50"/>
    </row>
    <row r="67" spans="1:11" ht="14.85" customHeight="1">
      <c r="A67" s="46" t="s">
        <v>206</v>
      </c>
      <c r="B67" s="160"/>
      <c r="C67" s="152"/>
      <c r="D67" s="46"/>
      <c r="E67" s="51">
        <v>0</v>
      </c>
      <c r="F67" s="50"/>
      <c r="G67" s="50">
        <v>0</v>
      </c>
      <c r="H67" s="50"/>
      <c r="I67" s="51">
        <v>1200000</v>
      </c>
      <c r="J67" s="50"/>
      <c r="K67" s="50">
        <v>360000</v>
      </c>
    </row>
    <row r="68" spans="1:11" ht="14.85" customHeight="1">
      <c r="A68" s="46" t="s">
        <v>207</v>
      </c>
      <c r="B68" s="160"/>
      <c r="C68" s="152"/>
      <c r="D68" s="46"/>
      <c r="E68" s="51">
        <v>0</v>
      </c>
      <c r="F68" s="50"/>
      <c r="G68" s="50">
        <v>0</v>
      </c>
      <c r="H68" s="50"/>
      <c r="I68" s="51">
        <v>-2950000</v>
      </c>
      <c r="J68" s="50"/>
      <c r="K68" s="50">
        <v>-9620000</v>
      </c>
    </row>
    <row r="69" spans="1:11" ht="14.85" customHeight="1">
      <c r="A69" s="46" t="s">
        <v>178</v>
      </c>
      <c r="B69" s="160"/>
      <c r="C69" s="152"/>
      <c r="D69" s="46"/>
      <c r="E69" s="51">
        <v>1920</v>
      </c>
      <c r="F69" s="50"/>
      <c r="G69" s="50">
        <v>2820</v>
      </c>
      <c r="H69" s="50"/>
      <c r="I69" s="51">
        <v>0</v>
      </c>
      <c r="J69" s="49"/>
      <c r="K69" s="50">
        <v>0</v>
      </c>
    </row>
    <row r="70" spans="1:11" ht="14.85" customHeight="1">
      <c r="A70" s="46" t="s">
        <v>179</v>
      </c>
      <c r="B70" s="160"/>
      <c r="C70" s="152"/>
      <c r="D70" s="46"/>
      <c r="E70" s="51">
        <v>-63255</v>
      </c>
      <c r="F70" s="50"/>
      <c r="G70" s="50">
        <v>-40824</v>
      </c>
      <c r="H70" s="50"/>
      <c r="I70" s="51">
        <v>-7590</v>
      </c>
      <c r="J70" s="49"/>
      <c r="K70" s="50">
        <v>0</v>
      </c>
    </row>
    <row r="71" spans="1:11" ht="14.85" customHeight="1">
      <c r="A71" s="46" t="s">
        <v>180</v>
      </c>
      <c r="B71" s="160"/>
      <c r="C71" s="152"/>
      <c r="D71" s="46"/>
      <c r="E71" s="51">
        <v>-8855</v>
      </c>
      <c r="F71" s="50"/>
      <c r="G71" s="50">
        <v>-4170</v>
      </c>
      <c r="H71" s="50"/>
      <c r="I71" s="51">
        <v>0</v>
      </c>
      <c r="J71" s="49"/>
      <c r="K71" s="50">
        <v>0</v>
      </c>
    </row>
    <row r="72" spans="1:11" ht="14.85" customHeight="1">
      <c r="A72" s="178" t="s">
        <v>181</v>
      </c>
      <c r="B72" s="160"/>
      <c r="C72" s="146"/>
      <c r="D72" s="46"/>
      <c r="E72" s="53">
        <v>0</v>
      </c>
      <c r="F72" s="50"/>
      <c r="G72" s="54">
        <v>3</v>
      </c>
      <c r="H72" s="50"/>
      <c r="I72" s="53">
        <v>268000</v>
      </c>
      <c r="J72" s="49"/>
      <c r="K72" s="54">
        <v>750038</v>
      </c>
    </row>
    <row r="73" spans="1:11" ht="5.0999999999999996" customHeight="1">
      <c r="A73" s="46"/>
      <c r="B73" s="160"/>
      <c r="C73" s="153"/>
      <c r="D73" s="46"/>
      <c r="E73" s="51"/>
      <c r="F73" s="50"/>
      <c r="G73" s="50"/>
      <c r="H73" s="50"/>
      <c r="I73" s="51"/>
      <c r="J73" s="49"/>
      <c r="K73" s="50"/>
    </row>
    <row r="74" spans="1:11" ht="14.85" customHeight="1">
      <c r="A74" s="163" t="s">
        <v>221</v>
      </c>
      <c r="B74" s="46"/>
      <c r="C74" s="153"/>
      <c r="D74" s="46"/>
      <c r="E74" s="53">
        <f>SUM(E67:E73)</f>
        <v>-70190</v>
      </c>
      <c r="F74" s="50"/>
      <c r="G74" s="54">
        <f>SUM(G67:G73)</f>
        <v>-42171</v>
      </c>
      <c r="H74" s="50"/>
      <c r="I74" s="53">
        <f>SUM(I67:I73)</f>
        <v>-1489590</v>
      </c>
      <c r="J74" s="50"/>
      <c r="K74" s="54">
        <f>SUM(K67:K73)</f>
        <v>-8509962</v>
      </c>
    </row>
    <row r="75" spans="1:11" ht="9.9499999999999993" customHeight="1">
      <c r="A75" s="163"/>
      <c r="B75" s="46"/>
      <c r="C75" s="153"/>
      <c r="D75" s="46"/>
      <c r="E75" s="179"/>
      <c r="F75" s="50"/>
      <c r="G75" s="49"/>
      <c r="H75" s="50"/>
      <c r="I75" s="179"/>
      <c r="J75" s="50"/>
      <c r="K75" s="49"/>
    </row>
    <row r="76" spans="1:11" ht="14.85" customHeight="1">
      <c r="A76" s="44" t="s">
        <v>182</v>
      </c>
      <c r="B76" s="160"/>
      <c r="C76" s="45"/>
      <c r="D76" s="46"/>
      <c r="E76" s="179"/>
      <c r="F76" s="49"/>
      <c r="G76" s="49"/>
      <c r="H76" s="49"/>
      <c r="I76" s="179"/>
      <c r="J76" s="49"/>
      <c r="K76" s="49"/>
    </row>
    <row r="77" spans="1:11" ht="14.85" customHeight="1">
      <c r="A77" s="46" t="s">
        <v>208</v>
      </c>
      <c r="B77" s="160"/>
      <c r="C77" s="45"/>
      <c r="D77" s="46"/>
      <c r="E77" s="179">
        <v>3000000</v>
      </c>
      <c r="F77" s="49"/>
      <c r="G77" s="49">
        <v>0</v>
      </c>
      <c r="H77" s="49"/>
      <c r="I77" s="179">
        <v>0</v>
      </c>
      <c r="J77" s="49"/>
      <c r="K77" s="49">
        <v>0</v>
      </c>
    </row>
    <row r="78" spans="1:11" ht="14.85" customHeight="1">
      <c r="A78" s="46" t="s">
        <v>209</v>
      </c>
      <c r="B78" s="160"/>
      <c r="C78" s="45"/>
      <c r="D78" s="46"/>
      <c r="E78" s="179">
        <v>-3000000</v>
      </c>
      <c r="F78" s="49"/>
      <c r="G78" s="49">
        <v>0</v>
      </c>
      <c r="H78" s="49"/>
      <c r="I78" s="179">
        <v>0</v>
      </c>
      <c r="J78" s="49"/>
      <c r="K78" s="49">
        <v>0</v>
      </c>
    </row>
    <row r="79" spans="1:11" ht="14.85" customHeight="1">
      <c r="A79" s="46" t="s">
        <v>183</v>
      </c>
      <c r="B79" s="160"/>
      <c r="C79" s="45"/>
      <c r="D79" s="46"/>
      <c r="E79" s="51">
        <v>15706216</v>
      </c>
      <c r="F79" s="50"/>
      <c r="G79" s="50">
        <v>15269029</v>
      </c>
      <c r="H79" s="50"/>
      <c r="I79" s="51">
        <v>15006216</v>
      </c>
      <c r="J79" s="50"/>
      <c r="K79" s="50">
        <v>15269029</v>
      </c>
    </row>
    <row r="80" spans="1:11" ht="14.85" customHeight="1">
      <c r="A80" s="46" t="s">
        <v>184</v>
      </c>
      <c r="B80" s="160"/>
      <c r="C80" s="45"/>
      <c r="D80" s="46"/>
      <c r="E80" s="51">
        <v>-14725000</v>
      </c>
      <c r="F80" s="50"/>
      <c r="G80" s="50">
        <v>-11350000</v>
      </c>
      <c r="H80" s="50"/>
      <c r="I80" s="51">
        <v>-14025000</v>
      </c>
      <c r="J80" s="50"/>
      <c r="K80" s="50">
        <v>-11350000</v>
      </c>
    </row>
    <row r="81" spans="1:11" ht="14.85" customHeight="1">
      <c r="A81" s="46" t="s">
        <v>185</v>
      </c>
      <c r="B81" s="160"/>
      <c r="C81" s="45"/>
      <c r="D81" s="46"/>
      <c r="E81" s="51">
        <v>0</v>
      </c>
      <c r="F81" s="50"/>
      <c r="G81" s="50">
        <v>1000000</v>
      </c>
      <c r="H81" s="50"/>
      <c r="I81" s="51">
        <v>0</v>
      </c>
      <c r="J81" s="50"/>
      <c r="K81" s="50">
        <v>1000000</v>
      </c>
    </row>
    <row r="82" spans="1:11" ht="14.85" customHeight="1">
      <c r="A82" s="46" t="s">
        <v>186</v>
      </c>
      <c r="B82" s="160"/>
      <c r="C82" s="45"/>
      <c r="D82" s="46"/>
      <c r="E82" s="51">
        <v>-2846682</v>
      </c>
      <c r="F82" s="50"/>
      <c r="G82" s="50">
        <v>-408680</v>
      </c>
      <c r="H82" s="50"/>
      <c r="I82" s="51">
        <v>-437849</v>
      </c>
      <c r="J82" s="50"/>
      <c r="K82" s="50">
        <v>-245847</v>
      </c>
    </row>
    <row r="83" spans="1:11" ht="14.85" customHeight="1">
      <c r="A83" s="46" t="s">
        <v>187</v>
      </c>
      <c r="B83" s="160"/>
      <c r="C83" s="45"/>
      <c r="D83" s="46"/>
      <c r="E83" s="51">
        <v>6539196</v>
      </c>
      <c r="F83" s="50"/>
      <c r="G83" s="50">
        <v>5974402</v>
      </c>
      <c r="H83" s="50"/>
      <c r="I83" s="51">
        <v>4779652</v>
      </c>
      <c r="J83" s="50"/>
      <c r="K83" s="50">
        <v>5974402</v>
      </c>
    </row>
    <row r="84" spans="1:11" ht="14.85" customHeight="1">
      <c r="A84" s="46" t="s">
        <v>188</v>
      </c>
      <c r="B84" s="160"/>
      <c r="C84" s="45"/>
      <c r="D84" s="46"/>
      <c r="E84" s="51">
        <v>-3246900</v>
      </c>
      <c r="F84" s="50"/>
      <c r="G84" s="50">
        <v>-2500000</v>
      </c>
      <c r="H84" s="50"/>
      <c r="I84" s="51">
        <v>-3246900</v>
      </c>
      <c r="J84" s="50"/>
      <c r="K84" s="50">
        <v>-2500000</v>
      </c>
    </row>
    <row r="85" spans="1:11" ht="14.85" customHeight="1">
      <c r="A85" s="46" t="s">
        <v>189</v>
      </c>
      <c r="B85" s="160"/>
      <c r="C85" s="45"/>
      <c r="D85" s="46"/>
      <c r="E85" s="51">
        <v>735072.15862</v>
      </c>
      <c r="F85" s="50"/>
      <c r="G85" s="50">
        <v>0</v>
      </c>
      <c r="H85" s="50"/>
      <c r="I85" s="51">
        <v>0</v>
      </c>
      <c r="J85" s="50"/>
      <c r="K85" s="50">
        <v>0</v>
      </c>
    </row>
    <row r="86" spans="1:11" ht="14.85" customHeight="1">
      <c r="A86" s="46" t="s">
        <v>219</v>
      </c>
      <c r="B86" s="160"/>
      <c r="C86" s="45"/>
      <c r="D86" s="46"/>
      <c r="E86" s="51"/>
      <c r="F86" s="50"/>
      <c r="G86" s="50"/>
      <c r="H86" s="50"/>
      <c r="I86" s="51"/>
      <c r="J86" s="50"/>
      <c r="K86" s="50"/>
    </row>
    <row r="87" spans="1:11" ht="14.85" customHeight="1">
      <c r="A87" s="46"/>
      <c r="B87" s="160" t="s">
        <v>220</v>
      </c>
      <c r="C87" s="45"/>
      <c r="D87" s="46"/>
      <c r="E87" s="51">
        <v>8988</v>
      </c>
      <c r="F87" s="50"/>
      <c r="G87" s="50">
        <v>0</v>
      </c>
      <c r="H87" s="50"/>
      <c r="I87" s="51">
        <v>0</v>
      </c>
      <c r="J87" s="50"/>
      <c r="K87" s="50">
        <v>0</v>
      </c>
    </row>
    <row r="88" spans="1:11" ht="14.85" customHeight="1">
      <c r="A88" s="46" t="s">
        <v>190</v>
      </c>
      <c r="B88" s="160"/>
      <c r="C88" s="45"/>
      <c r="D88" s="46"/>
      <c r="E88" s="51">
        <v>-32000</v>
      </c>
      <c r="F88" s="50"/>
      <c r="G88" s="50">
        <v>-290960</v>
      </c>
      <c r="H88" s="50"/>
      <c r="I88" s="51">
        <v>0</v>
      </c>
      <c r="J88" s="50"/>
      <c r="K88" s="50">
        <v>0</v>
      </c>
    </row>
    <row r="89" spans="1:11" ht="14.85" customHeight="1">
      <c r="A89" s="46" t="s">
        <v>191</v>
      </c>
      <c r="B89" s="160"/>
      <c r="C89" s="45"/>
      <c r="D89" s="46"/>
      <c r="E89" s="53">
        <v>-194829</v>
      </c>
      <c r="F89" s="50"/>
      <c r="G89" s="54">
        <v>-189193</v>
      </c>
      <c r="H89" s="50"/>
      <c r="I89" s="53">
        <v>-648</v>
      </c>
      <c r="J89" s="50"/>
      <c r="K89" s="54">
        <v>-648</v>
      </c>
    </row>
    <row r="90" spans="1:11" ht="5.0999999999999996" customHeight="1">
      <c r="A90" s="46"/>
      <c r="B90" s="160"/>
      <c r="C90" s="153"/>
      <c r="D90" s="46"/>
      <c r="E90" s="51"/>
      <c r="F90" s="50"/>
      <c r="G90" s="50"/>
      <c r="H90" s="50"/>
      <c r="I90" s="51"/>
      <c r="J90" s="49"/>
      <c r="K90" s="50"/>
    </row>
    <row r="91" spans="1:11" ht="14.85" customHeight="1">
      <c r="A91" s="44" t="s">
        <v>192</v>
      </c>
      <c r="B91" s="160"/>
      <c r="C91" s="153"/>
      <c r="D91" s="46"/>
      <c r="E91" s="53">
        <f>SUM(E77:E89)</f>
        <v>1944061.1586199999</v>
      </c>
      <c r="F91" s="50"/>
      <c r="G91" s="54">
        <f>SUM(G79:G89)</f>
        <v>7504598</v>
      </c>
      <c r="H91" s="50"/>
      <c r="I91" s="53">
        <f>SUM(I79:I89)</f>
        <v>2075471</v>
      </c>
      <c r="J91" s="49"/>
      <c r="K91" s="54">
        <f>SUM(K79:K89)</f>
        <v>8146936</v>
      </c>
    </row>
    <row r="92" spans="1:11" ht="9.9499999999999993" customHeight="1">
      <c r="A92" s="46"/>
      <c r="B92" s="160"/>
      <c r="C92" s="153"/>
      <c r="D92" s="46"/>
      <c r="E92" s="51"/>
      <c r="F92" s="50"/>
      <c r="G92" s="50"/>
      <c r="H92" s="50"/>
      <c r="I92" s="51"/>
      <c r="J92" s="49"/>
      <c r="K92" s="50"/>
    </row>
    <row r="93" spans="1:11" ht="14.85" customHeight="1">
      <c r="A93" s="44" t="s">
        <v>213</v>
      </c>
      <c r="B93" s="160"/>
      <c r="C93" s="46"/>
      <c r="D93" s="46"/>
      <c r="E93" s="51">
        <f>SUM(E45+E74+E91)</f>
        <v>1489114.1586199999</v>
      </c>
      <c r="F93" s="50"/>
      <c r="G93" s="50">
        <f>SUM(G45+G74+G91)</f>
        <v>-254454</v>
      </c>
      <c r="H93" s="50"/>
      <c r="I93" s="51">
        <f>SUM(I45+I74+I91)</f>
        <v>686259</v>
      </c>
      <c r="J93" s="49"/>
      <c r="K93" s="50">
        <f>SUM(K45+K74+K91)</f>
        <v>-512606</v>
      </c>
    </row>
    <row r="94" spans="1:11" ht="14.85" customHeight="1">
      <c r="A94" s="46" t="s">
        <v>193</v>
      </c>
      <c r="B94" s="160"/>
      <c r="C94" s="153"/>
      <c r="D94" s="46"/>
      <c r="E94" s="51">
        <v>3962372</v>
      </c>
      <c r="F94" s="50"/>
      <c r="G94" s="50">
        <v>2822634</v>
      </c>
      <c r="H94" s="50"/>
      <c r="I94" s="51">
        <v>1560574</v>
      </c>
      <c r="J94" s="49"/>
      <c r="K94" s="50">
        <v>1033646</v>
      </c>
    </row>
    <row r="95" spans="1:11" ht="14.85" customHeight="1">
      <c r="A95" s="46" t="s">
        <v>204</v>
      </c>
      <c r="B95" s="44"/>
      <c r="C95" s="153"/>
      <c r="D95" s="46"/>
      <c r="E95" s="53">
        <v>10672</v>
      </c>
      <c r="F95" s="50"/>
      <c r="G95" s="54">
        <v>9413</v>
      </c>
      <c r="H95" s="50"/>
      <c r="I95" s="53">
        <v>0</v>
      </c>
      <c r="J95" s="49"/>
      <c r="K95" s="54">
        <v>0</v>
      </c>
    </row>
    <row r="96" spans="1:11" ht="5.0999999999999996" customHeight="1">
      <c r="A96" s="46"/>
      <c r="B96" s="160"/>
      <c r="C96" s="153"/>
      <c r="D96" s="46"/>
      <c r="E96" s="51"/>
      <c r="F96" s="50"/>
      <c r="G96" s="50"/>
      <c r="H96" s="50"/>
      <c r="I96" s="51"/>
      <c r="J96" s="49"/>
      <c r="K96" s="50"/>
    </row>
    <row r="97" spans="1:11" ht="14.85" customHeight="1" thickBot="1">
      <c r="A97" s="44" t="s">
        <v>194</v>
      </c>
      <c r="B97" s="160"/>
      <c r="C97" s="46"/>
      <c r="D97" s="46"/>
      <c r="E97" s="55">
        <f>E93+E95+E94</f>
        <v>5462158.1586199999</v>
      </c>
      <c r="F97" s="50"/>
      <c r="G97" s="56">
        <f>G93+G95+G94</f>
        <v>2577593</v>
      </c>
      <c r="H97" s="50"/>
      <c r="I97" s="55">
        <f>I93+I95+I94</f>
        <v>2246833</v>
      </c>
      <c r="J97" s="49"/>
      <c r="K97" s="56">
        <f>K93+K95+K94</f>
        <v>521040</v>
      </c>
    </row>
    <row r="98" spans="1:11" ht="9.9499999999999993" customHeight="1" thickTop="1">
      <c r="A98" s="46"/>
      <c r="B98" s="160"/>
      <c r="C98" s="153"/>
      <c r="D98" s="46"/>
      <c r="E98" s="51"/>
      <c r="F98" s="50"/>
      <c r="G98" s="50"/>
      <c r="H98" s="50"/>
      <c r="I98" s="51"/>
      <c r="J98" s="49"/>
      <c r="K98" s="50"/>
    </row>
    <row r="99" spans="1:11" ht="14.85" customHeight="1">
      <c r="A99" s="44" t="s">
        <v>195</v>
      </c>
      <c r="B99" s="160"/>
      <c r="C99" s="153"/>
      <c r="D99" s="46"/>
      <c r="E99" s="51"/>
      <c r="F99" s="50"/>
      <c r="G99" s="50"/>
      <c r="H99" s="50"/>
      <c r="I99" s="51"/>
      <c r="J99" s="49"/>
      <c r="K99" s="50"/>
    </row>
    <row r="100" spans="1:11" ht="5.0999999999999996" customHeight="1">
      <c r="A100" s="44"/>
      <c r="B100" s="160"/>
      <c r="C100" s="153"/>
      <c r="D100" s="46"/>
      <c r="E100" s="51"/>
      <c r="F100" s="50"/>
      <c r="G100" s="50"/>
      <c r="H100" s="50"/>
      <c r="I100" s="51"/>
      <c r="J100" s="49"/>
      <c r="K100" s="50"/>
    </row>
    <row r="101" spans="1:11" ht="14.85" customHeight="1">
      <c r="A101" s="46" t="s">
        <v>205</v>
      </c>
      <c r="B101" s="46"/>
      <c r="C101" s="146"/>
      <c r="D101" s="46"/>
      <c r="E101" s="51">
        <v>215663</v>
      </c>
      <c r="F101" s="49"/>
      <c r="G101" s="50">
        <v>269481</v>
      </c>
      <c r="H101" s="49"/>
      <c r="I101" s="51">
        <v>0</v>
      </c>
      <c r="J101" s="49"/>
      <c r="K101" s="50">
        <v>0</v>
      </c>
    </row>
    <row r="102" spans="1:11" ht="14.85" customHeight="1">
      <c r="A102" s="46" t="s">
        <v>196</v>
      </c>
      <c r="B102" s="46"/>
      <c r="C102" s="146"/>
      <c r="D102" s="46"/>
      <c r="E102" s="51">
        <v>6084</v>
      </c>
      <c r="F102" s="49"/>
      <c r="G102" s="50">
        <v>0</v>
      </c>
      <c r="H102" s="49"/>
      <c r="I102" s="51">
        <v>-5388</v>
      </c>
      <c r="J102" s="49"/>
      <c r="K102" s="50">
        <v>1205</v>
      </c>
    </row>
    <row r="103" spans="1:11" ht="14.85" customHeight="1">
      <c r="E103" s="180"/>
      <c r="F103" s="180"/>
      <c r="G103" s="180"/>
      <c r="H103" s="180"/>
      <c r="I103" s="180"/>
      <c r="J103" s="180"/>
      <c r="K103" s="180"/>
    </row>
    <row r="104" spans="1:11" ht="14.85" customHeight="1">
      <c r="E104" s="180"/>
      <c r="F104" s="180"/>
      <c r="G104" s="180"/>
      <c r="H104" s="180"/>
      <c r="I104" s="180"/>
      <c r="J104" s="180"/>
      <c r="K104" s="180"/>
    </row>
    <row r="105" spans="1:11" ht="14.85" customHeight="1">
      <c r="E105" s="180"/>
      <c r="F105" s="180"/>
      <c r="G105" s="180"/>
      <c r="H105" s="180"/>
      <c r="I105" s="180"/>
      <c r="J105" s="180"/>
      <c r="K105" s="180"/>
    </row>
    <row r="106" spans="1:11" ht="14.85" customHeight="1">
      <c r="E106" s="180"/>
      <c r="F106" s="180"/>
      <c r="G106" s="180"/>
      <c r="H106" s="180"/>
      <c r="I106" s="180"/>
      <c r="J106" s="180"/>
      <c r="K106" s="180"/>
    </row>
    <row r="107" spans="1:11" ht="14.85" customHeight="1">
      <c r="E107" s="180"/>
      <c r="F107" s="180"/>
      <c r="G107" s="180"/>
      <c r="H107" s="180"/>
      <c r="I107" s="180"/>
      <c r="J107" s="180"/>
      <c r="K107" s="180"/>
    </row>
    <row r="108" spans="1:11" ht="14.85" customHeight="1">
      <c r="E108" s="180"/>
      <c r="F108" s="180"/>
      <c r="G108" s="180"/>
      <c r="H108" s="180"/>
      <c r="I108" s="180"/>
      <c r="J108" s="180"/>
      <c r="K108" s="180"/>
    </row>
    <row r="109" spans="1:11" ht="14.85" customHeight="1">
      <c r="E109" s="180"/>
      <c r="F109" s="180"/>
      <c r="G109" s="180"/>
      <c r="H109" s="180"/>
      <c r="I109" s="180"/>
      <c r="J109" s="180"/>
      <c r="K109" s="180"/>
    </row>
    <row r="110" spans="1:11" ht="14.85" customHeight="1">
      <c r="E110" s="180"/>
      <c r="F110" s="180"/>
      <c r="G110" s="180"/>
      <c r="H110" s="180"/>
      <c r="I110" s="180"/>
      <c r="J110" s="180"/>
      <c r="K110" s="180"/>
    </row>
    <row r="111" spans="1:11" ht="14.85" customHeight="1">
      <c r="E111" s="180"/>
      <c r="F111" s="180"/>
      <c r="G111" s="180"/>
      <c r="H111" s="180"/>
      <c r="I111" s="180"/>
      <c r="J111" s="180"/>
      <c r="K111" s="180"/>
    </row>
    <row r="112" spans="1:11" ht="14.85" customHeight="1">
      <c r="E112" s="180"/>
      <c r="F112" s="180"/>
      <c r="G112" s="180"/>
      <c r="H112" s="180"/>
      <c r="I112" s="180"/>
      <c r="J112" s="180"/>
      <c r="K112" s="180"/>
    </row>
    <row r="113" spans="1:11" ht="9.75" customHeight="1">
      <c r="E113" s="180"/>
      <c r="F113" s="180"/>
      <c r="G113" s="180"/>
      <c r="H113" s="180"/>
      <c r="I113" s="180"/>
      <c r="J113" s="180"/>
      <c r="K113" s="180"/>
    </row>
    <row r="114" spans="1:11" ht="21.95" customHeight="1">
      <c r="A114" s="273" t="str">
        <f>A54</f>
        <v>The accompanying notes form part of this interim financial information.</v>
      </c>
      <c r="B114" s="268"/>
      <c r="C114" s="268"/>
      <c r="D114" s="268"/>
      <c r="E114" s="268"/>
      <c r="F114" s="268"/>
      <c r="G114" s="268"/>
      <c r="H114" s="268"/>
      <c r="I114" s="268"/>
      <c r="J114" s="268"/>
      <c r="K114" s="54"/>
    </row>
  </sheetData>
  <mergeCells count="10">
    <mergeCell ref="A114:J114"/>
    <mergeCell ref="E61:G61"/>
    <mergeCell ref="I61:K61"/>
    <mergeCell ref="E6:G6"/>
    <mergeCell ref="I6:K6"/>
    <mergeCell ref="E7:G7"/>
    <mergeCell ref="I7:K7"/>
    <mergeCell ref="A54:J54"/>
    <mergeCell ref="E60:G60"/>
    <mergeCell ref="I60:K60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ignoredErrors>
    <ignoredError sqref="G91:K9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(3-M)</vt:lpstr>
      <vt:lpstr>7</vt:lpstr>
      <vt:lpstr>8</vt:lpstr>
      <vt:lpstr>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Pakhathorn Khannarong (TH)</cp:lastModifiedBy>
  <cp:revision/>
  <cp:lastPrinted>2024-05-15T14:22:41Z</cp:lastPrinted>
  <dcterms:created xsi:type="dcterms:W3CDTF">2023-11-14T10:29:59Z</dcterms:created>
  <dcterms:modified xsi:type="dcterms:W3CDTF">2024-05-15T14:23:56Z</dcterms:modified>
  <cp:category/>
  <cp:contentStatus/>
</cp:coreProperties>
</file>