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บริษัทมหาชนและบริษัทย่อย\1. RP\2024\1. Q1.67\ไฟล์ส่ง กลต\"/>
    </mc:Choice>
  </mc:AlternateContent>
  <xr:revisionPtr revIDLastSave="0" documentId="13_ncr:1_{34DF9868-D013-4924-9680-29C89D4CB315}" xr6:coauthVersionLast="47" xr6:coauthVersionMax="47" xr10:uidLastSave="{00000000-0000-0000-0000-000000000000}"/>
  <bookViews>
    <workbookView xWindow="-110" yWindow="-110" windowWidth="19420" windowHeight="10300" tabRatio="777" xr2:uid="{F0ABD0C5-B5DD-4287-A5C6-DA4BE365987A}"/>
  </bookViews>
  <sheets>
    <sheet name="งบฐานะการเงิน" sheetId="1" r:id="rId1"/>
    <sheet name="งบกำไรขาดทุนเบ็ดเสร็จ" sheetId="2" r:id="rId2"/>
    <sheet name="เปลี่ยนแปลงรวม" sheetId="3" r:id="rId3"/>
    <sheet name="เปลี่ยนแปลง เฉพาะ" sheetId="4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g" localSheetId="4">#REF!</definedName>
    <definedName name="\g" localSheetId="3">#REF!</definedName>
    <definedName name="\g">#REF!</definedName>
    <definedName name="\q" localSheetId="4">#REF!</definedName>
    <definedName name="\q" localSheetId="3">#REF!</definedName>
    <definedName name="\q">#REF!</definedName>
    <definedName name="\z" localSheetId="4">#REF!</definedName>
    <definedName name="\z" localSheetId="3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dkk2" localSheetId="4">#REF!</definedName>
    <definedName name="_________exp10" localSheetId="4">#REF!</definedName>
    <definedName name="_________exp11" localSheetId="4">#REF!</definedName>
    <definedName name="_________exp12" localSheetId="4">#REF!</definedName>
    <definedName name="_________EXP22" localSheetId="4">#REF!</definedName>
    <definedName name="_________exp5" localSheetId="4">#REF!</definedName>
    <definedName name="_________exp7" localSheetId="4">#REF!</definedName>
    <definedName name="_________exp8" localSheetId="4">#REF!</definedName>
    <definedName name="_________exp9" localSheetId="4">#REF!</definedName>
    <definedName name="_________FGS6">#REF!</definedName>
    <definedName name="_________h2">[1]เงินกู้ธนชาติ!$G$2</definedName>
    <definedName name="_________lit1" localSheetId="4">#REF!</definedName>
    <definedName name="_________lit2" localSheetId="4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2" localSheetId="4">#REF!</definedName>
    <definedName name="________dkk1" localSheetId="4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4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GS6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3" hidden="1">[4]A!#REF!</definedName>
    <definedName name="__123Graph_D" hidden="1">[4]A!#REF!</definedName>
    <definedName name="__dkk1" localSheetId="3">#REF!</definedName>
    <definedName name="__dkk1">#REF!</definedName>
    <definedName name="__dkk2" localSheetId="4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3">#REF!</definedName>
    <definedName name="__lit1">#REF!</definedName>
    <definedName name="__lit2" localSheetId="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3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 localSheetId="3">#REF!</definedName>
    <definedName name="_dkk1">#REF!</definedName>
    <definedName name="_dkk2" localSheetId="4">#REF!</definedName>
    <definedName name="_dkk2" localSheetId="3">#REF!</definedName>
    <definedName name="_dkk2">#REF!</definedName>
    <definedName name="_exp10" localSheetId="4">#REF!</definedName>
    <definedName name="_exp10" localSheetId="3">#REF!</definedName>
    <definedName name="_exp10">#REF!</definedName>
    <definedName name="_exp11" localSheetId="4">#REF!</definedName>
    <definedName name="_exp11" localSheetId="3">#REF!</definedName>
    <definedName name="_exp11">#REF!</definedName>
    <definedName name="_exp12" localSheetId="4">#REF!</definedName>
    <definedName name="_exp12" localSheetId="3">#REF!</definedName>
    <definedName name="_exp12">#REF!</definedName>
    <definedName name="_EXP22" localSheetId="4">#REF!</definedName>
    <definedName name="_EXP22" localSheetId="3">#REF!</definedName>
    <definedName name="_EXP22">#REF!</definedName>
    <definedName name="_exp5" localSheetId="4">#REF!</definedName>
    <definedName name="_exp5" localSheetId="3">#REF!</definedName>
    <definedName name="_exp5">#REF!</definedName>
    <definedName name="_exp7" localSheetId="4">#REF!</definedName>
    <definedName name="_exp7" localSheetId="3">#REF!</definedName>
    <definedName name="_exp7">#REF!</definedName>
    <definedName name="_exp8" localSheetId="4">#REF!</definedName>
    <definedName name="_exp8" localSheetId="3">#REF!</definedName>
    <definedName name="_exp8">#REF!</definedName>
    <definedName name="_exp9" localSheetId="4">#REF!</definedName>
    <definedName name="_exp9" localSheetId="3">#REF!</definedName>
    <definedName name="_exp9">#REF!</definedName>
    <definedName name="_FGS6">#REF!</definedName>
    <definedName name="_h2">[1]เงินกู้ธนชาติ!$G$2</definedName>
    <definedName name="_Key1" localSheetId="3" hidden="1">#REF!</definedName>
    <definedName name="_Key1" hidden="1">#REF!</definedName>
    <definedName name="_lit1" localSheetId="4">#REF!</definedName>
    <definedName name="_lit1" localSheetId="3">#REF!</definedName>
    <definedName name="_lit1">#REF!</definedName>
    <definedName name="_lit2" localSheetId="4">#REF!</definedName>
    <definedName name="_lit2" localSheetId="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Us1" localSheetId="4">#REF!</definedName>
    <definedName name="_Us1" localSheetId="3">#REF!</definedName>
    <definedName name="_Us1">#REF!</definedName>
    <definedName name="_Us2" localSheetId="4">#REF!</definedName>
    <definedName name="_Us2" localSheetId="3">#REF!</definedName>
    <definedName name="_Us2">#REF!</definedName>
    <definedName name="A" localSheetId="3">#REF!</definedName>
    <definedName name="A">#REF!</definedName>
    <definedName name="A.C.I.B.Carpet_Int." localSheetId="3">#REF!</definedName>
    <definedName name="A.C.I.B.Carpet_Int.">#REF!</definedName>
    <definedName name="A_Top_Paint" localSheetId="3">#REF!</definedName>
    <definedName name="A_Top_Paint">#REF!</definedName>
    <definedName name="aa" localSheetId="4">งบกระแสเงินสด!aa</definedName>
    <definedName name="aa" localSheetId="1">งบกำไรขาดทุนเบ็ดเสร็จ!aa</definedName>
    <definedName name="aa" localSheetId="3">#N/A</definedName>
    <definedName name="aa" localSheetId="2">เปลี่ยนแปลงรวม!aa</definedName>
    <definedName name="aa">aa</definedName>
    <definedName name="AAA" localSheetId="4">#REF!</definedName>
    <definedName name="AAA" localSheetId="3">#REF!</definedName>
    <definedName name="AAA">#REF!</definedName>
    <definedName name="ABC" localSheetId="3">#REF!</definedName>
    <definedName name="ABC">#REF!</definedName>
    <definedName name="AC" localSheetId="3">[5]REVENUE!#REF!</definedName>
    <definedName name="AC">[5]REVENUE!#REF!</definedName>
    <definedName name="ACT__THAILAND__CO._LTD." localSheetId="4">#REF!</definedName>
    <definedName name="ACT__THAILAND__CO._LTD." localSheetId="3">#REF!</definedName>
    <definedName name="ACT__THAILAND__CO._LTD.">#REF!</definedName>
    <definedName name="Advance_Paint___Chemical" localSheetId="3">#REF!</definedName>
    <definedName name="Advance_Paint___Chemical">#REF!</definedName>
    <definedName name="ALLIED_PRODUCTS_THAILAND__LTD." localSheetId="3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 localSheetId="3">#REF!</definedName>
    <definedName name="Alpha_Envirotech_Eng.">#REF!</definedName>
    <definedName name="Analysis">[7]CIPA!$B$10</definedName>
    <definedName name="Areadata" localSheetId="4">#REF!</definedName>
    <definedName name="Areadata" localSheetId="3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4">งบกระแสเงินสด!as</definedName>
    <definedName name="as" localSheetId="1">งบกำไรขาดทุนเบ็ดเสร็จ!as</definedName>
    <definedName name="as" localSheetId="3">#N/A</definedName>
    <definedName name="as" localSheetId="2">เปลี่ยนแปลงรวม!as</definedName>
    <definedName name="as">as</definedName>
    <definedName name="AS2DocOpenMode" hidden="1">"AS2DocumentEdit"</definedName>
    <definedName name="asaknakn" localSheetId="4" hidden="1">{"'Eng (page2)'!$A$1:$D$52"}</definedName>
    <definedName name="asaknakn" localSheetId="1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3">#REF!</definedName>
    <definedName name="ASHKALIT_CHEMIPROD_LTD.">#REF!</definedName>
    <definedName name="ATAC_CHEMICAL_CO._LTD." localSheetId="3">#REF!</definedName>
    <definedName name="ATAC_CHEMICAL_CO._LTD.">#REF!</definedName>
    <definedName name="B" localSheetId="3">#REF!</definedName>
    <definedName name="B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>#REF!</definedName>
    <definedName name="B1_2_Quarterly" localSheetId="4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MCO_LIMITED" localSheetId="3">#REF!</definedName>
    <definedName name="BAMCO_LIMITED">#REF!</definedName>
    <definedName name="Bangkok_China_Paint_MFG." localSheetId="3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2" hidden="1">{"'Eng (page2)'!$A$1:$D$52"}</definedName>
    <definedName name="BB" hidden="1">{"'Eng (page2)'!$A$1:$D$52"}</definedName>
    <definedName name="BBB" localSheetId="3">#REF!</definedName>
    <definedName name="BBB">#REF!</definedName>
    <definedName name="BBL">'[8]ADJ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>#REF!</definedName>
    <definedName name="BLUE_LABEL_LIMITED" localSheetId="3">#REF!</definedName>
    <definedName name="BLUE_LABEL_LIMITED">#REF!</definedName>
    <definedName name="BUILDING_COAT_CO._LTD." localSheetId="3">#REF!</definedName>
    <definedName name="BUILDING_COAT_CO._LTD.">#REF!</definedName>
    <definedName name="button_area_1" localSheetId="3">#REF!</definedName>
    <definedName name="button_area_1">#REF!</definedName>
    <definedName name="Carpet_Maker" localSheetId="3">#REF!</definedName>
    <definedName name="Carpet_Maker">#REF!</definedName>
    <definedName name="cash" localSheetId="4">งบกระแสเงินสด!cash</definedName>
    <definedName name="cash" localSheetId="1">งบกำไรขาดทุนเบ็ดเสร็จ!cash</definedName>
    <definedName name="cash" localSheetId="3">#N/A</definedName>
    <definedName name="cash" localSheetId="2">เปลี่ยนแปลงรวม!cash</definedName>
    <definedName name="cash">cash</definedName>
    <definedName name="CC" localSheetId="4">#REF!</definedName>
    <definedName name="CC" localSheetId="3">#REF!</definedName>
    <definedName name="CC">#REF!</definedName>
    <definedName name="CELL_PRO_INTERNATIONAL_CO._LTD." localSheetId="3">#REF!</definedName>
    <definedName name="CELL_PRO_INTERNATIONAL_CO._LTD.">#REF!</definedName>
    <definedName name="celltips_area" localSheetId="3">#REF!</definedName>
    <definedName name="celltips_area">#REF!</definedName>
    <definedName name="CF">'[8]ADJ - RATE'!#REF!</definedName>
    <definedName name="CHING_MEI_PAPER_CO._LTD." localSheetId="4">#REF!</definedName>
    <definedName name="CHING_MEI_PAPER_CO._LTD." localSheetId="3">#REF!</definedName>
    <definedName name="CHING_MEI_PAPER_CO._LTD.">#REF!</definedName>
    <definedName name="CHUAN_INDUSTRIES_PTE_LTD" localSheetId="3">#REF!</definedName>
    <definedName name="CHUAN_INDUSTRIES_PTE_LTD">#REF!</definedName>
    <definedName name="CIVIC_CHEMICAL_LTD._PART." localSheetId="3">#REF!</definedName>
    <definedName name="CIVIC_CHEMICAL_LTD._PART.">#REF!</definedName>
    <definedName name="CLEANOSOL" localSheetId="3">#REF!</definedName>
    <definedName name="CLEANOSOL">#REF!</definedName>
    <definedName name="CLEANOSOL_TRAFFIC__THAILAND__CO._LTD." localSheetId="3">#REF!</definedName>
    <definedName name="CLEANOSOL_TRAFFIC__THAILAND__CO._LTD.">#REF!</definedName>
    <definedName name="Code" localSheetId="3">#REF!</definedName>
    <definedName name="Code">#REF!</definedName>
    <definedName name="Cormix_Int." localSheetId="3">#REF!</definedName>
    <definedName name="Cormix_Int.">#REF!</definedName>
    <definedName name="CREATE" localSheetId="3">#REF!</definedName>
    <definedName name="CREATE">#REF!</definedName>
    <definedName name="CREATE_COLOR_LTD._PART." localSheetId="3">#REF!</definedName>
    <definedName name="CREATE_COLOR_LTD._PART.">#REF!</definedName>
    <definedName name="Credo_Int." localSheetId="3">#REF!</definedName>
    <definedName name="Credo_Int.">#REF!</definedName>
    <definedName name="CS" localSheetId="3">[5]REVENUE!#REF!</definedName>
    <definedName name="CS">[5]REVENUE!#REF!</definedName>
    <definedName name="d" localSheetId="4">#REF!</definedName>
    <definedName name="d" localSheetId="3">#REF!</definedName>
    <definedName name="d">#REF!</definedName>
    <definedName name="D.D._Carpet_Industry" localSheetId="3">#REF!</definedName>
    <definedName name="D.D._Carpet_Industry">#REF!</definedName>
    <definedName name="D.G.I_PAINT" localSheetId="3">#REF!</definedName>
    <definedName name="D.G.I_PAINT">#REF!</definedName>
    <definedName name="D.O.P_Paint" localSheetId="3">#REF!</definedName>
    <definedName name="D.O.P_Paint">#REF!</definedName>
    <definedName name="D_Purchased_Vehicles">'[9]K-5'!#REF!</definedName>
    <definedName name="Data" localSheetId="4">#REF!</definedName>
    <definedName name="Data" localSheetId="3">#REF!</definedName>
    <definedName name="Data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D" localSheetId="3">#REF!</definedName>
    <definedName name="DD">#REF!</definedName>
    <definedName name="DDD" localSheetId="4">งบกระแสเงินสด!DDD</definedName>
    <definedName name="DDD" localSheetId="1">งบกำไรขาดทุนเบ็ดเสร็จ!DDD</definedName>
    <definedName name="DDD" localSheetId="3">#N/A</definedName>
    <definedName name="DDD" localSheetId="2">เปลี่ยนแปลงรวม!DDD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 localSheetId="3">#REF!</definedName>
    <definedName name="DRAGA_PAINT_CO._LTD.">#REF!</definedName>
    <definedName name="Duracrete" localSheetId="3">#REF!</definedName>
    <definedName name="Duracrete">#REF!</definedName>
    <definedName name="DURASEAL_SUPPLY_CO._LTD." localSheetId="3">#REF!</definedName>
    <definedName name="DURASEAL_SUPPLY_CO._LTD.">#REF!</definedName>
    <definedName name="DYNEA__THAILAND__CO._LTD." localSheetId="3">#REF!</definedName>
    <definedName name="DYNEA__THAILAND__CO._LTD.">#REF!</definedName>
    <definedName name="E" localSheetId="3">#REF!</definedName>
    <definedName name="E">#REF!</definedName>
    <definedName name="EAC_CHEMICALS_SINGAPORE_PTE_LTD." localSheetId="3">#REF!</definedName>
    <definedName name="EAC_CHEMICALS_SINGAPORE_PTE_LTD.">#REF!</definedName>
    <definedName name="Eastern_Marketing" localSheetId="3">#REF!</definedName>
    <definedName name="Eastern_Marketing">#REF!</definedName>
    <definedName name="EE" localSheetId="4">งบกระแสเงินสด!EE</definedName>
    <definedName name="EE" localSheetId="1">งบกำไรขาดทุนเบ็ดเสร็จ!EE</definedName>
    <definedName name="EE" localSheetId="3">#N/A</definedName>
    <definedName name="EE" localSheetId="2">เปลี่ยนแปลงรวม!EE</definedName>
    <definedName name="EE">EE</definedName>
    <definedName name="EEE" localSheetId="4">งบกระแสเงินสด!EEE</definedName>
    <definedName name="EEE" localSheetId="1">งบกำไรขาดทุนเบ็ดเสร็จ!EEE</definedName>
    <definedName name="EEE" localSheetId="3">#N/A</definedName>
    <definedName name="EEE" localSheetId="2">เปลี่ยนแปลงรวม!EEE</definedName>
    <definedName name="EEE">EEE</definedName>
    <definedName name="EJ_CHEMICALS" localSheetId="4">#REF!</definedName>
    <definedName name="EJ_CHEMICALS" localSheetId="3">#REF!</definedName>
    <definedName name="EJ_CHEMICALS">#REF!</definedName>
    <definedName name="End" localSheetId="3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>#REF!</definedName>
    <definedName name="EOC_Polymer_Inv" localSheetId="3">#REF!</definedName>
    <definedName name="EOC_Polymer_Inv">#REF!</definedName>
    <definedName name="EOCB" localSheetId="3">#REF!</definedName>
    <definedName name="EOCB">#REF!</definedName>
    <definedName name="ETERNAL_SAKATA_INX_CO._LTD." localSheetId="3">#REF!</definedName>
    <definedName name="ETERNAL_SAKATA_INX_CO._LTD.">#REF!</definedName>
    <definedName name="EVERRED_CO._LTD." localSheetId="3">#REF!</definedName>
    <definedName name="EVERRED_CO._LTD.">#REF!</definedName>
    <definedName name="Export" localSheetId="3">#REF!</definedName>
    <definedName name="Export">#REF!</definedName>
    <definedName name="F" localSheetId="4">#REF!</definedName>
    <definedName name="F" localSheetId="3">#REF!</definedName>
    <definedName name="F">#REF!</definedName>
    <definedName name="FB">'[12] IBPL0001'!$G$68</definedName>
    <definedName name="FELT___ROGS_SDN._BHD." localSheetId="4">#REF!</definedName>
    <definedName name="FELT___ROGS_SDN._BHD." localSheetId="3">#REF!</definedName>
    <definedName name="FELT___ROGS_SDN._BHD.">#REF!</definedName>
    <definedName name="Feltol" localSheetId="3">#REF!</definedName>
    <definedName name="Feltol">#REF!</definedName>
    <definedName name="FELTOL_MANUFACTURING_CO._LTD." localSheetId="3">#REF!</definedName>
    <definedName name="FELTOL_MANUFACTURING_CO._LTD.">#REF!</definedName>
    <definedName name="FF" localSheetId="3">#REF!</definedName>
    <definedName name="FF">#REF!</definedName>
    <definedName name="FFF" localSheetId="3">#REF!</definedName>
    <definedName name="FFF">#REF!</definedName>
    <definedName name="FOREX" localSheetId="4">#REF!</definedName>
    <definedName name="FOREX" localSheetId="3">#REF!</definedName>
    <definedName name="FOREX">#REF!</definedName>
    <definedName name="fre" localSheetId="4">#REF!</definedName>
    <definedName name="fre" localSheetId="3">#REF!</definedName>
    <definedName name="fre">#REF!</definedName>
    <definedName name="From" localSheetId="3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 localSheetId="3">#REF!</definedName>
    <definedName name="GALLOT_CHEMICAL_LTD._PART.">#REF!</definedName>
    <definedName name="GG" localSheetId="3">#REF!</definedName>
    <definedName name="GG">#REF!</definedName>
    <definedName name="GGG" localSheetId="3">#REF!</definedName>
    <definedName name="GGG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3">#REF!</definedName>
    <definedName name="GRAND_ASIA_PACIFIC_CORPORATION_CO._LTD.">#REF!</definedName>
    <definedName name="GRANDLITE" localSheetId="3">#REF!</definedName>
    <definedName name="GRANDLITE">#REF!</definedName>
    <definedName name="h" localSheetId="4">[14]เงินกู้ธนชาติ!$G$2</definedName>
    <definedName name="h">[14]เงินกู้ธนชาติ!$G$2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>#REF!</definedName>
    <definedName name="Habitat_Industries__Thailand" localSheetId="3">#REF!</definedName>
    <definedName name="Habitat_Industries__Thailand">#REF!</definedName>
    <definedName name="Hachem_Paint" localSheetId="3">#REF!</definedName>
    <definedName name="Hachem_Paint">#REF!</definedName>
    <definedName name="HAMMERSMITH_LTD." localSheetId="3">#REF!</definedName>
    <definedName name="HAMMERSMITH_LTD.">#REF!</definedName>
    <definedName name="HARTFORD" localSheetId="3">#REF!</definedName>
    <definedName name="HARTFORD">#REF!</definedName>
    <definedName name="Heading" localSheetId="4">#REF!</definedName>
    <definedName name="Heading" localSheetId="3">#REF!</definedName>
    <definedName name="Heading">#REF!</definedName>
    <definedName name="HH" localSheetId="3">#REF!</definedName>
    <definedName name="HH">#REF!</definedName>
    <definedName name="hhh" localSheetId="4">'[15]N-2'!#REF!</definedName>
    <definedName name="hhh">'[15]N-2'!#REF!</definedName>
    <definedName name="HOSPITALITY_CO._LTD." localSheetId="3">#REF!</definedName>
    <definedName name="HOSPITALITY_CO._LTD.">#REF!</definedName>
    <definedName name="HSCB" localSheetId="3">'[8]ADJ - RATE'!#REF!</definedName>
    <definedName name="HSCB">'[8]ADJ - RATE'!#REF!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>#REF!</definedName>
    <definedName name="ieyra" localSheetId="4">#REF!</definedName>
    <definedName name="ieyra" localSheetId="3">#REF!</definedName>
    <definedName name="ieyra">#REF!</definedName>
    <definedName name="II" localSheetId="3">#REF!</definedName>
    <definedName name="II">#REF!</definedName>
    <definedName name="III" localSheetId="3">#REF!</definedName>
    <definedName name="III">#REF!</definedName>
    <definedName name="INFINITE_CHEMICAL_LTD.__PART." localSheetId="3">#REF!</definedName>
    <definedName name="INFINITE_CHEMICAL_LTD.__PART.">#REF!</definedName>
    <definedName name="Inter" localSheetId="4">#REF!</definedName>
    <definedName name="Inter" localSheetId="3">#REF!</definedName>
    <definedName name="Inter">#REF!</definedName>
    <definedName name="Inter_Aerosol_Products" localSheetId="3">#REF!</definedName>
    <definedName name="Inter_Aerosol_Products">#REF!</definedName>
    <definedName name="INTER_CO_INTEREST" localSheetId="3">[16]CASHFLOW!#REF!</definedName>
    <definedName name="INTER_CO_INTEREST">[16]CASHFLOW!#REF!</definedName>
    <definedName name="Inter_Ink" localSheetId="3">#REF!</definedName>
    <definedName name="Inter_Ink">#REF!</definedName>
    <definedName name="INTER_KRAI_CO._LTD." localSheetId="3">#REF!</definedName>
    <definedName name="INTER_KRAI_CO._LTD.">#REF!</definedName>
    <definedName name="Inv.No." localSheetId="3">#REF!,#REF!,#REF!</definedName>
    <definedName name="Inv.No.">#REF!,#REF!,#REF!</definedName>
    <definedName name="J" localSheetId="3">#REF!</definedName>
    <definedName name="J">#REF!</definedName>
    <definedName name="J.B.P.INTERNATIONAL_PAINT_CO._LTD." localSheetId="3">#REF!</definedName>
    <definedName name="J.B.P.INTERNATIONAL_PAINT_CO._LTD.">#REF!</definedName>
    <definedName name="JAX_PAINTS__THAILAND__CO._LTD." localSheetId="3">#REF!</definedName>
    <definedName name="JAX_PAINTS__THAILAND__CO._LTD.">#REF!</definedName>
    <definedName name="JJ" localSheetId="3">#REF!</definedName>
    <definedName name="JJ">#REF!</definedName>
    <definedName name="JJJ" localSheetId="3">#REF!</definedName>
    <definedName name="JJJ">#REF!</definedName>
    <definedName name="JUPITER_INK___CHEMICAL_CO._LTD." localSheetId="3">#REF!</definedName>
    <definedName name="JUPITER_INK___CHEMICAL_CO._LTD.">#REF!</definedName>
    <definedName name="K" localSheetId="3">#REF!</definedName>
    <definedName name="K">#REF!</definedName>
    <definedName name="K.R.Color_Mixed" localSheetId="3">#REF!</definedName>
    <definedName name="K.R.Color_Mixed">#REF!</definedName>
    <definedName name="K_BOND_INDUSTRY_CO._LTD." localSheetId="3">#REF!</definedName>
    <definedName name="K_BOND_INDUSTRY_CO._LTD.">#REF!</definedName>
    <definedName name="KK" localSheetId="3">#REF!</definedName>
    <definedName name="KK">#REF!</definedName>
    <definedName name="KKK" localSheetId="3">#REF!</definedName>
    <definedName name="KKK">#REF!</definedName>
    <definedName name="KOGU_CHEMICAL" localSheetId="3">#REF!</definedName>
    <definedName name="KOGU_CHEMICAL">#REF!</definedName>
    <definedName name="KOMPENI" localSheetId="3">#REF!</definedName>
    <definedName name="KOMPENI">#REF!</definedName>
    <definedName name="Korale_Carpet_Industry" localSheetId="3">#REF!</definedName>
    <definedName name="Korale_Carpet_Industry">#REF!</definedName>
    <definedName name="KOSMIK_POLYMER_CO._LTD." localSheetId="3">#REF!</definedName>
    <definedName name="KOSMIK_POLYMER_CO._LTD.">#REF!</definedName>
    <definedName name="L" localSheetId="3">#REF!</definedName>
    <definedName name="L">#REF!</definedName>
    <definedName name="L.I.S._INTERNATIONAL_CO._LTD." localSheetId="3">#REF!</definedName>
    <definedName name="L.I.S._INTERNATIONAL_CO._LTD.">#REF!</definedName>
    <definedName name="LENA__THAILAND" localSheetId="3">#REF!</definedName>
    <definedName name="LENA__THAILAND">#REF!</definedName>
    <definedName name="Liang_Chemical" localSheetId="3">#REF!</definedName>
    <definedName name="Liang_Chemical">#REF!</definedName>
    <definedName name="LIT">'[11]ADJ - RATE'!$B$2</definedName>
    <definedName name="LL" localSheetId="4">#REF!</definedName>
    <definedName name="LL" localSheetId="3">#REF!</definedName>
    <definedName name="LL">#REF!</definedName>
    <definedName name="Loan" localSheetId="4">[14]เงินกู้ธนชาติ!$B$4</definedName>
    <definedName name="Loan">[14]เงินกู้ธนชาติ!$B$4</definedName>
    <definedName name="Loan1" localSheetId="4">'[14]เงินกู้ MGC'!$B$4</definedName>
    <definedName name="Loan1">'[14]เงินกู้ MGC'!$B$4</definedName>
    <definedName name="Long" localSheetId="4">[14]เงินกู้ธนชาติ!$F$15</definedName>
    <definedName name="Long">[14]เงินกู้ธนชาติ!$F$15</definedName>
    <definedName name="Long1" localSheetId="4">'[14]เงินกู้ MGC'!$F$15</definedName>
    <definedName name="Long1">'[14]เงินกู้ MGC'!$F$15</definedName>
    <definedName name="LS" localSheetId="3">[5]REVENUE!#REF!</definedName>
    <definedName name="LS">[5]REVENUE!#REF!</definedName>
    <definedName name="lwljdlsdfhls" localSheetId="4">#REF!</definedName>
    <definedName name="lwljdlsdfhls">#REF!</definedName>
    <definedName name="m" localSheetId="4">งบกระแสเงินสด!m</definedName>
    <definedName name="m" localSheetId="1">งบกำไรขาดทุนเบ็ดเสร็จ!m</definedName>
    <definedName name="m" localSheetId="3">#N/A</definedName>
    <definedName name="m" localSheetId="2">เปลี่ยนแปลงรวม!m</definedName>
    <definedName name="m">m</definedName>
    <definedName name="MBT__Malaysia" localSheetId="4">#REF!</definedName>
    <definedName name="MBT__Malaysia" localSheetId="3">#REF!</definedName>
    <definedName name="MBT__Malaysia">#REF!</definedName>
    <definedName name="MIS" localSheetId="4">[5]REVENUE!#REF!</definedName>
    <definedName name="MIS" localSheetId="3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 localSheetId="3">#REF!</definedName>
    <definedName name="MM">#REF!</definedName>
    <definedName name="mms" localSheetId="4">งบกระแสเงินสด!mms</definedName>
    <definedName name="mms" localSheetId="1">งบกำไรขาดทุนเบ็ดเสร็จ!mms</definedName>
    <definedName name="mms" localSheetId="3">#N/A</definedName>
    <definedName name="mms" localSheetId="2">เปลี่ยนแปลงรวม!mms</definedName>
    <definedName name="mms">mms</definedName>
    <definedName name="ms" localSheetId="4">งบกระแสเงินสด!ms</definedName>
    <definedName name="ms" localSheetId="1">งบกำไรขาดทุนเบ็ดเสร็จ!ms</definedName>
    <definedName name="ms" localSheetId="3">#N/A</definedName>
    <definedName name="ms" localSheetId="2">เปลี่ยนแปลงรวม!ms</definedName>
    <definedName name="ms">ms</definedName>
    <definedName name="MS.SUNASSADA" localSheetId="4">งบกระแสเงินสด!MS.SUNASSADA</definedName>
    <definedName name="MS.SUNASSADA" localSheetId="1">งบกำไรขาดทุนเบ็ดเสร็จ!MS.SUNASSADA</definedName>
    <definedName name="MS.SUNASSADA" localSheetId="3">#N/A</definedName>
    <definedName name="MS.SUNASSADA" localSheetId="2">เปลี่ยนแปลงรวม!MS.SUNASSADA</definedName>
    <definedName name="MS.SUNASSADA">MS.SUNASSADA</definedName>
    <definedName name="N" localSheetId="4">#REF!</definedName>
    <definedName name="N" localSheetId="3">#REF!</definedName>
    <definedName name="N">#REF!</definedName>
    <definedName name="N.S.PAINT_CO._LTD." localSheetId="3">#REF!</definedName>
    <definedName name="N.S.PAINT_CO._LTD.">#REF!</definedName>
    <definedName name="N.T.P.GROUP_CO._LTD." localSheetId="3">#REF!</definedName>
    <definedName name="N.T.P.GROUP_CO._LTD.">#REF!</definedName>
    <definedName name="NATIONAL_ADHESIVES_CO._LTD." localSheetId="3">#REF!</definedName>
    <definedName name="NATIONAL_ADHESIVES_CO._LTD.">#REF!</definedName>
    <definedName name="NATIONAL_STARCH" localSheetId="3">#REF!</definedName>
    <definedName name="NATIONAL_STARCH">#REF!</definedName>
    <definedName name="NATIONAL_STARCH_AND_CHEMICAL" localSheetId="3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>#REF!</definedName>
    <definedName name="NO" localSheetId="3">#REF!</definedName>
    <definedName name="NO">#REF!</definedName>
    <definedName name="nut" localSheetId="3" hidden="1">[17]A!#REF!</definedName>
    <definedName name="nut" hidden="1">[17]A!#REF!</definedName>
    <definedName name="O" localSheetId="4">#REF!</definedName>
    <definedName name="O" localSheetId="3">#REF!</definedName>
    <definedName name="O">#REF!</definedName>
    <definedName name="oldData" localSheetId="4">#REF!</definedName>
    <definedName name="oldData" localSheetId="3">#REF!</definedName>
    <definedName name="oldData">#REF!</definedName>
    <definedName name="Omnova_Solutions" localSheetId="3">#REF!</definedName>
    <definedName name="Omnova_Solutions">#REF!</definedName>
    <definedName name="OO" localSheetId="3">#REF!</definedName>
    <definedName name="OO">#REF!</definedName>
    <definedName name="ORIENTAL_WEAVERS_CO." localSheetId="3">#REF!</definedName>
    <definedName name="ORIENTAL_WEAVERS_CO.">#REF!</definedName>
    <definedName name="P" localSheetId="3">#REF!</definedName>
    <definedName name="P">#REF!</definedName>
    <definedName name="P.D.P._Trading" localSheetId="3">#REF!</definedName>
    <definedName name="P.D.P._Trading">#REF!</definedName>
    <definedName name="P.T.CLASSIC_PRIMA_CARPET_INDUSTRIES" localSheetId="3">#REF!</definedName>
    <definedName name="P.T.CLASSIC_PRIMA_CARPET_INDUSTRIES">#REF!</definedName>
    <definedName name="P_N_C_Chemical" localSheetId="3">#REF!</definedName>
    <definedName name="P_N_C_Chemical">#REF!</definedName>
    <definedName name="Pacific_Carpet_co._ltd." localSheetId="3">#REF!</definedName>
    <definedName name="Pacific_Carpet_co._ltd.">#REF!</definedName>
    <definedName name="PARTFGS" localSheetId="4">#REF!</definedName>
    <definedName name="PARTFGS" localSheetId="3">#REF!</definedName>
    <definedName name="PARTFGS">#REF!</definedName>
    <definedName name="PC" localSheetId="3">#REF!</definedName>
    <definedName name="PC">#REF!</definedName>
    <definedName name="PCC" localSheetId="3">#REF!</definedName>
    <definedName name="PCC">#REF!</definedName>
    <definedName name="PD" localSheetId="3">#REF!</definedName>
    <definedName name="PD">#REF!</definedName>
    <definedName name="PDD" localSheetId="3">#REF!</definedName>
    <definedName name="PDD">#REF!</definedName>
    <definedName name="PENANG_THAI_RATTAN_LTD._PART." localSheetId="3">#REF!</definedName>
    <definedName name="PENANG_THAI_RATTAN_LTD._PART.">#REF!</definedName>
    <definedName name="PERMA_FLEX_CO._LTD." localSheetId="3">#REF!</definedName>
    <definedName name="PERMA_FLEX_CO._LTD.">#REF!</definedName>
    <definedName name="Philippine_Carpet" localSheetId="3">#REF!</definedName>
    <definedName name="Philippine_Carpet">#REF!</definedName>
    <definedName name="Polestar_Trading" localSheetId="3">#REF!</definedName>
    <definedName name="Polestar_Trading">#REF!</definedName>
    <definedName name="POLYMER_INNOVATION_CO.__LTD." localSheetId="3">#REF!</definedName>
    <definedName name="POLYMER_INNOVATION_CO.__LTD.">#REF!</definedName>
    <definedName name="Pornchira_2538" localSheetId="3">#REF!</definedName>
    <definedName name="Pornchira_2538">#REF!</definedName>
    <definedName name="PP" localSheetId="3">#REF!</definedName>
    <definedName name="PP">#REF!</definedName>
    <definedName name="PPC" localSheetId="3">#REF!</definedName>
    <definedName name="PPC">#REF!</definedName>
    <definedName name="PPD" localSheetId="3">#REF!</definedName>
    <definedName name="PPD">#REF!</definedName>
    <definedName name="PPM_Commercial" localSheetId="3">#REF!</definedName>
    <definedName name="PPM_Commercial">#REF!</definedName>
    <definedName name="PPP">[6]SALES07!$D$1:$H$1868</definedName>
    <definedName name="Premier_Products" localSheetId="4">#REF!</definedName>
    <definedName name="Premier_Products" localSheetId="3">#REF!</definedName>
    <definedName name="Premier_Products">#REF!</definedName>
    <definedName name="print" localSheetId="2">เปลี่ยนแปลงรวม!$A$4:$N$32</definedName>
    <definedName name="_xlnm.Print_Area" localSheetId="4">งบกระแสเงินสด!$A$1:$L$103</definedName>
    <definedName name="_xlnm.Print_Area" localSheetId="1">งบกำไรขาดทุนเบ็ดเสร็จ!$A$1:$L$33</definedName>
    <definedName name="_xlnm.Print_Area" localSheetId="0">งบฐานะการเงิน!$A$1:$M$105</definedName>
    <definedName name="_xlnm.Print_Area" localSheetId="3">'เปลี่ยนแปลง เฉพาะ'!$A$1:$M$34</definedName>
    <definedName name="_xlnm.Print_Area" localSheetId="2">เปลี่ยนแปลงรวม!$A$1:$N$34</definedName>
    <definedName name="_xlnm.Print_Area">'[15]N-2'!#REF!</definedName>
    <definedName name="PRINT_AREA_MI" localSheetId="4">#REF!</definedName>
    <definedName name="PRINT_AREA_MI" localSheetId="3">#REF!</definedName>
    <definedName name="PRINT_AREA_MI">#REF!</definedName>
    <definedName name="Prior_Company__Singapore" localSheetId="3">#REF!</definedName>
    <definedName name="Prior_Company__Singapore">#REF!</definedName>
    <definedName name="Produra_Paint" localSheetId="3">#REF!</definedName>
    <definedName name="Produra_Paint">#REF!</definedName>
    <definedName name="PSI" localSheetId="3">#REF!</definedName>
    <definedName name="PSI">#REF!</definedName>
    <definedName name="Ptex_co._ltd." localSheetId="3">#REF!</definedName>
    <definedName name="Ptex_co._ltd.">#REF!</definedName>
    <definedName name="Q" localSheetId="3">#REF!</definedName>
    <definedName name="Q">#REF!</definedName>
    <definedName name="QQ" localSheetId="3">#REF!</definedName>
    <definedName name="QQ">#REF!</definedName>
    <definedName name="QQQ" localSheetId="3">#REF!</definedName>
    <definedName name="QQQ">#REF!</definedName>
    <definedName name="R.J._London_Chem._Ind." localSheetId="3">#REF!</definedName>
    <definedName name="R.J._London_Chem._Ind.">#REF!</definedName>
    <definedName name="R.J.LONDON_CHEMICALS_INDUSTRIES_CO._LTD." localSheetId="3">#REF!</definedName>
    <definedName name="R.J.LONDON_CHEMICALS_INDUSTRIES_CO._LTD.">#REF!</definedName>
    <definedName name="ra" localSheetId="4">งบกระแสเงินสด!ra</definedName>
    <definedName name="ra" localSheetId="1">งบกำไรขาดทุนเบ็ดเสร็จ!ra</definedName>
    <definedName name="ra" localSheetId="3">#N/A</definedName>
    <definedName name="ra" localSheetId="2">เปลี่ยนแปลงรวม!ra</definedName>
    <definedName name="ra">ra</definedName>
    <definedName name="RAJA_UCHINO_CO._LTD." localSheetId="4">#REF!</definedName>
    <definedName name="RAJA_UCHINO_CO._LTD." localSheetId="3">#REF!</definedName>
    <definedName name="RAJA_UCHINO_CO._LTD.">#REF!</definedName>
    <definedName name="RecnPage1" localSheetId="3">#REF!</definedName>
    <definedName name="RecnPage1">#REF!</definedName>
    <definedName name="Repax_Construction" localSheetId="3">#REF!</definedName>
    <definedName name="Repax_Construction">#REF!</definedName>
    <definedName name="RM">'[11]ADJ - RATE'!$B$5</definedName>
    <definedName name="RPSC_CHEMICAL_CO._LTD." localSheetId="4">#REF!</definedName>
    <definedName name="RPSC_CHEMICAL_CO._LTD." localSheetId="3">#REF!</definedName>
    <definedName name="RPSC_CHEMICAL_CO._LTD.">#REF!</definedName>
    <definedName name="RR" localSheetId="3">#REF!</definedName>
    <definedName name="RR">#REF!</definedName>
    <definedName name="RUBRICK_THAI_CO._LTD." localSheetId="3">#REF!</definedName>
    <definedName name="RUBRICK_THAI_CO._LTD.">#REF!</definedName>
    <definedName name="S" localSheetId="3">#REF!</definedName>
    <definedName name="S">#REF!</definedName>
    <definedName name="S.A.P._Paint___Chemical" localSheetId="3">#REF!</definedName>
    <definedName name="S.A.P._Paint___Chemical">#REF!</definedName>
    <definedName name="S.A.P._PAINT___CHEMICAL_CO._LTD." localSheetId="3">#REF!</definedName>
    <definedName name="S.A.P._PAINT___CHEMICAL_CO._LTD.">#REF!</definedName>
    <definedName name="S.K.COLOR___CHEMICALS_LIMITED_PARTNERSHIP" localSheetId="3">#REF!</definedName>
    <definedName name="S.K.COLOR___CHEMICALS_LIMITED_PARTNERSHIP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>#REF!</definedName>
    <definedName name="SAHAKIT_WISARN_CO._LTD." localSheetId="3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 localSheetId="3">#REF!</definedName>
    <definedName name="Search">#REF!</definedName>
    <definedName name="Sefco_Chemical_2001" localSheetId="3">#REF!</definedName>
    <definedName name="Sefco_Chemical_2001">#REF!</definedName>
    <definedName name="SHANGHAI_PAINTS_AND_HARDWARE_LTD." localSheetId="3">#REF!</definedName>
    <definedName name="SHANGHAI_PAINTS_AND_HARDWARE_LTD.">#REF!</definedName>
    <definedName name="Short" localSheetId="4">[14]เงินกู้ธนชาติ!$E$17</definedName>
    <definedName name="Short">[14]เงินกู้ธนชาติ!$E$17</definedName>
    <definedName name="short1" localSheetId="4">'[14]เงินกู้ MGC'!$E$17</definedName>
    <definedName name="short1">'[14]เงินกู้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>#REF!</definedName>
    <definedName name="Siam_Paint_Industry" localSheetId="3">#REF!</definedName>
    <definedName name="Siam_Paint_Industry">#REF!</definedName>
    <definedName name="SIAM_SPONG_FOAM_CO._LTD." localSheetId="3">#REF!</definedName>
    <definedName name="SIAM_SPONG_FOAM_CO._LTD.">#REF!</definedName>
    <definedName name="Sicpa__Thailand" localSheetId="3">#REF!</definedName>
    <definedName name="Sicpa__Thailand">#REF!</definedName>
    <definedName name="SIKA" localSheetId="3">#REF!</definedName>
    <definedName name="SIKA">#REF!</definedName>
    <definedName name="Sika__Thailand" localSheetId="3">#REF!</definedName>
    <definedName name="Sika__Thailand">#REF!</definedName>
    <definedName name="Silicone_Coating" localSheetId="3">#REF!</definedName>
    <definedName name="Silicone_Coating">#REF!</definedName>
    <definedName name="SOMBOON_SCREEN_CO._LTD." localSheetId="3">#REF!</definedName>
    <definedName name="SOMBOON_SCREEN_CO._LTD.">#REF!</definedName>
    <definedName name="SS" localSheetId="3">#REF!</definedName>
    <definedName name="SS">#REF!</definedName>
    <definedName name="sta">0.1</definedName>
    <definedName name="star" localSheetId="3">#REF!</definedName>
    <definedName name="star">#REF!</definedName>
    <definedName name="Star_Carpet_co._ltd." localSheetId="3">#REF!</definedName>
    <definedName name="Star_Carpet_co._ltd.">#REF!</definedName>
    <definedName name="Star_Tech_Che." localSheetId="3">#REF!</definedName>
    <definedName name="Star_Tech_Che.">#REF!</definedName>
    <definedName name="Start" localSheetId="3">#REF!</definedName>
    <definedName name="Start">#REF!</definedName>
    <definedName name="StartCode" localSheetId="3">#REF!</definedName>
    <definedName name="StartCode">#REF!</definedName>
    <definedName name="SUBPANTAVEE_CO._LTD." localSheetId="3">#REF!</definedName>
    <definedName name="SUBPANTAVEE_CO._LTD.">#REF!</definedName>
    <definedName name="SUMFGS" localSheetId="4">#REF!</definedName>
    <definedName name="SUMFGS" localSheetId="3">#REF!</definedName>
    <definedName name="SUMFGS">#REF!</definedName>
    <definedName name="Superior_Construction_C." localSheetId="3">#REF!</definedName>
    <definedName name="Superior_Construction_C.">#REF!</definedName>
    <definedName name="Syntec_Quality" localSheetId="3">#REF!</definedName>
    <definedName name="Syntec_Quality">#REF!</definedName>
    <definedName name="T" localSheetId="3">#REF!</definedName>
    <definedName name="T">#REF!</definedName>
    <definedName name="T.A.T.C." localSheetId="3">#REF!</definedName>
    <definedName name="T.A.T.C.">#REF!</definedName>
    <definedName name="T.R.Y_INTERNATIONAL_CO._LTD." localSheetId="3">#REF!</definedName>
    <definedName name="T.R.Y_INTERNATIONAL_CO._LTD.">#REF!</definedName>
    <definedName name="TANG_TIHUA_HENG_CO._LTD." localSheetId="3">#REF!</definedName>
    <definedName name="TANG_TIHUA_HENG_CO._LTD.">#REF!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extRefCopy1" localSheetId="4">#REF!</definedName>
    <definedName name="TextRefCopy1" localSheetId="3">#REF!</definedName>
    <definedName name="TextRefCopy1">#REF!</definedName>
    <definedName name="TextRefCopy57" localSheetId="3">'[19]I-203'!#REF!</definedName>
    <definedName name="TextRefCopy57">'[19]I-203'!#REF!</definedName>
    <definedName name="TextRefCopyRangeCount" hidden="1">1</definedName>
    <definedName name="thai" localSheetId="4">#REF!</definedName>
    <definedName name="thai" localSheetId="3">#REF!</definedName>
    <definedName name="thai">#REF!</definedName>
    <definedName name="THAI_DNT_PAINT_MFG._CO._LTD." localSheetId="3">#REF!</definedName>
    <definedName name="THAI_DNT_PAINT_MFG._CO._LTD.">#REF!</definedName>
    <definedName name="THAI_DO_NO___GEN_GEN_CO._LTD." localSheetId="3">#REF!</definedName>
    <definedName name="THAI_DO_NO___GEN_GEN_CO._LTD.">#REF!</definedName>
    <definedName name="Thai_Innovation_Chemical" localSheetId="3">#REF!</definedName>
    <definedName name="Thai_Innovation_Chemical">#REF!</definedName>
    <definedName name="THAI_PACIFIC_PAINT" localSheetId="3">#REF!</definedName>
    <definedName name="THAI_PACIFIC_PAINT">#REF!</definedName>
    <definedName name="THANABUN_CHEMICAL_CO._LTD." localSheetId="3">#REF!</definedName>
    <definedName name="THANABUN_CHEMICAL_CO._LTD.">#REF!</definedName>
    <definedName name="thb">'[20] IB-PL-YTD'!$I$68</definedName>
    <definedName name="THE_FASTER_PAINT__THAILAND__CO._LTD." localSheetId="3">#REF!</definedName>
    <definedName name="THE_FASTER_PAINT__THAILAND__CO._LTD.">#REF!</definedName>
    <definedName name="Theptawee_Coating" localSheetId="3">#REF!</definedName>
    <definedName name="Theptawee_Coating">#REF!</definedName>
    <definedName name="Tiansin_Carpet_Industry" localSheetId="3">#REF!</definedName>
    <definedName name="Tiansin_Carpet_Industry">#REF!</definedName>
    <definedName name="To" localSheetId="3">#REF!</definedName>
    <definedName name="To">#REF!</definedName>
    <definedName name="TO_YO_INK__THAILAND__CO._LTD." localSheetId="3">#REF!</definedName>
    <definedName name="TO_YO_INK__THAILAND__CO._LTD.">#REF!</definedName>
    <definedName name="TotalFound" localSheetId="3">#REF!</definedName>
    <definedName name="TotalFound">#REF!</definedName>
    <definedName name="tribal" localSheetId="4">#REF!</definedName>
    <definedName name="tribal" localSheetId="3">#REF!</definedName>
    <definedName name="tribal">#REF!</definedName>
    <definedName name="TRIVITH_SUPPLY_CO._LTD." localSheetId="3">#REF!</definedName>
    <definedName name="TRIVITH_SUPPLY_CO._LTD.">#REF!</definedName>
    <definedName name="tSelect" localSheetId="3">#REF!</definedName>
    <definedName name="tSelect">#REF!</definedName>
    <definedName name="TT" localSheetId="3">#REF!</definedName>
    <definedName name="TT">#REF!</definedName>
    <definedName name="U" localSheetId="3">#REF!</definedName>
    <definedName name="U">#REF!</definedName>
    <definedName name="U.R._CHEMICAL_CO._LTD." localSheetId="3">#REF!</definedName>
    <definedName name="U.R._CHEMICAL_CO._LTD.">#REF!</definedName>
    <definedName name="U___LAND_CO._LTD." localSheetId="3">#REF!</definedName>
    <definedName name="U___LAND_CO._LTD.">#REF!</definedName>
    <definedName name="ULAND" localSheetId="3">#REF!</definedName>
    <definedName name="ULAND">#REF!</definedName>
    <definedName name="UNICRON_CHEMICALS_CO._LTD." localSheetId="3">#REF!</definedName>
    <definedName name="UNICRON_CHEMICALS_CO._LTD.">#REF!</definedName>
    <definedName name="URAI_PHANICH" localSheetId="3">#REF!</definedName>
    <definedName name="URAI_PHANICH">#REF!</definedName>
    <definedName name="URAI_PHANICH_CO._LTD." localSheetId="3">#REF!</definedName>
    <definedName name="URAI_PHANICH_CO._LTD.">#REF!</definedName>
    <definedName name="US">'[11]ADJ - RATE'!$B$3</definedName>
    <definedName name="USD" localSheetId="4">#REF!</definedName>
    <definedName name="USD" localSheetId="3">#REF!</definedName>
    <definedName name="USD">#REF!</definedName>
    <definedName name="UU" localSheetId="3">#REF!</definedName>
    <definedName name="UU">#REF!</definedName>
    <definedName name="V" localSheetId="3">#REF!</definedName>
    <definedName name="V">#REF!</definedName>
    <definedName name="V.P." localSheetId="3">#REF!</definedName>
    <definedName name="V.P.">#REF!</definedName>
    <definedName name="V.P.HARDWARE_LTD._PART." localSheetId="3">#REF!</definedName>
    <definedName name="V.P.HARDWARE_LTD._PART.">#REF!</definedName>
    <definedName name="vital5">'[10]Customize Your Invoice'!$E$15</definedName>
    <definedName name="VV" localSheetId="4">#REF!</definedName>
    <definedName name="VV" localSheetId="3">#REF!</definedName>
    <definedName name="VV">#REF!</definedName>
    <definedName name="VVV" localSheetId="3">#REF!</definedName>
    <definedName name="VVV">#REF!</definedName>
    <definedName name="W" localSheetId="3">#REF!</definedName>
    <definedName name="W">#REF!</definedName>
    <definedName name="WANCHAI_TRADING_LTD._PART." localSheetId="3">#REF!</definedName>
    <definedName name="WANCHAI_TRADING_LTD._PART.">#REF!</definedName>
    <definedName name="WINCO_SCREEN_CO._LTD." localSheetId="3">#REF!</definedName>
    <definedName name="WINCO_SCREEN_CO._LTD.">#REF!</definedName>
    <definedName name="Winson_Chemical" localSheetId="3">#REF!</definedName>
    <definedName name="Winson_Chemical">#REF!</definedName>
    <definedName name="Ying_Chareon_Paint_Industry" localSheetId="3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'[21]MANU YTD '!#REF!</definedName>
    <definedName name="Z_12440248_25D5_47E8_B42E_DB2DCF1309C5_.wvu.Rows" localSheetId="3" hidden="1">'[21]MANU YTD '!#REF!</definedName>
    <definedName name="Z_12440248_25D5_47E8_B42E_DB2DCF1309C5_.wvu.Rows" hidden="1">'[21]MANU YTD '!#REF!</definedName>
    <definedName name="Z_45C1730E_6B27_11D5_B979_0050BA469DC7_.wvu.Rows" localSheetId="4" hidden="1">'[21]MANU YTD '!#REF!</definedName>
    <definedName name="Z_45C1730E_6B27_11D5_B979_0050BA469DC7_.wvu.Rows" localSheetId="3" hidden="1">'[21]MANU YTD '!#REF!</definedName>
    <definedName name="Z_45C1730E_6B27_11D5_B979_0050BA469DC7_.wvu.Rows" hidden="1">'[21]MANU YTD '!#REF!</definedName>
    <definedName name="Z_48B478AD_5F10_11D5_9FB6_008048D81153_.wvu.Rows" localSheetId="4" hidden="1">'[21]MANU YTD '!#REF!</definedName>
    <definedName name="Z_48B478AD_5F10_11D5_9FB6_008048D81153_.wvu.Rows" localSheetId="3" hidden="1">'[21]MANU YTD '!#REF!</definedName>
    <definedName name="Z_48B478AD_5F10_11D5_9FB6_008048D81153_.wvu.Rows" hidden="1">'[21]MANU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'[21]MANU YTD '!#REF!</definedName>
    <definedName name="Z_8C45472D_5F15_11D5_8673_0050BA8BA72F_.wvu.Rows" localSheetId="3" hidden="1">'[21]MANU YTD '!#REF!</definedName>
    <definedName name="Z_8C45472D_5F15_11D5_8673_0050BA8BA72F_.wvu.Rows" hidden="1">'[21]MANU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'[21]MANU YTD '!#REF!</definedName>
    <definedName name="Z_C12C2348_6A2F_11D5_B979_0050BA469DC7_.wvu.Rows" localSheetId="3" hidden="1">'[21]MANU YTD '!#REF!</definedName>
    <definedName name="Z_C12C2348_6A2F_11D5_B979_0050BA469DC7_.wvu.Rows" hidden="1">'[21]MANU YTD '!#REF!</definedName>
    <definedName name="Z_D941B1FA_7C65_11D5_B124_0050BA8BACAE_.wvu.Rows" localSheetId="4" hidden="1">'[21]MANU YTD '!#REF!</definedName>
    <definedName name="Z_D941B1FA_7C65_11D5_B124_0050BA8BACAE_.wvu.Rows" localSheetId="3" hidden="1">'[21]MANU YTD '!#REF!</definedName>
    <definedName name="Z_D941B1FA_7C65_11D5_B124_0050BA8BACAE_.wvu.Rows" hidden="1">'[21]MANU YTD '!#REF!</definedName>
    <definedName name="Z_F2F5FD0A_AB48_11D5_AF26_006097B14B24_.wvu.Rows" localSheetId="4" hidden="1">'[21]MANU YTD '!#REF!</definedName>
    <definedName name="Z_F2F5FD0A_AB48_11D5_AF26_006097B14B24_.wvu.Rows" localSheetId="3" hidden="1">'[21]MANU YTD '!#REF!</definedName>
    <definedName name="Z_F2F5FD0A_AB48_11D5_AF26_006097B14B24_.wvu.Rows" hidden="1">'[21]MANU YTD '!#REF!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3">#REF!</definedName>
    <definedName name="บ้าน">#REF!</definedName>
    <definedName name="ฟ31" localSheetId="3">#REF!</definedName>
    <definedName name="ฟ31">#REF!</definedName>
    <definedName name="ฟ80" localSheetId="3">#REF!</definedName>
    <definedName name="ฟ80">#REF!</definedName>
    <definedName name="ภงด1" localSheetId="4">งบกระแสเงินสด!ภงด1</definedName>
    <definedName name="ภงด1" localSheetId="1">งบกำไรขาดทุนเบ็ดเสร็จ!ภงด1</definedName>
    <definedName name="ภงด1" localSheetId="3">#N/A</definedName>
    <definedName name="ภงด1" localSheetId="2">เปลี่ยนแปลงรวม!ภงด1</definedName>
    <definedName name="ภงด1">ภงด1</definedName>
    <definedName name="มูลค่าหุ้น_หุ้นละ_บาท" localSheetId="4">[22]PL!#REF!</definedName>
    <definedName name="มูลค่าหุ้น_หุ้นละ_บาท" localSheetId="3">[22]PL!#REF!</definedName>
    <definedName name="มูลค่าหุ้น_หุ้นละ_บาท">[22]PL!#REF!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>#REF!</definedName>
    <definedName name="ริชี่" localSheetId="0">#REF!</definedName>
    <definedName name="อ" localSheetId="3">#REF!</definedName>
    <definedName name="อ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5" i="1" l="1"/>
  <c r="K99" i="1" s="1"/>
  <c r="H107" i="1"/>
  <c r="J107" i="1"/>
  <c r="L107" i="1"/>
  <c r="M73" i="6"/>
  <c r="M72" i="6"/>
  <c r="M60" i="6"/>
  <c r="L60" i="6"/>
  <c r="M35" i="6"/>
  <c r="M33" i="6"/>
  <c r="M25" i="6"/>
  <c r="L25" i="6"/>
  <c r="L33" i="6" s="1"/>
  <c r="L35" i="6" s="1"/>
  <c r="H25" i="6"/>
  <c r="J15" i="6"/>
  <c r="K58" i="1" l="1"/>
  <c r="Y18" i="3"/>
  <c r="Y27" i="3"/>
  <c r="Y26" i="3"/>
  <c r="Y25" i="3"/>
  <c r="Y24" i="3"/>
  <c r="Y23" i="3"/>
  <c r="Y22" i="3"/>
  <c r="Y21" i="3"/>
  <c r="Y20" i="3"/>
  <c r="Y17" i="3"/>
  <c r="Y16" i="3"/>
  <c r="Y15" i="3"/>
  <c r="Y14" i="3"/>
  <c r="W27" i="3"/>
  <c r="W26" i="3"/>
  <c r="W25" i="3"/>
  <c r="W24" i="3"/>
  <c r="W23" i="3"/>
  <c r="W22" i="3"/>
  <c r="W21" i="3"/>
  <c r="W20" i="3"/>
  <c r="W18" i="3"/>
  <c r="W17" i="3"/>
  <c r="W16" i="3"/>
  <c r="W15" i="3"/>
  <c r="W14" i="3"/>
  <c r="U27" i="3"/>
  <c r="U26" i="3"/>
  <c r="U25" i="3"/>
  <c r="U24" i="3"/>
  <c r="U23" i="3"/>
  <c r="U22" i="3"/>
  <c r="U21" i="3"/>
  <c r="U20" i="3"/>
  <c r="U18" i="3"/>
  <c r="U17" i="3"/>
  <c r="U16" i="3"/>
  <c r="U15" i="3"/>
  <c r="U14" i="3"/>
  <c r="S27" i="3"/>
  <c r="S26" i="3"/>
  <c r="S25" i="3"/>
  <c r="S24" i="3"/>
  <c r="S23" i="3"/>
  <c r="S22" i="3"/>
  <c r="S21" i="3"/>
  <c r="S20" i="3"/>
  <c r="S18" i="3"/>
  <c r="S17" i="3"/>
  <c r="S16" i="3"/>
  <c r="S15" i="3"/>
  <c r="S14" i="3"/>
  <c r="Q15" i="3"/>
  <c r="Q16" i="3"/>
  <c r="Q17" i="3"/>
  <c r="Q18" i="3"/>
  <c r="Q20" i="3"/>
  <c r="Q21" i="3"/>
  <c r="Q22" i="3"/>
  <c r="Q23" i="3"/>
  <c r="Q24" i="3"/>
  <c r="Q25" i="3"/>
  <c r="Q26" i="3"/>
  <c r="Q27" i="3"/>
  <c r="Q14" i="3"/>
  <c r="Y14" i="4"/>
  <c r="W14" i="4"/>
  <c r="Y27" i="4"/>
  <c r="Y26" i="4"/>
  <c r="W27" i="4"/>
  <c r="W26" i="4"/>
  <c r="U27" i="4"/>
  <c r="U26" i="4"/>
  <c r="S27" i="4"/>
  <c r="Q27" i="4"/>
  <c r="Y25" i="4"/>
  <c r="Y24" i="4"/>
  <c r="Y23" i="4"/>
  <c r="Y22" i="4"/>
  <c r="Y21" i="4"/>
  <c r="W25" i="4"/>
  <c r="W24" i="4"/>
  <c r="W23" i="4"/>
  <c r="W22" i="4"/>
  <c r="W21" i="4"/>
  <c r="U25" i="4"/>
  <c r="U24" i="4"/>
  <c r="U23" i="4"/>
  <c r="U22" i="4"/>
  <c r="U21" i="4"/>
  <c r="S26" i="4"/>
  <c r="S25" i="4"/>
  <c r="S24" i="4"/>
  <c r="S23" i="4"/>
  <c r="S22" i="4"/>
  <c r="S21" i="4"/>
  <c r="Q26" i="4"/>
  <c r="Q25" i="4"/>
  <c r="Q24" i="4"/>
  <c r="Q23" i="4"/>
  <c r="Q22" i="4"/>
  <c r="Q21" i="4"/>
  <c r="Y18" i="4"/>
  <c r="Y17" i="4"/>
  <c r="Y16" i="4"/>
  <c r="Y15" i="4"/>
  <c r="W18" i="4"/>
  <c r="W17" i="4"/>
  <c r="W16" i="4"/>
  <c r="W15" i="4"/>
  <c r="U18" i="4"/>
  <c r="U17" i="4"/>
  <c r="U16" i="4"/>
  <c r="U15" i="4"/>
  <c r="U14" i="4"/>
  <c r="S18" i="4"/>
  <c r="S17" i="4"/>
  <c r="S16" i="4"/>
  <c r="S15" i="4"/>
  <c r="S14" i="4"/>
  <c r="Q15" i="4"/>
  <c r="Q16" i="4"/>
  <c r="Q17" i="4"/>
  <c r="Q18" i="4"/>
  <c r="Q14" i="4"/>
  <c r="N31" i="2"/>
  <c r="P31" i="2"/>
  <c r="N29" i="2"/>
  <c r="P29" i="2"/>
  <c r="L14" i="2"/>
  <c r="AA14" i="2" s="1"/>
  <c r="J14" i="2"/>
  <c r="Y14" i="2" s="1"/>
  <c r="H14" i="2"/>
  <c r="F14" i="2"/>
  <c r="AA28" i="2"/>
  <c r="AA27" i="2"/>
  <c r="AA26" i="2"/>
  <c r="AA25" i="2"/>
  <c r="AA22" i="2"/>
  <c r="AA20" i="2"/>
  <c r="AA19" i="2"/>
  <c r="AA18" i="2"/>
  <c r="AA16" i="2"/>
  <c r="AA17" i="2"/>
  <c r="AA15" i="2"/>
  <c r="AA13" i="2"/>
  <c r="AA12" i="2"/>
  <c r="Y28" i="2"/>
  <c r="Y27" i="2"/>
  <c r="Y26" i="2"/>
  <c r="Y25" i="2"/>
  <c r="Y22" i="2"/>
  <c r="Y20" i="2"/>
  <c r="Y19" i="2"/>
  <c r="Y18" i="2"/>
  <c r="Y16" i="2"/>
  <c r="Y17" i="2"/>
  <c r="Y15" i="2"/>
  <c r="Y13" i="2"/>
  <c r="Y12" i="2"/>
  <c r="W28" i="2"/>
  <c r="W27" i="2"/>
  <c r="W26" i="2"/>
  <c r="W25" i="2"/>
  <c r="W22" i="2"/>
  <c r="W20" i="2"/>
  <c r="W19" i="2"/>
  <c r="W18" i="2"/>
  <c r="W16" i="2"/>
  <c r="W17" i="2"/>
  <c r="W15" i="2"/>
  <c r="W13" i="2"/>
  <c r="W12" i="2"/>
  <c r="U13" i="2"/>
  <c r="U15" i="2"/>
  <c r="U17" i="2"/>
  <c r="U16" i="2"/>
  <c r="U18" i="2"/>
  <c r="U19" i="2"/>
  <c r="U20" i="2"/>
  <c r="U22" i="2"/>
  <c r="U25" i="2"/>
  <c r="U26" i="2"/>
  <c r="U27" i="2"/>
  <c r="U28" i="2"/>
  <c r="U12" i="2"/>
  <c r="O99" i="1"/>
  <c r="R101" i="1" s="1"/>
  <c r="Q99" i="1"/>
  <c r="O101" i="1"/>
  <c r="O102" i="1"/>
  <c r="Q102" i="1"/>
  <c r="AB97" i="1"/>
  <c r="AB96" i="1"/>
  <c r="AB95" i="1"/>
  <c r="AB94" i="1"/>
  <c r="AB93" i="1"/>
  <c r="AB92" i="1"/>
  <c r="AB91" i="1"/>
  <c r="AB90" i="1"/>
  <c r="AB89" i="1"/>
  <c r="Z97" i="1"/>
  <c r="Z96" i="1"/>
  <c r="Z95" i="1"/>
  <c r="Z94" i="1"/>
  <c r="Z93" i="1"/>
  <c r="Z92" i="1"/>
  <c r="Z91" i="1"/>
  <c r="Z90" i="1"/>
  <c r="Z89" i="1"/>
  <c r="X97" i="1"/>
  <c r="X96" i="1"/>
  <c r="X95" i="1"/>
  <c r="X94" i="1"/>
  <c r="X93" i="1"/>
  <c r="X92" i="1"/>
  <c r="X91" i="1"/>
  <c r="X90" i="1"/>
  <c r="X89" i="1"/>
  <c r="V97" i="1"/>
  <c r="V96" i="1"/>
  <c r="V95" i="1"/>
  <c r="V94" i="1"/>
  <c r="V93" i="1"/>
  <c r="V92" i="1"/>
  <c r="V91" i="1"/>
  <c r="V90" i="1"/>
  <c r="V89" i="1"/>
  <c r="G18" i="1"/>
  <c r="V18" i="1" s="1"/>
  <c r="AB66" i="1"/>
  <c r="AB63" i="1"/>
  <c r="AB62" i="1"/>
  <c r="AB61" i="1"/>
  <c r="AB60" i="1"/>
  <c r="AB59" i="1"/>
  <c r="AB57" i="1"/>
  <c r="AB56" i="1"/>
  <c r="AB55" i="1"/>
  <c r="AB54" i="1"/>
  <c r="AB53" i="1"/>
  <c r="AB52" i="1"/>
  <c r="AB51" i="1"/>
  <c r="AB50" i="1"/>
  <c r="AB29" i="1"/>
  <c r="AB28" i="1"/>
  <c r="AB27" i="1"/>
  <c r="AB26" i="1"/>
  <c r="AB25" i="1"/>
  <c r="AB24" i="1"/>
  <c r="AB23" i="1"/>
  <c r="AB22" i="1"/>
  <c r="AB21" i="1"/>
  <c r="AB20" i="1"/>
  <c r="AB19" i="1"/>
  <c r="AB17" i="1"/>
  <c r="AB16" i="1"/>
  <c r="AB15" i="1"/>
  <c r="AB14" i="1"/>
  <c r="Z66" i="1"/>
  <c r="Z63" i="1"/>
  <c r="Z62" i="1"/>
  <c r="Z61" i="1"/>
  <c r="Z60" i="1"/>
  <c r="Z59" i="1"/>
  <c r="Z57" i="1"/>
  <c r="Z56" i="1"/>
  <c r="Z55" i="1"/>
  <c r="Z54" i="1"/>
  <c r="Z53" i="1"/>
  <c r="Z52" i="1"/>
  <c r="Z51" i="1"/>
  <c r="Z50" i="1"/>
  <c r="Z29" i="1"/>
  <c r="Z28" i="1"/>
  <c r="Z27" i="1"/>
  <c r="Z26" i="1"/>
  <c r="Z25" i="1"/>
  <c r="Z24" i="1"/>
  <c r="Z23" i="1"/>
  <c r="Z22" i="1"/>
  <c r="Z21" i="1"/>
  <c r="Z20" i="1"/>
  <c r="Z19" i="1"/>
  <c r="Z17" i="1"/>
  <c r="Z16" i="1"/>
  <c r="Z15" i="1"/>
  <c r="Z14" i="1"/>
  <c r="X66" i="1"/>
  <c r="X63" i="1"/>
  <c r="X62" i="1"/>
  <c r="X61" i="1"/>
  <c r="X60" i="1"/>
  <c r="X59" i="1"/>
  <c r="X57" i="1"/>
  <c r="X56" i="1"/>
  <c r="X55" i="1"/>
  <c r="X54" i="1"/>
  <c r="X53" i="1"/>
  <c r="X52" i="1"/>
  <c r="X51" i="1"/>
  <c r="X50" i="1"/>
  <c r="X29" i="1"/>
  <c r="X28" i="1"/>
  <c r="X27" i="1"/>
  <c r="X26" i="1"/>
  <c r="X25" i="1"/>
  <c r="X24" i="1"/>
  <c r="X23" i="1"/>
  <c r="X22" i="1"/>
  <c r="X21" i="1"/>
  <c r="X20" i="1"/>
  <c r="X19" i="1"/>
  <c r="X17" i="1"/>
  <c r="X16" i="1"/>
  <c r="X15" i="1"/>
  <c r="X14" i="1"/>
  <c r="V15" i="1"/>
  <c r="V16" i="1"/>
  <c r="V17" i="1"/>
  <c r="V19" i="1"/>
  <c r="V20" i="1"/>
  <c r="V21" i="1"/>
  <c r="V22" i="1"/>
  <c r="V23" i="1"/>
  <c r="V24" i="1"/>
  <c r="V25" i="1"/>
  <c r="V26" i="1"/>
  <c r="V27" i="1"/>
  <c r="V28" i="1"/>
  <c r="V29" i="1"/>
  <c r="V50" i="1"/>
  <c r="V51" i="1"/>
  <c r="V52" i="1"/>
  <c r="V53" i="1"/>
  <c r="V54" i="1"/>
  <c r="V55" i="1"/>
  <c r="V56" i="1"/>
  <c r="V57" i="1"/>
  <c r="V59" i="1"/>
  <c r="V60" i="1"/>
  <c r="V61" i="1"/>
  <c r="V62" i="1"/>
  <c r="V63" i="1"/>
  <c r="V66" i="1"/>
  <c r="V14" i="1"/>
  <c r="L19" i="3"/>
  <c r="W19" i="3" s="1"/>
  <c r="M19" i="4"/>
  <c r="Y19" i="4" s="1"/>
  <c r="K19" i="4"/>
  <c r="W19" i="4" s="1"/>
  <c r="I19" i="4"/>
  <c r="U19" i="4" s="1"/>
  <c r="G19" i="4"/>
  <c r="S19" i="4" s="1"/>
  <c r="E19" i="4"/>
  <c r="Q19" i="4" s="1"/>
  <c r="F19" i="3"/>
  <c r="Q19" i="3" s="1"/>
  <c r="N19" i="3"/>
  <c r="Y19" i="3" s="1"/>
  <c r="J19" i="3"/>
  <c r="U19" i="3" s="1"/>
  <c r="H19" i="3"/>
  <c r="S19" i="3" s="1"/>
  <c r="Q26" i="2"/>
  <c r="Q25" i="2"/>
  <c r="Q13" i="2"/>
  <c r="Q14" i="2"/>
  <c r="Q15" i="2"/>
  <c r="Q17" i="2"/>
  <c r="Q16" i="2"/>
  <c r="Q18" i="2"/>
  <c r="Q19" i="2"/>
  <c r="Q20" i="2"/>
  <c r="Q21" i="2"/>
  <c r="Q22" i="2"/>
  <c r="Q23" i="2"/>
  <c r="Q12" i="2"/>
  <c r="Z58" i="1"/>
  <c r="G98" i="1"/>
  <c r="V98" i="1" s="1"/>
  <c r="R97" i="1"/>
  <c r="R96" i="1"/>
  <c r="R95" i="1"/>
  <c r="R94" i="1"/>
  <c r="R92" i="1"/>
  <c r="R89" i="1"/>
  <c r="G64" i="1"/>
  <c r="V64" i="1" s="1"/>
  <c r="R63" i="1"/>
  <c r="R62" i="1"/>
  <c r="R61" i="1"/>
  <c r="R60" i="1"/>
  <c r="G58" i="1"/>
  <c r="R57" i="1"/>
  <c r="R56" i="1"/>
  <c r="R55" i="1"/>
  <c r="R54" i="1"/>
  <c r="R53" i="1"/>
  <c r="R52" i="1"/>
  <c r="R51" i="1"/>
  <c r="G30" i="1"/>
  <c r="V30" i="1" s="1"/>
  <c r="R20" i="1"/>
  <c r="R21" i="1"/>
  <c r="R22" i="1"/>
  <c r="R23" i="1"/>
  <c r="R24" i="1"/>
  <c r="R25" i="1"/>
  <c r="R26" i="1"/>
  <c r="R27" i="1"/>
  <c r="R28" i="1"/>
  <c r="R29" i="1"/>
  <c r="R14" i="1"/>
  <c r="R17" i="1"/>
  <c r="R16" i="1"/>
  <c r="R15" i="1"/>
  <c r="G65" i="1" l="1"/>
  <c r="V65" i="1" s="1"/>
  <c r="F21" i="2"/>
  <c r="U21" i="2" s="1"/>
  <c r="W14" i="2"/>
  <c r="V58" i="1"/>
  <c r="O29" i="2"/>
  <c r="Q29" i="2"/>
  <c r="M29" i="2"/>
  <c r="U14" i="2"/>
  <c r="G99" i="1"/>
  <c r="G31" i="1"/>
  <c r="J21" i="2"/>
  <c r="Q31" i="2" s="1"/>
  <c r="V99" i="1" l="1"/>
  <c r="G107" i="1"/>
  <c r="M31" i="2"/>
  <c r="F23" i="2"/>
  <c r="U23" i="2" s="1"/>
  <c r="J23" i="2"/>
  <c r="Y23" i="2" s="1"/>
  <c r="Y21" i="2"/>
  <c r="V31" i="1"/>
  <c r="N99" i="1"/>
  <c r="Q101" i="1" s="1"/>
  <c r="N102" i="1"/>
  <c r="N26" i="2"/>
  <c r="N25" i="2"/>
  <c r="N22" i="2"/>
  <c r="N23" i="2"/>
  <c r="N20" i="2"/>
  <c r="N19" i="2"/>
  <c r="N18" i="2"/>
  <c r="N16" i="2"/>
  <c r="N17" i="2"/>
  <c r="N15" i="2"/>
  <c r="N14" i="2"/>
  <c r="N13" i="2"/>
  <c r="N12" i="2"/>
  <c r="N21" i="2" l="1"/>
  <c r="K98" i="1" l="1"/>
  <c r="O97" i="1"/>
  <c r="O96" i="1"/>
  <c r="O94" i="1"/>
  <c r="O92" i="1"/>
  <c r="O89" i="1"/>
  <c r="K64" i="1"/>
  <c r="O61" i="1"/>
  <c r="O60" i="1"/>
  <c r="O63" i="1"/>
  <c r="O62" i="1"/>
  <c r="O56" i="1"/>
  <c r="O57" i="1"/>
  <c r="O55" i="1"/>
  <c r="O54" i="1"/>
  <c r="O52" i="1"/>
  <c r="O53" i="1"/>
  <c r="O51" i="1"/>
  <c r="K30" i="1"/>
  <c r="Z30" i="1" s="1"/>
  <c r="O27" i="1"/>
  <c r="O28" i="1"/>
  <c r="O29" i="1"/>
  <c r="O25" i="1"/>
  <c r="O26" i="1"/>
  <c r="O24" i="1"/>
  <c r="O23" i="1"/>
  <c r="O21" i="1"/>
  <c r="O20" i="1"/>
  <c r="K18" i="1"/>
  <c r="Z18" i="1" s="1"/>
  <c r="O15" i="1"/>
  <c r="O17" i="1"/>
  <c r="O16" i="1"/>
  <c r="O14" i="1"/>
  <c r="Z98" i="1" l="1"/>
  <c r="Z65" i="1"/>
  <c r="Z64" i="1"/>
  <c r="K31" i="1"/>
  <c r="M98" i="1"/>
  <c r="AB98" i="1" s="1"/>
  <c r="M64" i="1"/>
  <c r="AB64" i="1" s="1"/>
  <c r="M58" i="1"/>
  <c r="AB58" i="1" s="1"/>
  <c r="I98" i="1"/>
  <c r="X98" i="1" s="1"/>
  <c r="L21" i="2"/>
  <c r="H21" i="2"/>
  <c r="O31" i="2" s="1"/>
  <c r="L23" i="2" l="1"/>
  <c r="AA23" i="2" s="1"/>
  <c r="AA21" i="2"/>
  <c r="H23" i="2"/>
  <c r="W23" i="2" s="1"/>
  <c r="W21" i="2"/>
  <c r="Z31" i="1"/>
  <c r="M65" i="1"/>
  <c r="AB65" i="1" s="1"/>
  <c r="I64" i="1"/>
  <c r="X64" i="1" s="1"/>
  <c r="I58" i="1"/>
  <c r="X58" i="1" s="1"/>
  <c r="I30" i="1"/>
  <c r="X30" i="1" s="1"/>
  <c r="R102" i="1" l="1"/>
  <c r="K107" i="1"/>
  <c r="M99" i="1"/>
  <c r="R99" i="1"/>
  <c r="N101" i="1"/>
  <c r="Z99" i="1"/>
  <c r="I65" i="1"/>
  <c r="M30" i="1"/>
  <c r="AB30" i="1" s="1"/>
  <c r="M18" i="1"/>
  <c r="I18" i="1"/>
  <c r="AB99" i="1" l="1"/>
  <c r="I99" i="1"/>
  <c r="X65" i="1"/>
  <c r="X18" i="1"/>
  <c r="I31" i="1"/>
  <c r="M31" i="1"/>
  <c r="M107" i="1" s="1"/>
  <c r="AB18" i="1"/>
  <c r="I107" i="1" l="1"/>
  <c r="X99" i="1"/>
  <c r="P99" i="1"/>
  <c r="P101" i="1"/>
  <c r="AB31" i="1"/>
  <c r="P102" i="1"/>
  <c r="X31" i="1"/>
</calcChain>
</file>

<file path=xl/sharedStrings.xml><?xml version="1.0" encoding="utf-8"?>
<sst xmlns="http://schemas.openxmlformats.org/spreadsheetml/2006/main" count="425" uniqueCount="193">
  <si>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</si>
  <si>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</si>
  <si>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- 2 -</t>
  </si>
  <si>
    <t>บริษัท ริชี่ เพลซ 2002 จำกัด (มหาชน) และบริษัทย่อย</t>
  </si>
  <si>
    <t>ณ วันที่ 31 มีนาคม 2567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</si>
  <si>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</si>
  <si>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</si>
  <si>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</si>
  <si>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</si>
  <si>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</si>
  <si>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</si>
  <si>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 xml:space="preserve"> มีนาคม 2567</t>
  </si>
  <si>
    <t xml:space="preserve">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</si>
  <si>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</si>
  <si>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</si>
  <si>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</si>
  <si>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</si>
  <si>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</si>
  <si>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</si>
  <si>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</si>
  <si>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</si>
  <si>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</si>
  <si>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</si>
  <si>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</si>
  <si>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</si>
  <si>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</si>
  <si>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</si>
  <si>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</si>
  <si>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</si>
  <si>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</si>
  <si>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</si>
  <si>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</si>
  <si>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</si>
  <si>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(................................................)</t>
  </si>
  <si>
    <t>(.................................................)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</si>
  <si>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</si>
  <si>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</si>
  <si>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</si>
  <si>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</si>
  <si>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</si>
  <si>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</si>
  <si>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</si>
  <si>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</si>
  <si>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</si>
  <si>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</si>
  <si>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</si>
  <si>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</si>
  <si>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</si>
  <si>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</si>
  <si>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ภาระผูกพันผลประโยชน์พนักงาน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</si>
  <si>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</si>
  <si>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</si>
  <si>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</si>
  <si>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</si>
  <si>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</si>
  <si>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</si>
  <si>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</si>
  <si>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</si>
  <si>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หุ้นที่ออกและรับชำระเต็มมูลค่าแล้ว    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</si>
  <si>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</si>
  <si>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</si>
  <si>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</si>
  <si>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</si>
  <si>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</si>
  <si>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</si>
  <si>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</si>
  <si>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</si>
  <si>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 xml:space="preserve">บาท </t>
  </si>
  <si>
    <t>รายได้จากการขาย</t>
  </si>
  <si>
    <t>ต้นทุนขาย</t>
  </si>
  <si>
    <t>กำไรขั้นต้น</t>
  </si>
  <si>
    <t>รายได้จากการให้เช่าและบริการ</t>
  </si>
  <si>
    <t>รายได้อื่น</t>
  </si>
  <si>
    <t>ต้นทุนให้เช่าและบริการ</t>
  </si>
  <si>
    <t>ต้นทุนในการจัดจำหน่าย</t>
  </si>
  <si>
    <t xml:space="preserve"> </t>
  </si>
  <si>
    <t>ค่าใช้จ่ายในการบริหาร</t>
  </si>
  <si>
    <t>ต้นทุนทางการเงิน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</si>
  <si>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</si>
  <si>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</si>
  <si>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</si>
  <si>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</si>
  <si>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</si>
  <si>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</si>
  <si>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</si>
  <si>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</si>
  <si>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</si>
  <si>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</si>
  <si>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</si>
  <si>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</si>
  <si>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</si>
  <si>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</si>
  <si>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</si>
  <si>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</si>
  <si>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2566</t>
  </si>
  <si>
    <t>เพิ่มทุน</t>
  </si>
  <si>
    <t>กำไรเบ็ดเสร็จสำหรับงวด</t>
  </si>
  <si>
    <t xml:space="preserve">     กำไร (ขาดทุน) สำหรับงวด</t>
  </si>
  <si>
    <t>ยอดคงเหลือ ณ วันที่ 31 มีนาคม 2566</t>
  </si>
  <si>
    <t xml:space="preserve">     กำไรขาดทุนเบ็ดเสร็จอื่น</t>
  </si>
  <si>
    <t>กำไรเบ็ดเสร็จรวมสำหรับงวด</t>
  </si>
  <si>
    <t>- 7 -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</si>
  <si>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</si>
  <si>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(.................................................)</t>
  </si>
  <si>
    <t>- 8 -</t>
  </si>
  <si>
    <t>งบกระแสเงินสด</t>
  </si>
  <si>
    <t>กระแสเงินสดจากกิจกรรมดำเนินงาน :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</si>
  <si>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</si>
  <si>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</si>
  <si>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</si>
  <si>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</si>
  <si>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</si>
  <si>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</si>
  <si>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</si>
  <si>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</si>
  <si>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</si>
  <si>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</si>
  <si>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</si>
  <si>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</si>
  <si>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เงินรับล่วงหน้าจากลูกค้า เพิ่มขึ้น (ลดลง)</t>
  </si>
  <si>
    <t>หนี้สินหมุนเวียนอื่น เพิ่มขึ้น (ลดลง)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</si>
  <si>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</si>
  <si>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</si>
  <si>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</si>
  <si>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</si>
  <si>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</si>
  <si>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(..................................................)</t>
  </si>
  <si>
    <t>- 9 -</t>
  </si>
  <si>
    <t>งบกระแสเงินสด (ต่อ)</t>
  </si>
  <si>
    <t>กระแสเงินสดจากกิจกรรมลงทุน :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</si>
  <si>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</si>
  <si>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</si>
  <si>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เงินสดจ่ายเงินให้กู้ยืมระยะสั้นแก่บุคคลและกิจการที่เกี่ยวข้องกัน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</si>
  <si>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</si>
  <si>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</si>
  <si>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เงินสดจ่ายดอกเบี้ย</t>
  </si>
  <si>
    <t>เงินสดรับจากการกู้ยืมระยะสั้นจากบุคคลและบริษัทที่เกี่ยวข้องกัน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</si>
  <si>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</si>
  <si>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เงินสดรับจากเงินกู้ยืมสถาบันการเงิน</t>
  </si>
  <si>
    <t>เงินสดรับจากการออกหุ้นกู้</t>
  </si>
  <si>
    <t>- 10 -</t>
  </si>
  <si>
    <t>เงินสดรับจากการออกหุ้นทุน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</si>
  <si>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</si>
  <si>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</si>
  <si>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</si>
  <si>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</si>
  <si>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</si>
  <si>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</si>
  <si>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</si>
  <si>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</si>
  <si>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3)</t>
  </si>
  <si>
    <t>โอนอสังหาริมทรัพย์พื่อการลงทุนเป็นต้นทุนการพัฒนา</t>
  </si>
  <si>
    <t>อสังหาริมทรัพย์</t>
  </si>
  <si>
    <t>ที่ดินรอการพัฒนา</t>
  </si>
  <si>
    <t>สำหรับงวดสามเดือนสิ้นสุดวันที่ 31 มีนาคม 2567</t>
  </si>
  <si>
    <t>หุ้นสามัญ 1,628,342,423 หุ้น มูลค่าหุ้นละ 1 บาท</t>
  </si>
  <si>
    <t>หุ้นสามัญ 1,628,322,777 หุ้น มูลค่าหุ้นละ 1 บาท</t>
  </si>
  <si>
    <t>ยอดคงเหลือ ณ วันที่ 1 มกราคม 2567</t>
  </si>
  <si>
    <t>ยอดคงเหลือ ณ วันที่ 31 มีนาคม 2567</t>
  </si>
  <si>
    <t>8, 12</t>
  </si>
  <si>
    <t>5, 18</t>
  </si>
  <si>
    <t>กำไรขาดทุนเบ็ดเสร็จอื่นสำหรับงวด</t>
  </si>
  <si>
    <t>ผลขาดทุนด้านเครดิตที่คาดว่าจะเกิดขึ้น (โอนกลับ)</t>
  </si>
  <si>
    <t>เงินฝากธนาคารที่มีข้อจำกัดในการใช้ (เพิ่มขึ้น) ลดลง</t>
  </si>
  <si>
    <t>เงินสดรับจากการขายที่ดิน อาคารและอุปกรณ์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</si>
  <si>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</si>
  <si>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เงินสดรับดอกเบี้ยรับ</t>
  </si>
  <si>
    <t xml:space="preserve">หนี้สินตามสัญญาเช่าการเงิน (ลดลง) </t>
  </si>
  <si>
    <t>เงินสดจ่ายชำระเงินกู้ยืมสถาบันการเงิน</t>
  </si>
  <si>
    <t>กำไร (ขาดทุน) ก่อนภาษีเงินได้</t>
  </si>
  <si>
    <t>ขาดทุนจากการตัดจำหน่ายทรัพย์สิน</t>
  </si>
  <si>
    <t>งบฐานะการเงิน</t>
  </si>
  <si>
    <t>งบฐานะการเงิน (ต่อ)</t>
  </si>
  <si>
    <t>เฉพาะ</t>
  </si>
  <si>
    <t>"ยังไม่ได้ตรวจสอบ"</t>
  </si>
  <si>
    <t>"สอบทานแล้ว"</t>
  </si>
  <si>
    <t xml:space="preserve">                                                     กรรมการ</t>
  </si>
  <si>
    <t xml:space="preserve">         (นายสมศักดิ์   อรรถบูรณ์วงศ์)</t>
  </si>
  <si>
    <t>(นายสมศักดิ์   อรรถบูรณ์วงศ์)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</si>
  <si>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</si>
  <si>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</si>
  <si>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                                                กรรมการ</t>
  </si>
  <si>
    <t xml:space="preserve"> (นายสมศักดิ์   อรรถบูรณ์วงศ์)</t>
  </si>
  <si>
    <t>กำไร (ขาดทุน) ก่อนค่าใช้จ่าย (รายได้) ภาษีเงินได้</t>
  </si>
  <si>
    <t>ขาดทุนจากการด้อยค่าของเงินลงทุนบริษัทร่วม</t>
  </si>
  <si>
    <t>กำไรจากการยกเลิกสัญญาเช่า</t>
  </si>
  <si>
    <t>โอนต้นทุนการพัฒนาอสังหาริมทรัพย์เป็นอุปกรณ์สำนักงาน</t>
  </si>
  <si>
    <t>4)</t>
  </si>
  <si>
    <t>การรับรู้รายการสินทรัพย์สิทธิการใช้</t>
  </si>
  <si>
    <t>กำไรขาดทุนเบ็ดเสร็จอื่น</t>
  </si>
  <si>
    <t>ประมาณการค่าซ่อม (โอนกลับ)</t>
  </si>
  <si>
    <t>เงินเบิกเกินบัญชีและเงินกู้ยืมระยะสั้น</t>
  </si>
  <si>
    <t>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</si>
</sst>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0_);_(* \(#,##0.000\);_(* &quot;-&quot;??_);_(@_)"/>
    <numFmt numFmtId="167" formatCode="_-* #,##0.000_-;\-* #,##0.000_-;_-* &quot;-&quot;??_-;_-@_-"/>
    <numFmt numFmtId="168" formatCode="_-* #,##0.00_-;\-* #,##0.00_-;_-* &quot;-&quot;_-;_-@_-"/>
    <numFmt numFmtId="169" formatCode="#,##0.00;\(#,##0.00\)"/>
    <numFmt numFmtId="170" formatCode="_(* #,##0.0_);_(* \(#,##0.0\);_(* &quot;-&quot;??_);_(@_)"/>
  </numFmts>
  <fonts count="36" x14ac:knownFonts="1">
    <font>
      <sz val="10"/>
      <name val="Arial"/>
      <charset val="222"/>
    </font>
    <font>
      <sz val="10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u/>
      <sz val="16"/>
      <name val="Angsana New"/>
      <family val="1"/>
    </font>
    <font>
      <b/>
      <sz val="12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1"/>
      <color indexed="10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sz val="16"/>
      <name val="Angsana New"/>
      <family val="1"/>
      <charset val="222"/>
    </font>
    <font>
      <sz val="12"/>
      <name val="AngsanaUPC"/>
      <family val="1"/>
    </font>
    <font>
      <sz val="14"/>
      <name val="CordiaUPC"/>
      <family val="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b/>
      <sz val="12"/>
      <name val="AngsanaUPC"/>
      <family val="1"/>
      <charset val="222"/>
    </font>
    <font>
      <sz val="16"/>
      <color rgb="FFFF0000"/>
      <name val="Angsana New"/>
      <family val="1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0" fontId="9" fillId="0" borderId="0" xfId="4" applyFont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2" xfId="3" applyNumberFormat="1" applyFont="1" applyFill="1" applyBorder="1" applyAlignment="1">
      <alignment vertical="center"/>
    </xf>
    <xf numFmtId="0" fontId="9" fillId="0" borderId="0" xfId="6" applyFont="1" applyAlignment="1">
      <alignment horizontal="left" vertical="center"/>
    </xf>
    <xf numFmtId="165" fontId="9" fillId="0" borderId="0" xfId="3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4" fontId="9" fillId="0" borderId="2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vertical="center"/>
    </xf>
    <xf numFmtId="165" fontId="9" fillId="0" borderId="3" xfId="3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43" fontId="15" fillId="0" borderId="0" xfId="8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3" fontId="2" fillId="0" borderId="0" xfId="8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9" fillId="0" borderId="0" xfId="8" applyNumberFormat="1" applyFont="1" applyFill="1" applyAlignment="1">
      <alignment vertical="center"/>
    </xf>
    <xf numFmtId="164" fontId="9" fillId="0" borderId="0" xfId="3" applyNumberFormat="1" applyFont="1" applyFill="1" applyAlignment="1">
      <alignment vertical="center"/>
    </xf>
    <xf numFmtId="165" fontId="9" fillId="0" borderId="0" xfId="8" applyNumberFormat="1" applyFont="1" applyFill="1" applyAlignment="1">
      <alignment horizontal="right" vertical="center"/>
    </xf>
    <xf numFmtId="164" fontId="9" fillId="0" borderId="0" xfId="8" applyNumberFormat="1" applyFont="1" applyFill="1" applyAlignment="1">
      <alignment vertical="center"/>
    </xf>
    <xf numFmtId="164" fontId="9" fillId="0" borderId="0" xfId="8" applyNumberFormat="1" applyFont="1" applyFill="1" applyAlignment="1">
      <alignment horizontal="right" vertical="center"/>
    </xf>
    <xf numFmtId="164" fontId="9" fillId="0" borderId="2" xfId="8" applyNumberFormat="1" applyFont="1" applyFill="1" applyBorder="1" applyAlignment="1">
      <alignment vertical="center"/>
    </xf>
    <xf numFmtId="164" fontId="9" fillId="0" borderId="1" xfId="8" applyNumberFormat="1" applyFont="1" applyFill="1" applyBorder="1" applyAlignment="1">
      <alignment vertical="center"/>
    </xf>
    <xf numFmtId="165" fontId="9" fillId="0" borderId="3" xfId="9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9" fillId="0" borderId="4" xfId="3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2" applyFont="1"/>
    <xf numFmtId="165" fontId="9" fillId="0" borderId="0" xfId="0" applyNumberFormat="1" applyFont="1" applyAlignment="1">
      <alignment horizontal="right" vertical="center"/>
    </xf>
    <xf numFmtId="165" fontId="9" fillId="0" borderId="5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applyFont="1"/>
    <xf numFmtId="165" fontId="9" fillId="0" borderId="1" xfId="0" applyNumberFormat="1" applyFont="1" applyBorder="1" applyAlignment="1">
      <alignment horizontal="right" vertical="center"/>
    </xf>
    <xf numFmtId="0" fontId="9" fillId="0" borderId="0" xfId="10" applyFont="1"/>
    <xf numFmtId="165" fontId="9" fillId="0" borderId="5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166" fontId="9" fillId="0" borderId="3" xfId="3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 vertical="center"/>
    </xf>
    <xf numFmtId="0" fontId="17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2" fillId="0" borderId="0" xfId="10" applyAlignment="1">
      <alignment vertical="center"/>
    </xf>
    <xf numFmtId="0" fontId="6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9" fillId="0" borderId="0" xfId="10" applyFont="1" applyAlignment="1">
      <alignment vertical="center"/>
    </xf>
    <xf numFmtId="49" fontId="19" fillId="0" borderId="0" xfId="10" applyNumberFormat="1" applyFont="1" applyAlignment="1">
      <alignment vertical="center"/>
    </xf>
    <xf numFmtId="0" fontId="19" fillId="0" borderId="0" xfId="2" applyFont="1" applyAlignment="1">
      <alignment horizontal="center" vertical="center"/>
    </xf>
    <xf numFmtId="49" fontId="19" fillId="0" borderId="0" xfId="1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10" applyFont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165" fontId="19" fillId="0" borderId="0" xfId="12" applyNumberFormat="1" applyFont="1" applyFill="1" applyBorder="1" applyAlignment="1">
      <alignment vertical="center"/>
    </xf>
    <xf numFmtId="3" fontId="19" fillId="0" borderId="0" xfId="10" applyNumberFormat="1" applyFont="1" applyAlignment="1">
      <alignment vertical="center"/>
    </xf>
    <xf numFmtId="165" fontId="19" fillId="0" borderId="0" xfId="10" applyNumberFormat="1" applyFont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0" fontId="19" fillId="0" borderId="0" xfId="10" applyFont="1"/>
    <xf numFmtId="0" fontId="20" fillId="0" borderId="0" xfId="2" applyFont="1" applyAlignment="1">
      <alignment vertical="center" wrapText="1"/>
    </xf>
    <xf numFmtId="164" fontId="19" fillId="0" borderId="0" xfId="8" applyNumberFormat="1" applyFont="1" applyFill="1" applyBorder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9" fontId="19" fillId="0" borderId="0" xfId="10" quotePrefix="1" applyNumberFormat="1" applyFont="1" applyAlignment="1">
      <alignment vertical="center"/>
    </xf>
    <xf numFmtId="0" fontId="19" fillId="0" borderId="0" xfId="2" applyFont="1" applyAlignment="1">
      <alignment vertical="center" wrapText="1"/>
    </xf>
    <xf numFmtId="165" fontId="19" fillId="0" borderId="1" xfId="12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43" fontId="9" fillId="0" borderId="0" xfId="8" applyFont="1" applyFill="1" applyAlignment="1">
      <alignment vertical="center"/>
    </xf>
    <xf numFmtId="0" fontId="6" fillId="0" borderId="0" xfId="10" applyFont="1" applyAlignment="1">
      <alignment vertical="center"/>
    </xf>
    <xf numFmtId="0" fontId="19" fillId="0" borderId="1" xfId="2" applyFont="1" applyBorder="1" applyAlignment="1">
      <alignment horizontal="center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 wrapText="1"/>
    </xf>
    <xf numFmtId="49" fontId="19" fillId="0" borderId="0" xfId="10" applyNumberFormat="1" applyFont="1" applyAlignment="1">
      <alignment horizontal="center" vertical="center" wrapText="1"/>
    </xf>
    <xf numFmtId="0" fontId="19" fillId="0" borderId="0" xfId="2" applyFont="1" applyAlignment="1">
      <alignment horizontal="right" vertical="center" wrapText="1"/>
    </xf>
    <xf numFmtId="0" fontId="19" fillId="0" borderId="1" xfId="2" applyFont="1" applyBorder="1" applyAlignment="1">
      <alignment vertical="center"/>
    </xf>
    <xf numFmtId="0" fontId="20" fillId="0" borderId="0" xfId="2" applyFont="1" applyAlignment="1">
      <alignment vertical="center"/>
    </xf>
    <xf numFmtId="43" fontId="19" fillId="0" borderId="0" xfId="1" applyFont="1" applyFill="1" applyAlignment="1">
      <alignment vertical="center"/>
    </xf>
    <xf numFmtId="0" fontId="21" fillId="0" borderId="0" xfId="1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2" applyFont="1" applyAlignment="1">
      <alignment vertical="center" wrapText="1"/>
    </xf>
    <xf numFmtId="165" fontId="19" fillId="0" borderId="4" xfId="12" applyNumberFormat="1" applyFont="1" applyFill="1" applyBorder="1" applyAlignment="1">
      <alignment vertical="center"/>
    </xf>
    <xf numFmtId="0" fontId="23" fillId="0" borderId="0" xfId="2" applyFont="1" applyAlignment="1">
      <alignment vertical="center"/>
    </xf>
    <xf numFmtId="43" fontId="23" fillId="0" borderId="0" xfId="1" applyFont="1" applyFill="1" applyAlignment="1">
      <alignment vertical="center"/>
    </xf>
    <xf numFmtId="165" fontId="23" fillId="0" borderId="0" xfId="12" applyNumberFormat="1" applyFont="1" applyFill="1" applyBorder="1" applyAlignment="1">
      <alignment vertical="center"/>
    </xf>
    <xf numFmtId="0" fontId="17" fillId="0" borderId="0" xfId="2" applyFont="1" applyAlignment="1">
      <alignment vertical="center"/>
    </xf>
    <xf numFmtId="0" fontId="24" fillId="0" borderId="0" xfId="2" applyFont="1" applyAlignment="1">
      <alignment vertical="center" wrapText="1"/>
    </xf>
    <xf numFmtId="165" fontId="17" fillId="0" borderId="0" xfId="2" applyNumberFormat="1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2" applyFont="1" applyAlignment="1">
      <alignment vertical="center" wrapText="1"/>
    </xf>
    <xf numFmtId="0" fontId="25" fillId="0" borderId="0" xfId="2" applyFont="1" applyAlignment="1">
      <alignment vertical="center"/>
    </xf>
    <xf numFmtId="0" fontId="26" fillId="0" borderId="0" xfId="4" applyFont="1" applyAlignment="1">
      <alignment horizontal="center" vertical="center"/>
    </xf>
    <xf numFmtId="43" fontId="9" fillId="0" borderId="0" xfId="14" applyFont="1" applyFill="1" applyAlignment="1">
      <alignment vertical="center"/>
    </xf>
    <xf numFmtId="0" fontId="15" fillId="0" borderId="0" xfId="7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2" fillId="0" borderId="0" xfId="16" applyFont="1" applyAlignment="1">
      <alignment vertical="center"/>
    </xf>
    <xf numFmtId="164" fontId="9" fillId="0" borderId="0" xfId="14" applyNumberFormat="1" applyFont="1" applyFill="1" applyAlignment="1">
      <alignment horizontal="center" vertical="center"/>
    </xf>
    <xf numFmtId="165" fontId="31" fillId="0" borderId="4" xfId="14" applyNumberFormat="1" applyFont="1" applyFill="1" applyBorder="1" applyAlignment="1">
      <alignment vertical="center"/>
    </xf>
    <xf numFmtId="165" fontId="31" fillId="0" borderId="0" xfId="14" applyNumberFormat="1" applyFont="1" applyFill="1" applyBorder="1" applyAlignment="1">
      <alignment vertical="center"/>
    </xf>
    <xf numFmtId="164" fontId="9" fillId="0" borderId="0" xfId="14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164" fontId="9" fillId="0" borderId="3" xfId="8" applyNumberFormat="1" applyFont="1" applyFill="1" applyBorder="1" applyAlignment="1">
      <alignment vertical="center"/>
    </xf>
    <xf numFmtId="43" fontId="9" fillId="0" borderId="0" xfId="1" applyFont="1" applyAlignment="1">
      <alignment vertical="center"/>
    </xf>
    <xf numFmtId="164" fontId="9" fillId="0" borderId="0" xfId="0" applyNumberFormat="1" applyFont="1" applyAlignment="1">
      <alignment vertical="center"/>
    </xf>
    <xf numFmtId="40" fontId="9" fillId="0" borderId="0" xfId="0" applyNumberFormat="1" applyFont="1" applyAlignment="1">
      <alignment vertical="center"/>
    </xf>
    <xf numFmtId="43" fontId="9" fillId="2" borderId="0" xfId="1" applyFont="1" applyFill="1" applyAlignment="1">
      <alignment vertical="center"/>
    </xf>
    <xf numFmtId="43" fontId="2" fillId="0" borderId="0" xfId="1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4" fontId="35" fillId="0" borderId="0" xfId="0" applyNumberFormat="1" applyFont="1" applyAlignment="1">
      <alignment vertical="center"/>
    </xf>
    <xf numFmtId="43" fontId="34" fillId="0" borderId="0" xfId="1" applyFont="1" applyAlignment="1">
      <alignment vertical="center"/>
    </xf>
    <xf numFmtId="43" fontId="35" fillId="0" borderId="0" xfId="1" applyFont="1" applyAlignment="1">
      <alignment vertical="center"/>
    </xf>
    <xf numFmtId="43" fontId="35" fillId="0" borderId="0" xfId="0" applyNumberFormat="1" applyFont="1" applyAlignment="1">
      <alignment vertical="center"/>
    </xf>
    <xf numFmtId="164" fontId="19" fillId="0" borderId="4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43" fontId="19" fillId="0" borderId="0" xfId="1" applyFont="1" applyAlignment="1">
      <alignment vertical="center"/>
    </xf>
    <xf numFmtId="43" fontId="23" fillId="0" borderId="0" xfId="1" applyFont="1" applyAlignment="1">
      <alignment vertical="center"/>
    </xf>
    <xf numFmtId="43" fontId="17" fillId="0" borderId="0" xfId="1" applyFont="1" applyAlignment="1">
      <alignment vertical="center"/>
    </xf>
    <xf numFmtId="0" fontId="9" fillId="0" borderId="0" xfId="0" quotePrefix="1" applyFont="1" applyAlignment="1">
      <alignment vertical="center"/>
    </xf>
    <xf numFmtId="165" fontId="9" fillId="0" borderId="1" xfId="8" applyNumberFormat="1" applyFont="1" applyFill="1" applyBorder="1" applyAlignment="1">
      <alignment horizontal="right" vertical="center"/>
    </xf>
    <xf numFmtId="0" fontId="9" fillId="0" borderId="0" xfId="17" applyFont="1" applyAlignment="1">
      <alignment vertical="center"/>
    </xf>
    <xf numFmtId="0" fontId="26" fillId="0" borderId="0" xfId="17" applyFont="1" applyAlignment="1">
      <alignment horizontal="center" vertical="center"/>
    </xf>
    <xf numFmtId="0" fontId="4" fillId="0" borderId="0" xfId="17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9" fillId="0" borderId="1" xfId="17" applyFont="1" applyBorder="1" applyAlignment="1">
      <alignment horizontal="center" vertical="center"/>
    </xf>
    <xf numFmtId="0" fontId="9" fillId="0" borderId="2" xfId="17" applyFont="1" applyBorder="1" applyAlignment="1">
      <alignment horizontal="center" vertical="center"/>
    </xf>
    <xf numFmtId="0" fontId="12" fillId="0" borderId="0" xfId="17" applyFont="1" applyAlignment="1">
      <alignment vertical="center"/>
    </xf>
    <xf numFmtId="165" fontId="9" fillId="0" borderId="0" xfId="19" applyNumberFormat="1" applyFont="1" applyFill="1" applyAlignment="1">
      <alignment horizontal="left" vertical="center"/>
    </xf>
    <xf numFmtId="0" fontId="27" fillId="0" borderId="0" xfId="17" applyFont="1" applyAlignment="1">
      <alignment vertical="center"/>
    </xf>
    <xf numFmtId="164" fontId="9" fillId="0" borderId="0" xfId="20" applyNumberFormat="1" applyFont="1" applyFill="1" applyAlignment="1">
      <alignment vertical="center"/>
    </xf>
    <xf numFmtId="165" fontId="9" fillId="0" borderId="0" xfId="20" applyNumberFormat="1" applyFont="1" applyFill="1" applyAlignment="1">
      <alignment horizontal="left" vertical="center"/>
    </xf>
    <xf numFmtId="165" fontId="9" fillId="0" borderId="1" xfId="20" applyNumberFormat="1" applyFont="1" applyFill="1" applyBorder="1" applyAlignment="1">
      <alignment horizontal="left" vertical="center"/>
    </xf>
    <xf numFmtId="165" fontId="9" fillId="0" borderId="0" xfId="18" applyNumberFormat="1" applyFont="1" applyAlignment="1">
      <alignment vertical="center"/>
    </xf>
    <xf numFmtId="165" fontId="9" fillId="0" borderId="0" xfId="20" applyNumberFormat="1" applyFont="1" applyFill="1" applyBorder="1" applyAlignment="1">
      <alignment horizontal="left" vertical="center"/>
    </xf>
    <xf numFmtId="165" fontId="9" fillId="0" borderId="0" xfId="17" applyNumberFormat="1" applyFont="1" applyAlignment="1">
      <alignment vertical="center"/>
    </xf>
    <xf numFmtId="0" fontId="9" fillId="0" borderId="0" xfId="17" applyFont="1" applyAlignment="1">
      <alignment horizontal="left" vertical="center"/>
    </xf>
    <xf numFmtId="165" fontId="27" fillId="0" borderId="0" xfId="20" applyNumberFormat="1" applyFont="1" applyFill="1" applyAlignment="1">
      <alignment horizontal="left" vertical="center"/>
    </xf>
    <xf numFmtId="0" fontId="9" fillId="0" borderId="0" xfId="18" applyFont="1" applyAlignment="1">
      <alignment vertical="center"/>
    </xf>
    <xf numFmtId="0" fontId="26" fillId="0" borderId="0" xfId="18" applyFont="1" applyAlignment="1">
      <alignment horizontal="center" vertical="center"/>
    </xf>
    <xf numFmtId="165" fontId="9" fillId="0" borderId="5" xfId="19" applyNumberFormat="1" applyFont="1" applyFill="1" applyBorder="1" applyAlignment="1">
      <alignment horizontal="left" vertical="center"/>
    </xf>
    <xf numFmtId="165" fontId="9" fillId="0" borderId="0" xfId="19" applyNumberFormat="1" applyFont="1" applyFill="1" applyBorder="1" applyAlignment="1">
      <alignment horizontal="left" vertical="center"/>
    </xf>
    <xf numFmtId="165" fontId="9" fillId="0" borderId="2" xfId="20" applyNumberFormat="1" applyFont="1" applyFill="1" applyBorder="1" applyAlignment="1">
      <alignment horizontal="left" vertical="center"/>
    </xf>
    <xf numFmtId="165" fontId="12" fillId="0" borderId="0" xfId="17" applyNumberFormat="1" applyFont="1" applyAlignment="1">
      <alignment vertical="center"/>
    </xf>
    <xf numFmtId="0" fontId="28" fillId="0" borderId="0" xfId="17" applyFont="1" applyAlignment="1">
      <alignment horizontal="center" vertical="center"/>
    </xf>
    <xf numFmtId="165" fontId="2" fillId="0" borderId="0" xfId="17" applyNumberFormat="1" applyFont="1" applyAlignment="1">
      <alignment vertical="center"/>
    </xf>
    <xf numFmtId="0" fontId="2" fillId="0" borderId="0" xfId="17" applyFont="1" applyAlignment="1">
      <alignment horizontal="left" vertical="center"/>
    </xf>
    <xf numFmtId="165" fontId="9" fillId="0" borderId="2" xfId="20" applyNumberFormat="1" applyFont="1" applyFill="1" applyBorder="1" applyAlignment="1">
      <alignment vertical="center"/>
    </xf>
    <xf numFmtId="165" fontId="9" fillId="0" borderId="0" xfId="20" applyNumberFormat="1" applyFont="1" applyFill="1" applyAlignment="1">
      <alignment vertical="center"/>
    </xf>
    <xf numFmtId="0" fontId="29" fillId="0" borderId="0" xfId="21" applyFont="1" applyAlignment="1">
      <alignment vertical="center"/>
    </xf>
    <xf numFmtId="165" fontId="9" fillId="0" borderId="0" xfId="20" applyNumberFormat="1" applyFont="1" applyFill="1" applyBorder="1" applyAlignment="1">
      <alignment vertical="center"/>
    </xf>
    <xf numFmtId="0" fontId="32" fillId="0" borderId="0" xfId="17" applyFont="1" applyAlignment="1">
      <alignment horizontal="center" vertical="center"/>
    </xf>
    <xf numFmtId="0" fontId="32" fillId="0" borderId="0" xfId="17" applyFont="1" applyAlignment="1">
      <alignment vertical="center"/>
    </xf>
    <xf numFmtId="0" fontId="33" fillId="0" borderId="0" xfId="17" applyFont="1" applyAlignment="1">
      <alignment horizontal="center" vertical="center"/>
    </xf>
    <xf numFmtId="0" fontId="31" fillId="0" borderId="0" xfId="17" applyFont="1" applyAlignment="1">
      <alignment vertical="center"/>
    </xf>
    <xf numFmtId="0" fontId="32" fillId="0" borderId="0" xfId="17" quotePrefix="1" applyFont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9" fillId="2" borderId="4" xfId="3" applyNumberFormat="1" applyFont="1" applyFill="1" applyBorder="1" applyAlignment="1">
      <alignment vertical="center"/>
    </xf>
    <xf numFmtId="164" fontId="9" fillId="2" borderId="1" xfId="8" applyNumberFormat="1" applyFont="1" applyFill="1" applyBorder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9" fillId="2" borderId="2" xfId="8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19" fillId="0" borderId="1" xfId="10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9" fillId="0" borderId="1" xfId="10" applyFont="1" applyBorder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9" fillId="0" borderId="1" xfId="17" applyFont="1" applyBorder="1" applyAlignment="1">
      <alignment horizontal="center" vertical="center"/>
    </xf>
    <xf numFmtId="0" fontId="9" fillId="0" borderId="2" xfId="17" applyFont="1" applyBorder="1" applyAlignment="1">
      <alignment horizontal="center" vertical="center"/>
    </xf>
    <xf numFmtId="0" fontId="2" fillId="0" borderId="0" xfId="17" quotePrefix="1" applyFont="1" applyAlignment="1">
      <alignment horizontal="center" vertical="center"/>
    </xf>
    <xf numFmtId="0" fontId="9" fillId="0" borderId="0" xfId="17" applyFont="1" applyAlignment="1">
      <alignment horizontal="center" vertical="center"/>
    </xf>
    <xf numFmtId="0" fontId="6" fillId="0" borderId="0" xfId="17" applyFont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9" fillId="0" borderId="1" xfId="10" applyFont="1" applyBorder="1" applyAlignment="1">
      <alignment horizontal="center" vertical="center"/>
    </xf>
  </cellXfs>
  <cellStyles count="22">
    <cellStyle name="Comma" xfId="1" builtinId="3"/>
    <cellStyle name="Comma 10 2" xfId="8" xr:uid="{7F42E121-4CE2-4990-AD64-5CEBFFF6457E}"/>
    <cellStyle name="Comma 10 2 2" xfId="19" xr:uid="{4D8166A6-59BC-40FD-929B-D4873C053CAD}"/>
    <cellStyle name="Comma 10 2 4" xfId="9" xr:uid="{C8FE1A7B-D254-4F44-BCC6-1CA77805987F}"/>
    <cellStyle name="Comma 119 2" xfId="13" xr:uid="{60BE6A8A-734D-4A4D-84C7-EDE5DE9A00BE}"/>
    <cellStyle name="Comma 119 2 2" xfId="20" xr:uid="{D2E4A595-C98C-46D1-87A6-7ECE972BC99F}"/>
    <cellStyle name="Comma 126" xfId="14" xr:uid="{29184C32-187F-4C3F-8022-FF833BC34D6D}"/>
    <cellStyle name="Comma 127" xfId="3" xr:uid="{3F199381-8434-401A-9EDF-17448B5A8DD7}"/>
    <cellStyle name="Comma 2 2 2 2" xfId="5" xr:uid="{2F2019C5-73E1-42A7-A0E6-F8A23454F5E5}"/>
    <cellStyle name="Comma 79" xfId="12" xr:uid="{94BC153C-8971-4618-9104-E1AA482C1870}"/>
    <cellStyle name="Normal" xfId="0" builtinId="0"/>
    <cellStyle name="Normal 118" xfId="4" xr:uid="{1DFC3CEB-FEA0-42DD-B1A1-969BBA71DE84}"/>
    <cellStyle name="Normal 147" xfId="2" xr:uid="{D736C81F-271D-460E-B7E1-9DEAB29450C4}"/>
    <cellStyle name="Normal 147 2" xfId="6" xr:uid="{A905AE0C-AE28-4171-BF64-0ADE12C4D962}"/>
    <cellStyle name="Normal 147 3" xfId="18" xr:uid="{F57F69B3-66D1-45F2-BC89-81AAF0EB9351}"/>
    <cellStyle name="Normal 2" xfId="17" xr:uid="{87FE09BD-2077-4C24-817C-CFB1DE87176C}"/>
    <cellStyle name="Normal 249" xfId="15" xr:uid="{3198A4EB-EB40-485F-B69F-2C6F9D3FEFEF}"/>
    <cellStyle name="Normal 249 2" xfId="21" xr:uid="{30E55048-D004-421D-A294-98E5E770C274}"/>
    <cellStyle name="Normal_BWGT2" xfId="10" xr:uid="{CCBEC0B5-1C63-4787-AC1A-76FFABC630DB}"/>
    <cellStyle name="Normal_Cashflow statement" xfId="16" xr:uid="{A5AA6785-9538-4EBB-8011-1599A5245E38}"/>
    <cellStyle name="Normal_MMG_Q'1_06_T2" xfId="11" xr:uid="{8D719700-054F-430D-98C9-DDB343ECB3D1}"/>
    <cellStyle name="Normal_Sheet1" xfId="7" xr:uid="{5D0E8512-7928-4103-A6CF-30AA16EAC0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/>
      <sheetData sheetId="1208"/>
      <sheetData sheetId="1209">
        <row r="2">
          <cell r="B2">
            <v>0</v>
          </cell>
        </row>
      </sheetData>
      <sheetData sheetId="1210"/>
      <sheetData sheetId="1211">
        <row r="2">
          <cell r="B2">
            <v>0</v>
          </cell>
        </row>
      </sheetData>
      <sheetData sheetId="1212"/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/>
      <sheetData sheetId="1221">
        <row r="2">
          <cell r="B2">
            <v>0</v>
          </cell>
        </row>
      </sheetData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>
        <row r="2">
          <cell r="B2">
            <v>0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3">
          <cell r="B3" t="str">
            <v>Total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6163-0FFC-4E35-9C45-18107B77B033}">
  <sheetPr>
    <tabColor rgb="FF92D050"/>
  </sheetPr>
  <dimension ref="A1:IM107"/>
  <sheetViews>
    <sheetView tabSelected="1" view="pageBreakPreview" zoomScale="115" zoomScaleNormal="100" zoomScaleSheetLayoutView="115" workbookViewId="0">
      <selection activeCell="D1" sqref="D1"/>
    </sheetView>
  </sheetViews>
  <sheetFormatPr defaultColWidth="9.1796875" defaultRowHeight="24" customHeight="1" x14ac:dyDescent="0.25"/>
  <cols>
    <col min="1" max="3" width="1.54296875" style="8" customWidth="1"/>
    <col min="4" max="4" width="33.453125" style="8" customWidth="1"/>
    <col min="5" max="5" width="6.81640625" style="25" customWidth="1"/>
    <col min="6" max="6" width="1" style="8" customWidth="1"/>
    <col min="7" max="7" width="10.7265625" style="8" customWidth="1"/>
    <col min="8" max="8" width="0.54296875" style="8" customWidth="1"/>
    <col min="9" max="9" width="10.7265625" style="8" customWidth="1"/>
    <col min="10" max="10" width="0.54296875" style="8" customWidth="1"/>
    <col min="11" max="11" width="10.7265625" style="14" customWidth="1"/>
    <col min="12" max="12" width="0.54296875" style="8" customWidth="1"/>
    <col min="13" max="13" width="10.7265625" style="8" customWidth="1"/>
    <col min="14" max="14" width="12.453125" style="8" hidden="1" customWidth="1"/>
    <col min="15" max="15" width="10.81640625" style="148" hidden="1" customWidth="1"/>
    <col min="16" max="16" width="9.1796875" style="8" hidden="1" customWidth="1"/>
    <col min="17" max="17" width="13.1796875" style="142" hidden="1" customWidth="1"/>
    <col min="18" max="18" width="12.26953125" style="151" hidden="1" customWidth="1"/>
    <col min="19" max="20" width="9.1796875" style="8" hidden="1" customWidth="1"/>
    <col min="21" max="21" width="11.81640625" style="142" hidden="1" customWidth="1"/>
    <col min="22" max="22" width="9.1796875" style="8" hidden="1" customWidth="1"/>
    <col min="23" max="23" width="11.81640625" style="142" hidden="1" customWidth="1"/>
    <col min="24" max="24" width="9.1796875" style="8" hidden="1" customWidth="1"/>
    <col min="25" max="25" width="11.81640625" style="142" hidden="1" customWidth="1"/>
    <col min="26" max="26" width="10.1796875" style="155" hidden="1" customWidth="1"/>
    <col min="27" max="27" width="11.81640625" style="142" hidden="1" customWidth="1"/>
    <col min="28" max="30" width="9.1796875" style="8" hidden="1" customWidth="1"/>
    <col min="31" max="36" width="9.1796875" style="8" customWidth="1"/>
    <col min="37" max="256" width="9.1796875" style="8"/>
    <col min="257" max="259" width="1.54296875" style="8" customWidth="1"/>
    <col min="260" max="260" width="33.453125" style="8" customWidth="1"/>
    <col min="261" max="261" width="6.81640625" style="8" customWidth="1"/>
    <col min="262" max="262" width="1" style="8" customWidth="1"/>
    <col min="263" max="263" width="10.7265625" style="8" customWidth="1"/>
    <col min="264" max="264" width="0.54296875" style="8" customWidth="1"/>
    <col min="265" max="265" width="10.7265625" style="8" customWidth="1"/>
    <col min="266" max="266" width="0.54296875" style="8" customWidth="1"/>
    <col min="267" max="267" width="10.7265625" style="8" customWidth="1"/>
    <col min="268" max="268" width="0.54296875" style="8" customWidth="1"/>
    <col min="269" max="269" width="10.7265625" style="8" customWidth="1"/>
    <col min="270" max="270" width="12.453125" style="8" customWidth="1"/>
    <col min="271" max="512" width="9.1796875" style="8"/>
    <col min="513" max="515" width="1.54296875" style="8" customWidth="1"/>
    <col min="516" max="516" width="33.453125" style="8" customWidth="1"/>
    <col min="517" max="517" width="6.81640625" style="8" customWidth="1"/>
    <col min="518" max="518" width="1" style="8" customWidth="1"/>
    <col min="519" max="519" width="10.7265625" style="8" customWidth="1"/>
    <col min="520" max="520" width="0.54296875" style="8" customWidth="1"/>
    <col min="521" max="521" width="10.7265625" style="8" customWidth="1"/>
    <col min="522" max="522" width="0.54296875" style="8" customWidth="1"/>
    <col min="523" max="523" width="10.7265625" style="8" customWidth="1"/>
    <col min="524" max="524" width="0.54296875" style="8" customWidth="1"/>
    <col min="525" max="525" width="10.7265625" style="8" customWidth="1"/>
    <col min="526" max="526" width="12.453125" style="8" customWidth="1"/>
    <col min="527" max="768" width="9.1796875" style="8"/>
    <col min="769" max="771" width="1.54296875" style="8" customWidth="1"/>
    <col min="772" max="772" width="33.453125" style="8" customWidth="1"/>
    <col min="773" max="773" width="6.81640625" style="8" customWidth="1"/>
    <col min="774" max="774" width="1" style="8" customWidth="1"/>
    <col min="775" max="775" width="10.7265625" style="8" customWidth="1"/>
    <col min="776" max="776" width="0.54296875" style="8" customWidth="1"/>
    <col min="777" max="777" width="10.7265625" style="8" customWidth="1"/>
    <col min="778" max="778" width="0.54296875" style="8" customWidth="1"/>
    <col min="779" max="779" width="10.7265625" style="8" customWidth="1"/>
    <col min="780" max="780" width="0.54296875" style="8" customWidth="1"/>
    <col min="781" max="781" width="10.7265625" style="8" customWidth="1"/>
    <col min="782" max="782" width="12.453125" style="8" customWidth="1"/>
    <col min="783" max="1024" width="9.1796875" style="8"/>
    <col min="1025" max="1027" width="1.54296875" style="8" customWidth="1"/>
    <col min="1028" max="1028" width="33.453125" style="8" customWidth="1"/>
    <col min="1029" max="1029" width="6.81640625" style="8" customWidth="1"/>
    <col min="1030" max="1030" width="1" style="8" customWidth="1"/>
    <col min="1031" max="1031" width="10.7265625" style="8" customWidth="1"/>
    <col min="1032" max="1032" width="0.54296875" style="8" customWidth="1"/>
    <col min="1033" max="1033" width="10.7265625" style="8" customWidth="1"/>
    <col min="1034" max="1034" width="0.54296875" style="8" customWidth="1"/>
    <col min="1035" max="1035" width="10.7265625" style="8" customWidth="1"/>
    <col min="1036" max="1036" width="0.54296875" style="8" customWidth="1"/>
    <col min="1037" max="1037" width="10.7265625" style="8" customWidth="1"/>
    <col min="1038" max="1038" width="12.453125" style="8" customWidth="1"/>
    <col min="1039" max="1280" width="9.1796875" style="8"/>
    <col min="1281" max="1283" width="1.54296875" style="8" customWidth="1"/>
    <col min="1284" max="1284" width="33.453125" style="8" customWidth="1"/>
    <col min="1285" max="1285" width="6.81640625" style="8" customWidth="1"/>
    <col min="1286" max="1286" width="1" style="8" customWidth="1"/>
    <col min="1287" max="1287" width="10.7265625" style="8" customWidth="1"/>
    <col min="1288" max="1288" width="0.54296875" style="8" customWidth="1"/>
    <col min="1289" max="1289" width="10.7265625" style="8" customWidth="1"/>
    <col min="1290" max="1290" width="0.54296875" style="8" customWidth="1"/>
    <col min="1291" max="1291" width="10.7265625" style="8" customWidth="1"/>
    <col min="1292" max="1292" width="0.54296875" style="8" customWidth="1"/>
    <col min="1293" max="1293" width="10.7265625" style="8" customWidth="1"/>
    <col min="1294" max="1294" width="12.453125" style="8" customWidth="1"/>
    <col min="1295" max="1536" width="9.1796875" style="8"/>
    <col min="1537" max="1539" width="1.54296875" style="8" customWidth="1"/>
    <col min="1540" max="1540" width="33.453125" style="8" customWidth="1"/>
    <col min="1541" max="1541" width="6.81640625" style="8" customWidth="1"/>
    <col min="1542" max="1542" width="1" style="8" customWidth="1"/>
    <col min="1543" max="1543" width="10.7265625" style="8" customWidth="1"/>
    <col min="1544" max="1544" width="0.54296875" style="8" customWidth="1"/>
    <col min="1545" max="1545" width="10.7265625" style="8" customWidth="1"/>
    <col min="1546" max="1546" width="0.54296875" style="8" customWidth="1"/>
    <col min="1547" max="1547" width="10.7265625" style="8" customWidth="1"/>
    <col min="1548" max="1548" width="0.54296875" style="8" customWidth="1"/>
    <col min="1549" max="1549" width="10.7265625" style="8" customWidth="1"/>
    <col min="1550" max="1550" width="12.453125" style="8" customWidth="1"/>
    <col min="1551" max="1792" width="9.1796875" style="8"/>
    <col min="1793" max="1795" width="1.54296875" style="8" customWidth="1"/>
    <col min="1796" max="1796" width="33.453125" style="8" customWidth="1"/>
    <col min="1797" max="1797" width="6.81640625" style="8" customWidth="1"/>
    <col min="1798" max="1798" width="1" style="8" customWidth="1"/>
    <col min="1799" max="1799" width="10.7265625" style="8" customWidth="1"/>
    <col min="1800" max="1800" width="0.54296875" style="8" customWidth="1"/>
    <col min="1801" max="1801" width="10.7265625" style="8" customWidth="1"/>
    <col min="1802" max="1802" width="0.54296875" style="8" customWidth="1"/>
    <col min="1803" max="1803" width="10.7265625" style="8" customWidth="1"/>
    <col min="1804" max="1804" width="0.54296875" style="8" customWidth="1"/>
    <col min="1805" max="1805" width="10.7265625" style="8" customWidth="1"/>
    <col min="1806" max="1806" width="12.453125" style="8" customWidth="1"/>
    <col min="1807" max="2048" width="9.1796875" style="8"/>
    <col min="2049" max="2051" width="1.54296875" style="8" customWidth="1"/>
    <col min="2052" max="2052" width="33.453125" style="8" customWidth="1"/>
    <col min="2053" max="2053" width="6.81640625" style="8" customWidth="1"/>
    <col min="2054" max="2054" width="1" style="8" customWidth="1"/>
    <col min="2055" max="2055" width="10.7265625" style="8" customWidth="1"/>
    <col min="2056" max="2056" width="0.54296875" style="8" customWidth="1"/>
    <col min="2057" max="2057" width="10.7265625" style="8" customWidth="1"/>
    <col min="2058" max="2058" width="0.54296875" style="8" customWidth="1"/>
    <col min="2059" max="2059" width="10.7265625" style="8" customWidth="1"/>
    <col min="2060" max="2060" width="0.54296875" style="8" customWidth="1"/>
    <col min="2061" max="2061" width="10.7265625" style="8" customWidth="1"/>
    <col min="2062" max="2062" width="12.453125" style="8" customWidth="1"/>
    <col min="2063" max="2304" width="9.1796875" style="8"/>
    <col min="2305" max="2307" width="1.54296875" style="8" customWidth="1"/>
    <col min="2308" max="2308" width="33.453125" style="8" customWidth="1"/>
    <col min="2309" max="2309" width="6.81640625" style="8" customWidth="1"/>
    <col min="2310" max="2310" width="1" style="8" customWidth="1"/>
    <col min="2311" max="2311" width="10.7265625" style="8" customWidth="1"/>
    <col min="2312" max="2312" width="0.54296875" style="8" customWidth="1"/>
    <col min="2313" max="2313" width="10.7265625" style="8" customWidth="1"/>
    <col min="2314" max="2314" width="0.54296875" style="8" customWidth="1"/>
    <col min="2315" max="2315" width="10.7265625" style="8" customWidth="1"/>
    <col min="2316" max="2316" width="0.54296875" style="8" customWidth="1"/>
    <col min="2317" max="2317" width="10.7265625" style="8" customWidth="1"/>
    <col min="2318" max="2318" width="12.453125" style="8" customWidth="1"/>
    <col min="2319" max="2560" width="9.1796875" style="8"/>
    <col min="2561" max="2563" width="1.54296875" style="8" customWidth="1"/>
    <col min="2564" max="2564" width="33.453125" style="8" customWidth="1"/>
    <col min="2565" max="2565" width="6.81640625" style="8" customWidth="1"/>
    <col min="2566" max="2566" width="1" style="8" customWidth="1"/>
    <col min="2567" max="2567" width="10.7265625" style="8" customWidth="1"/>
    <col min="2568" max="2568" width="0.54296875" style="8" customWidth="1"/>
    <col min="2569" max="2569" width="10.7265625" style="8" customWidth="1"/>
    <col min="2570" max="2570" width="0.54296875" style="8" customWidth="1"/>
    <col min="2571" max="2571" width="10.7265625" style="8" customWidth="1"/>
    <col min="2572" max="2572" width="0.54296875" style="8" customWidth="1"/>
    <col min="2573" max="2573" width="10.7265625" style="8" customWidth="1"/>
    <col min="2574" max="2574" width="12.453125" style="8" customWidth="1"/>
    <col min="2575" max="2816" width="9.1796875" style="8"/>
    <col min="2817" max="2819" width="1.54296875" style="8" customWidth="1"/>
    <col min="2820" max="2820" width="33.453125" style="8" customWidth="1"/>
    <col min="2821" max="2821" width="6.81640625" style="8" customWidth="1"/>
    <col min="2822" max="2822" width="1" style="8" customWidth="1"/>
    <col min="2823" max="2823" width="10.7265625" style="8" customWidth="1"/>
    <col min="2824" max="2824" width="0.54296875" style="8" customWidth="1"/>
    <col min="2825" max="2825" width="10.7265625" style="8" customWidth="1"/>
    <col min="2826" max="2826" width="0.54296875" style="8" customWidth="1"/>
    <col min="2827" max="2827" width="10.7265625" style="8" customWidth="1"/>
    <col min="2828" max="2828" width="0.54296875" style="8" customWidth="1"/>
    <col min="2829" max="2829" width="10.7265625" style="8" customWidth="1"/>
    <col min="2830" max="2830" width="12.453125" style="8" customWidth="1"/>
    <col min="2831" max="3072" width="9.1796875" style="8"/>
    <col min="3073" max="3075" width="1.54296875" style="8" customWidth="1"/>
    <col min="3076" max="3076" width="33.453125" style="8" customWidth="1"/>
    <col min="3077" max="3077" width="6.81640625" style="8" customWidth="1"/>
    <col min="3078" max="3078" width="1" style="8" customWidth="1"/>
    <col min="3079" max="3079" width="10.7265625" style="8" customWidth="1"/>
    <col min="3080" max="3080" width="0.54296875" style="8" customWidth="1"/>
    <col min="3081" max="3081" width="10.7265625" style="8" customWidth="1"/>
    <col min="3082" max="3082" width="0.54296875" style="8" customWidth="1"/>
    <col min="3083" max="3083" width="10.7265625" style="8" customWidth="1"/>
    <col min="3084" max="3084" width="0.54296875" style="8" customWidth="1"/>
    <col min="3085" max="3085" width="10.7265625" style="8" customWidth="1"/>
    <col min="3086" max="3086" width="12.453125" style="8" customWidth="1"/>
    <col min="3087" max="3328" width="9.1796875" style="8"/>
    <col min="3329" max="3331" width="1.54296875" style="8" customWidth="1"/>
    <col min="3332" max="3332" width="33.453125" style="8" customWidth="1"/>
    <col min="3333" max="3333" width="6.81640625" style="8" customWidth="1"/>
    <col min="3334" max="3334" width="1" style="8" customWidth="1"/>
    <col min="3335" max="3335" width="10.7265625" style="8" customWidth="1"/>
    <col min="3336" max="3336" width="0.54296875" style="8" customWidth="1"/>
    <col min="3337" max="3337" width="10.7265625" style="8" customWidth="1"/>
    <col min="3338" max="3338" width="0.54296875" style="8" customWidth="1"/>
    <col min="3339" max="3339" width="10.7265625" style="8" customWidth="1"/>
    <col min="3340" max="3340" width="0.54296875" style="8" customWidth="1"/>
    <col min="3341" max="3341" width="10.7265625" style="8" customWidth="1"/>
    <col min="3342" max="3342" width="12.453125" style="8" customWidth="1"/>
    <col min="3343" max="3584" width="9.1796875" style="8"/>
    <col min="3585" max="3587" width="1.54296875" style="8" customWidth="1"/>
    <col min="3588" max="3588" width="33.453125" style="8" customWidth="1"/>
    <col min="3589" max="3589" width="6.81640625" style="8" customWidth="1"/>
    <col min="3590" max="3590" width="1" style="8" customWidth="1"/>
    <col min="3591" max="3591" width="10.7265625" style="8" customWidth="1"/>
    <col min="3592" max="3592" width="0.54296875" style="8" customWidth="1"/>
    <col min="3593" max="3593" width="10.7265625" style="8" customWidth="1"/>
    <col min="3594" max="3594" width="0.54296875" style="8" customWidth="1"/>
    <col min="3595" max="3595" width="10.7265625" style="8" customWidth="1"/>
    <col min="3596" max="3596" width="0.54296875" style="8" customWidth="1"/>
    <col min="3597" max="3597" width="10.7265625" style="8" customWidth="1"/>
    <col min="3598" max="3598" width="12.453125" style="8" customWidth="1"/>
    <col min="3599" max="3840" width="9.1796875" style="8"/>
    <col min="3841" max="3843" width="1.54296875" style="8" customWidth="1"/>
    <col min="3844" max="3844" width="33.453125" style="8" customWidth="1"/>
    <col min="3845" max="3845" width="6.81640625" style="8" customWidth="1"/>
    <col min="3846" max="3846" width="1" style="8" customWidth="1"/>
    <col min="3847" max="3847" width="10.7265625" style="8" customWidth="1"/>
    <col min="3848" max="3848" width="0.54296875" style="8" customWidth="1"/>
    <col min="3849" max="3849" width="10.7265625" style="8" customWidth="1"/>
    <col min="3850" max="3850" width="0.54296875" style="8" customWidth="1"/>
    <col min="3851" max="3851" width="10.7265625" style="8" customWidth="1"/>
    <col min="3852" max="3852" width="0.54296875" style="8" customWidth="1"/>
    <col min="3853" max="3853" width="10.7265625" style="8" customWidth="1"/>
    <col min="3854" max="3854" width="12.453125" style="8" customWidth="1"/>
    <col min="3855" max="4096" width="9.1796875" style="8"/>
    <col min="4097" max="4099" width="1.54296875" style="8" customWidth="1"/>
    <col min="4100" max="4100" width="33.453125" style="8" customWidth="1"/>
    <col min="4101" max="4101" width="6.81640625" style="8" customWidth="1"/>
    <col min="4102" max="4102" width="1" style="8" customWidth="1"/>
    <col min="4103" max="4103" width="10.7265625" style="8" customWidth="1"/>
    <col min="4104" max="4104" width="0.54296875" style="8" customWidth="1"/>
    <col min="4105" max="4105" width="10.7265625" style="8" customWidth="1"/>
    <col min="4106" max="4106" width="0.54296875" style="8" customWidth="1"/>
    <col min="4107" max="4107" width="10.7265625" style="8" customWidth="1"/>
    <col min="4108" max="4108" width="0.54296875" style="8" customWidth="1"/>
    <col min="4109" max="4109" width="10.7265625" style="8" customWidth="1"/>
    <col min="4110" max="4110" width="12.453125" style="8" customWidth="1"/>
    <col min="4111" max="4352" width="9.1796875" style="8"/>
    <col min="4353" max="4355" width="1.54296875" style="8" customWidth="1"/>
    <col min="4356" max="4356" width="33.453125" style="8" customWidth="1"/>
    <col min="4357" max="4357" width="6.81640625" style="8" customWidth="1"/>
    <col min="4358" max="4358" width="1" style="8" customWidth="1"/>
    <col min="4359" max="4359" width="10.7265625" style="8" customWidth="1"/>
    <col min="4360" max="4360" width="0.54296875" style="8" customWidth="1"/>
    <col min="4361" max="4361" width="10.7265625" style="8" customWidth="1"/>
    <col min="4362" max="4362" width="0.54296875" style="8" customWidth="1"/>
    <col min="4363" max="4363" width="10.7265625" style="8" customWidth="1"/>
    <col min="4364" max="4364" width="0.54296875" style="8" customWidth="1"/>
    <col min="4365" max="4365" width="10.7265625" style="8" customWidth="1"/>
    <col min="4366" max="4366" width="12.453125" style="8" customWidth="1"/>
    <col min="4367" max="4608" width="9.1796875" style="8"/>
    <col min="4609" max="4611" width="1.54296875" style="8" customWidth="1"/>
    <col min="4612" max="4612" width="33.453125" style="8" customWidth="1"/>
    <col min="4613" max="4613" width="6.81640625" style="8" customWidth="1"/>
    <col min="4614" max="4614" width="1" style="8" customWidth="1"/>
    <col min="4615" max="4615" width="10.7265625" style="8" customWidth="1"/>
    <col min="4616" max="4616" width="0.54296875" style="8" customWidth="1"/>
    <col min="4617" max="4617" width="10.7265625" style="8" customWidth="1"/>
    <col min="4618" max="4618" width="0.54296875" style="8" customWidth="1"/>
    <col min="4619" max="4619" width="10.7265625" style="8" customWidth="1"/>
    <col min="4620" max="4620" width="0.54296875" style="8" customWidth="1"/>
    <col min="4621" max="4621" width="10.7265625" style="8" customWidth="1"/>
    <col min="4622" max="4622" width="12.453125" style="8" customWidth="1"/>
    <col min="4623" max="4864" width="9.1796875" style="8"/>
    <col min="4865" max="4867" width="1.54296875" style="8" customWidth="1"/>
    <col min="4868" max="4868" width="33.453125" style="8" customWidth="1"/>
    <col min="4869" max="4869" width="6.81640625" style="8" customWidth="1"/>
    <col min="4870" max="4870" width="1" style="8" customWidth="1"/>
    <col min="4871" max="4871" width="10.7265625" style="8" customWidth="1"/>
    <col min="4872" max="4872" width="0.54296875" style="8" customWidth="1"/>
    <col min="4873" max="4873" width="10.7265625" style="8" customWidth="1"/>
    <col min="4874" max="4874" width="0.54296875" style="8" customWidth="1"/>
    <col min="4875" max="4875" width="10.7265625" style="8" customWidth="1"/>
    <col min="4876" max="4876" width="0.54296875" style="8" customWidth="1"/>
    <col min="4877" max="4877" width="10.7265625" style="8" customWidth="1"/>
    <col min="4878" max="4878" width="12.453125" style="8" customWidth="1"/>
    <col min="4879" max="5120" width="9.1796875" style="8"/>
    <col min="5121" max="5123" width="1.54296875" style="8" customWidth="1"/>
    <col min="5124" max="5124" width="33.453125" style="8" customWidth="1"/>
    <col min="5125" max="5125" width="6.81640625" style="8" customWidth="1"/>
    <col min="5126" max="5126" width="1" style="8" customWidth="1"/>
    <col min="5127" max="5127" width="10.7265625" style="8" customWidth="1"/>
    <col min="5128" max="5128" width="0.54296875" style="8" customWidth="1"/>
    <col min="5129" max="5129" width="10.7265625" style="8" customWidth="1"/>
    <col min="5130" max="5130" width="0.54296875" style="8" customWidth="1"/>
    <col min="5131" max="5131" width="10.7265625" style="8" customWidth="1"/>
    <col min="5132" max="5132" width="0.54296875" style="8" customWidth="1"/>
    <col min="5133" max="5133" width="10.7265625" style="8" customWidth="1"/>
    <col min="5134" max="5134" width="12.453125" style="8" customWidth="1"/>
    <col min="5135" max="5376" width="9.1796875" style="8"/>
    <col min="5377" max="5379" width="1.54296875" style="8" customWidth="1"/>
    <col min="5380" max="5380" width="33.453125" style="8" customWidth="1"/>
    <col min="5381" max="5381" width="6.81640625" style="8" customWidth="1"/>
    <col min="5382" max="5382" width="1" style="8" customWidth="1"/>
    <col min="5383" max="5383" width="10.7265625" style="8" customWidth="1"/>
    <col min="5384" max="5384" width="0.54296875" style="8" customWidth="1"/>
    <col min="5385" max="5385" width="10.7265625" style="8" customWidth="1"/>
    <col min="5386" max="5386" width="0.54296875" style="8" customWidth="1"/>
    <col min="5387" max="5387" width="10.7265625" style="8" customWidth="1"/>
    <col min="5388" max="5388" width="0.54296875" style="8" customWidth="1"/>
    <col min="5389" max="5389" width="10.7265625" style="8" customWidth="1"/>
    <col min="5390" max="5390" width="12.453125" style="8" customWidth="1"/>
    <col min="5391" max="5632" width="9.1796875" style="8"/>
    <col min="5633" max="5635" width="1.54296875" style="8" customWidth="1"/>
    <col min="5636" max="5636" width="33.453125" style="8" customWidth="1"/>
    <col min="5637" max="5637" width="6.81640625" style="8" customWidth="1"/>
    <col min="5638" max="5638" width="1" style="8" customWidth="1"/>
    <col min="5639" max="5639" width="10.7265625" style="8" customWidth="1"/>
    <col min="5640" max="5640" width="0.54296875" style="8" customWidth="1"/>
    <col min="5641" max="5641" width="10.7265625" style="8" customWidth="1"/>
    <col min="5642" max="5642" width="0.54296875" style="8" customWidth="1"/>
    <col min="5643" max="5643" width="10.7265625" style="8" customWidth="1"/>
    <col min="5644" max="5644" width="0.54296875" style="8" customWidth="1"/>
    <col min="5645" max="5645" width="10.7265625" style="8" customWidth="1"/>
    <col min="5646" max="5646" width="12.453125" style="8" customWidth="1"/>
    <col min="5647" max="5888" width="9.1796875" style="8"/>
    <col min="5889" max="5891" width="1.54296875" style="8" customWidth="1"/>
    <col min="5892" max="5892" width="33.453125" style="8" customWidth="1"/>
    <col min="5893" max="5893" width="6.81640625" style="8" customWidth="1"/>
    <col min="5894" max="5894" width="1" style="8" customWidth="1"/>
    <col min="5895" max="5895" width="10.7265625" style="8" customWidth="1"/>
    <col min="5896" max="5896" width="0.54296875" style="8" customWidth="1"/>
    <col min="5897" max="5897" width="10.7265625" style="8" customWidth="1"/>
    <col min="5898" max="5898" width="0.54296875" style="8" customWidth="1"/>
    <col min="5899" max="5899" width="10.7265625" style="8" customWidth="1"/>
    <col min="5900" max="5900" width="0.54296875" style="8" customWidth="1"/>
    <col min="5901" max="5901" width="10.7265625" style="8" customWidth="1"/>
    <col min="5902" max="5902" width="12.453125" style="8" customWidth="1"/>
    <col min="5903" max="6144" width="9.1796875" style="8"/>
    <col min="6145" max="6147" width="1.54296875" style="8" customWidth="1"/>
    <col min="6148" max="6148" width="33.453125" style="8" customWidth="1"/>
    <col min="6149" max="6149" width="6.81640625" style="8" customWidth="1"/>
    <col min="6150" max="6150" width="1" style="8" customWidth="1"/>
    <col min="6151" max="6151" width="10.7265625" style="8" customWidth="1"/>
    <col min="6152" max="6152" width="0.54296875" style="8" customWidth="1"/>
    <col min="6153" max="6153" width="10.7265625" style="8" customWidth="1"/>
    <col min="6154" max="6154" width="0.54296875" style="8" customWidth="1"/>
    <col min="6155" max="6155" width="10.7265625" style="8" customWidth="1"/>
    <col min="6156" max="6156" width="0.54296875" style="8" customWidth="1"/>
    <col min="6157" max="6157" width="10.7265625" style="8" customWidth="1"/>
    <col min="6158" max="6158" width="12.453125" style="8" customWidth="1"/>
    <col min="6159" max="6400" width="9.1796875" style="8"/>
    <col min="6401" max="6403" width="1.54296875" style="8" customWidth="1"/>
    <col min="6404" max="6404" width="33.453125" style="8" customWidth="1"/>
    <col min="6405" max="6405" width="6.81640625" style="8" customWidth="1"/>
    <col min="6406" max="6406" width="1" style="8" customWidth="1"/>
    <col min="6407" max="6407" width="10.7265625" style="8" customWidth="1"/>
    <col min="6408" max="6408" width="0.54296875" style="8" customWidth="1"/>
    <col min="6409" max="6409" width="10.7265625" style="8" customWidth="1"/>
    <col min="6410" max="6410" width="0.54296875" style="8" customWidth="1"/>
    <col min="6411" max="6411" width="10.7265625" style="8" customWidth="1"/>
    <col min="6412" max="6412" width="0.54296875" style="8" customWidth="1"/>
    <col min="6413" max="6413" width="10.7265625" style="8" customWidth="1"/>
    <col min="6414" max="6414" width="12.453125" style="8" customWidth="1"/>
    <col min="6415" max="6656" width="9.1796875" style="8"/>
    <col min="6657" max="6659" width="1.54296875" style="8" customWidth="1"/>
    <col min="6660" max="6660" width="33.453125" style="8" customWidth="1"/>
    <col min="6661" max="6661" width="6.81640625" style="8" customWidth="1"/>
    <col min="6662" max="6662" width="1" style="8" customWidth="1"/>
    <col min="6663" max="6663" width="10.7265625" style="8" customWidth="1"/>
    <col min="6664" max="6664" width="0.54296875" style="8" customWidth="1"/>
    <col min="6665" max="6665" width="10.7265625" style="8" customWidth="1"/>
    <col min="6666" max="6666" width="0.54296875" style="8" customWidth="1"/>
    <col min="6667" max="6667" width="10.7265625" style="8" customWidth="1"/>
    <col min="6668" max="6668" width="0.54296875" style="8" customWidth="1"/>
    <col min="6669" max="6669" width="10.7265625" style="8" customWidth="1"/>
    <col min="6670" max="6670" width="12.453125" style="8" customWidth="1"/>
    <col min="6671" max="6912" width="9.1796875" style="8"/>
    <col min="6913" max="6915" width="1.54296875" style="8" customWidth="1"/>
    <col min="6916" max="6916" width="33.453125" style="8" customWidth="1"/>
    <col min="6917" max="6917" width="6.81640625" style="8" customWidth="1"/>
    <col min="6918" max="6918" width="1" style="8" customWidth="1"/>
    <col min="6919" max="6919" width="10.7265625" style="8" customWidth="1"/>
    <col min="6920" max="6920" width="0.54296875" style="8" customWidth="1"/>
    <col min="6921" max="6921" width="10.7265625" style="8" customWidth="1"/>
    <col min="6922" max="6922" width="0.54296875" style="8" customWidth="1"/>
    <col min="6923" max="6923" width="10.7265625" style="8" customWidth="1"/>
    <col min="6924" max="6924" width="0.54296875" style="8" customWidth="1"/>
    <col min="6925" max="6925" width="10.7265625" style="8" customWidth="1"/>
    <col min="6926" max="6926" width="12.453125" style="8" customWidth="1"/>
    <col min="6927" max="7168" width="9.1796875" style="8"/>
    <col min="7169" max="7171" width="1.54296875" style="8" customWidth="1"/>
    <col min="7172" max="7172" width="33.453125" style="8" customWidth="1"/>
    <col min="7173" max="7173" width="6.81640625" style="8" customWidth="1"/>
    <col min="7174" max="7174" width="1" style="8" customWidth="1"/>
    <col min="7175" max="7175" width="10.7265625" style="8" customWidth="1"/>
    <col min="7176" max="7176" width="0.54296875" style="8" customWidth="1"/>
    <col min="7177" max="7177" width="10.7265625" style="8" customWidth="1"/>
    <col min="7178" max="7178" width="0.54296875" style="8" customWidth="1"/>
    <col min="7179" max="7179" width="10.7265625" style="8" customWidth="1"/>
    <col min="7180" max="7180" width="0.54296875" style="8" customWidth="1"/>
    <col min="7181" max="7181" width="10.7265625" style="8" customWidth="1"/>
    <col min="7182" max="7182" width="12.453125" style="8" customWidth="1"/>
    <col min="7183" max="7424" width="9.1796875" style="8"/>
    <col min="7425" max="7427" width="1.54296875" style="8" customWidth="1"/>
    <col min="7428" max="7428" width="33.453125" style="8" customWidth="1"/>
    <col min="7429" max="7429" width="6.81640625" style="8" customWidth="1"/>
    <col min="7430" max="7430" width="1" style="8" customWidth="1"/>
    <col min="7431" max="7431" width="10.7265625" style="8" customWidth="1"/>
    <col min="7432" max="7432" width="0.54296875" style="8" customWidth="1"/>
    <col min="7433" max="7433" width="10.7265625" style="8" customWidth="1"/>
    <col min="7434" max="7434" width="0.54296875" style="8" customWidth="1"/>
    <col min="7435" max="7435" width="10.7265625" style="8" customWidth="1"/>
    <col min="7436" max="7436" width="0.54296875" style="8" customWidth="1"/>
    <col min="7437" max="7437" width="10.7265625" style="8" customWidth="1"/>
    <col min="7438" max="7438" width="12.453125" style="8" customWidth="1"/>
    <col min="7439" max="7680" width="9.1796875" style="8"/>
    <col min="7681" max="7683" width="1.54296875" style="8" customWidth="1"/>
    <col min="7684" max="7684" width="33.453125" style="8" customWidth="1"/>
    <col min="7685" max="7685" width="6.81640625" style="8" customWidth="1"/>
    <col min="7686" max="7686" width="1" style="8" customWidth="1"/>
    <col min="7687" max="7687" width="10.7265625" style="8" customWidth="1"/>
    <col min="7688" max="7688" width="0.54296875" style="8" customWidth="1"/>
    <col min="7689" max="7689" width="10.7265625" style="8" customWidth="1"/>
    <col min="7690" max="7690" width="0.54296875" style="8" customWidth="1"/>
    <col min="7691" max="7691" width="10.7265625" style="8" customWidth="1"/>
    <col min="7692" max="7692" width="0.54296875" style="8" customWidth="1"/>
    <col min="7693" max="7693" width="10.7265625" style="8" customWidth="1"/>
    <col min="7694" max="7694" width="12.453125" style="8" customWidth="1"/>
    <col min="7695" max="7936" width="9.1796875" style="8"/>
    <col min="7937" max="7939" width="1.54296875" style="8" customWidth="1"/>
    <col min="7940" max="7940" width="33.453125" style="8" customWidth="1"/>
    <col min="7941" max="7941" width="6.81640625" style="8" customWidth="1"/>
    <col min="7942" max="7942" width="1" style="8" customWidth="1"/>
    <col min="7943" max="7943" width="10.7265625" style="8" customWidth="1"/>
    <col min="7944" max="7944" width="0.54296875" style="8" customWidth="1"/>
    <col min="7945" max="7945" width="10.7265625" style="8" customWidth="1"/>
    <col min="7946" max="7946" width="0.54296875" style="8" customWidth="1"/>
    <col min="7947" max="7947" width="10.7265625" style="8" customWidth="1"/>
    <col min="7948" max="7948" width="0.54296875" style="8" customWidth="1"/>
    <col min="7949" max="7949" width="10.7265625" style="8" customWidth="1"/>
    <col min="7950" max="7950" width="12.453125" style="8" customWidth="1"/>
    <col min="7951" max="8192" width="9.1796875" style="8"/>
    <col min="8193" max="8195" width="1.54296875" style="8" customWidth="1"/>
    <col min="8196" max="8196" width="33.453125" style="8" customWidth="1"/>
    <col min="8197" max="8197" width="6.81640625" style="8" customWidth="1"/>
    <col min="8198" max="8198" width="1" style="8" customWidth="1"/>
    <col min="8199" max="8199" width="10.7265625" style="8" customWidth="1"/>
    <col min="8200" max="8200" width="0.54296875" style="8" customWidth="1"/>
    <col min="8201" max="8201" width="10.7265625" style="8" customWidth="1"/>
    <col min="8202" max="8202" width="0.54296875" style="8" customWidth="1"/>
    <col min="8203" max="8203" width="10.7265625" style="8" customWidth="1"/>
    <col min="8204" max="8204" width="0.54296875" style="8" customWidth="1"/>
    <col min="8205" max="8205" width="10.7265625" style="8" customWidth="1"/>
    <col min="8206" max="8206" width="12.453125" style="8" customWidth="1"/>
    <col min="8207" max="8448" width="9.1796875" style="8"/>
    <col min="8449" max="8451" width="1.54296875" style="8" customWidth="1"/>
    <col min="8452" max="8452" width="33.453125" style="8" customWidth="1"/>
    <col min="8453" max="8453" width="6.81640625" style="8" customWidth="1"/>
    <col min="8454" max="8454" width="1" style="8" customWidth="1"/>
    <col min="8455" max="8455" width="10.7265625" style="8" customWidth="1"/>
    <col min="8456" max="8456" width="0.54296875" style="8" customWidth="1"/>
    <col min="8457" max="8457" width="10.7265625" style="8" customWidth="1"/>
    <col min="8458" max="8458" width="0.54296875" style="8" customWidth="1"/>
    <col min="8459" max="8459" width="10.7265625" style="8" customWidth="1"/>
    <col min="8460" max="8460" width="0.54296875" style="8" customWidth="1"/>
    <col min="8461" max="8461" width="10.7265625" style="8" customWidth="1"/>
    <col min="8462" max="8462" width="12.453125" style="8" customWidth="1"/>
    <col min="8463" max="8704" width="9.1796875" style="8"/>
    <col min="8705" max="8707" width="1.54296875" style="8" customWidth="1"/>
    <col min="8708" max="8708" width="33.453125" style="8" customWidth="1"/>
    <col min="8709" max="8709" width="6.81640625" style="8" customWidth="1"/>
    <col min="8710" max="8710" width="1" style="8" customWidth="1"/>
    <col min="8711" max="8711" width="10.7265625" style="8" customWidth="1"/>
    <col min="8712" max="8712" width="0.54296875" style="8" customWidth="1"/>
    <col min="8713" max="8713" width="10.7265625" style="8" customWidth="1"/>
    <col min="8714" max="8714" width="0.54296875" style="8" customWidth="1"/>
    <col min="8715" max="8715" width="10.7265625" style="8" customWidth="1"/>
    <col min="8716" max="8716" width="0.54296875" style="8" customWidth="1"/>
    <col min="8717" max="8717" width="10.7265625" style="8" customWidth="1"/>
    <col min="8718" max="8718" width="12.453125" style="8" customWidth="1"/>
    <col min="8719" max="8960" width="9.1796875" style="8"/>
    <col min="8961" max="8963" width="1.54296875" style="8" customWidth="1"/>
    <col min="8964" max="8964" width="33.453125" style="8" customWidth="1"/>
    <col min="8965" max="8965" width="6.81640625" style="8" customWidth="1"/>
    <col min="8966" max="8966" width="1" style="8" customWidth="1"/>
    <col min="8967" max="8967" width="10.7265625" style="8" customWidth="1"/>
    <col min="8968" max="8968" width="0.54296875" style="8" customWidth="1"/>
    <col min="8969" max="8969" width="10.7265625" style="8" customWidth="1"/>
    <col min="8970" max="8970" width="0.54296875" style="8" customWidth="1"/>
    <col min="8971" max="8971" width="10.7265625" style="8" customWidth="1"/>
    <col min="8972" max="8972" width="0.54296875" style="8" customWidth="1"/>
    <col min="8973" max="8973" width="10.7265625" style="8" customWidth="1"/>
    <col min="8974" max="8974" width="12.453125" style="8" customWidth="1"/>
    <col min="8975" max="9216" width="9.1796875" style="8"/>
    <col min="9217" max="9219" width="1.54296875" style="8" customWidth="1"/>
    <col min="9220" max="9220" width="33.453125" style="8" customWidth="1"/>
    <col min="9221" max="9221" width="6.81640625" style="8" customWidth="1"/>
    <col min="9222" max="9222" width="1" style="8" customWidth="1"/>
    <col min="9223" max="9223" width="10.7265625" style="8" customWidth="1"/>
    <col min="9224" max="9224" width="0.54296875" style="8" customWidth="1"/>
    <col min="9225" max="9225" width="10.7265625" style="8" customWidth="1"/>
    <col min="9226" max="9226" width="0.54296875" style="8" customWidth="1"/>
    <col min="9227" max="9227" width="10.7265625" style="8" customWidth="1"/>
    <col min="9228" max="9228" width="0.54296875" style="8" customWidth="1"/>
    <col min="9229" max="9229" width="10.7265625" style="8" customWidth="1"/>
    <col min="9230" max="9230" width="12.453125" style="8" customWidth="1"/>
    <col min="9231" max="9472" width="9.1796875" style="8"/>
    <col min="9473" max="9475" width="1.54296875" style="8" customWidth="1"/>
    <col min="9476" max="9476" width="33.453125" style="8" customWidth="1"/>
    <col min="9477" max="9477" width="6.81640625" style="8" customWidth="1"/>
    <col min="9478" max="9478" width="1" style="8" customWidth="1"/>
    <col min="9479" max="9479" width="10.7265625" style="8" customWidth="1"/>
    <col min="9480" max="9480" width="0.54296875" style="8" customWidth="1"/>
    <col min="9481" max="9481" width="10.7265625" style="8" customWidth="1"/>
    <col min="9482" max="9482" width="0.54296875" style="8" customWidth="1"/>
    <col min="9483" max="9483" width="10.7265625" style="8" customWidth="1"/>
    <col min="9484" max="9484" width="0.54296875" style="8" customWidth="1"/>
    <col min="9485" max="9485" width="10.7265625" style="8" customWidth="1"/>
    <col min="9486" max="9486" width="12.453125" style="8" customWidth="1"/>
    <col min="9487" max="9728" width="9.1796875" style="8"/>
    <col min="9729" max="9731" width="1.54296875" style="8" customWidth="1"/>
    <col min="9732" max="9732" width="33.453125" style="8" customWidth="1"/>
    <col min="9733" max="9733" width="6.81640625" style="8" customWidth="1"/>
    <col min="9734" max="9734" width="1" style="8" customWidth="1"/>
    <col min="9735" max="9735" width="10.7265625" style="8" customWidth="1"/>
    <col min="9736" max="9736" width="0.54296875" style="8" customWidth="1"/>
    <col min="9737" max="9737" width="10.7265625" style="8" customWidth="1"/>
    <col min="9738" max="9738" width="0.54296875" style="8" customWidth="1"/>
    <col min="9739" max="9739" width="10.7265625" style="8" customWidth="1"/>
    <col min="9740" max="9740" width="0.54296875" style="8" customWidth="1"/>
    <col min="9741" max="9741" width="10.7265625" style="8" customWidth="1"/>
    <col min="9742" max="9742" width="12.453125" style="8" customWidth="1"/>
    <col min="9743" max="9984" width="9.1796875" style="8"/>
    <col min="9985" max="9987" width="1.54296875" style="8" customWidth="1"/>
    <col min="9988" max="9988" width="33.453125" style="8" customWidth="1"/>
    <col min="9989" max="9989" width="6.81640625" style="8" customWidth="1"/>
    <col min="9990" max="9990" width="1" style="8" customWidth="1"/>
    <col min="9991" max="9991" width="10.7265625" style="8" customWidth="1"/>
    <col min="9992" max="9992" width="0.54296875" style="8" customWidth="1"/>
    <col min="9993" max="9993" width="10.7265625" style="8" customWidth="1"/>
    <col min="9994" max="9994" width="0.54296875" style="8" customWidth="1"/>
    <col min="9995" max="9995" width="10.7265625" style="8" customWidth="1"/>
    <col min="9996" max="9996" width="0.54296875" style="8" customWidth="1"/>
    <col min="9997" max="9997" width="10.7265625" style="8" customWidth="1"/>
    <col min="9998" max="9998" width="12.453125" style="8" customWidth="1"/>
    <col min="9999" max="10240" width="9.1796875" style="8"/>
    <col min="10241" max="10243" width="1.54296875" style="8" customWidth="1"/>
    <col min="10244" max="10244" width="33.453125" style="8" customWidth="1"/>
    <col min="10245" max="10245" width="6.81640625" style="8" customWidth="1"/>
    <col min="10246" max="10246" width="1" style="8" customWidth="1"/>
    <col min="10247" max="10247" width="10.7265625" style="8" customWidth="1"/>
    <col min="10248" max="10248" width="0.54296875" style="8" customWidth="1"/>
    <col min="10249" max="10249" width="10.7265625" style="8" customWidth="1"/>
    <col min="10250" max="10250" width="0.54296875" style="8" customWidth="1"/>
    <col min="10251" max="10251" width="10.7265625" style="8" customWidth="1"/>
    <col min="10252" max="10252" width="0.54296875" style="8" customWidth="1"/>
    <col min="10253" max="10253" width="10.7265625" style="8" customWidth="1"/>
    <col min="10254" max="10254" width="12.453125" style="8" customWidth="1"/>
    <col min="10255" max="10496" width="9.1796875" style="8"/>
    <col min="10497" max="10499" width="1.54296875" style="8" customWidth="1"/>
    <col min="10500" max="10500" width="33.453125" style="8" customWidth="1"/>
    <col min="10501" max="10501" width="6.81640625" style="8" customWidth="1"/>
    <col min="10502" max="10502" width="1" style="8" customWidth="1"/>
    <col min="10503" max="10503" width="10.7265625" style="8" customWidth="1"/>
    <col min="10504" max="10504" width="0.54296875" style="8" customWidth="1"/>
    <col min="10505" max="10505" width="10.7265625" style="8" customWidth="1"/>
    <col min="10506" max="10506" width="0.54296875" style="8" customWidth="1"/>
    <col min="10507" max="10507" width="10.7265625" style="8" customWidth="1"/>
    <col min="10508" max="10508" width="0.54296875" style="8" customWidth="1"/>
    <col min="10509" max="10509" width="10.7265625" style="8" customWidth="1"/>
    <col min="10510" max="10510" width="12.453125" style="8" customWidth="1"/>
    <col min="10511" max="10752" width="9.1796875" style="8"/>
    <col min="10753" max="10755" width="1.54296875" style="8" customWidth="1"/>
    <col min="10756" max="10756" width="33.453125" style="8" customWidth="1"/>
    <col min="10757" max="10757" width="6.81640625" style="8" customWidth="1"/>
    <col min="10758" max="10758" width="1" style="8" customWidth="1"/>
    <col min="10759" max="10759" width="10.7265625" style="8" customWidth="1"/>
    <col min="10760" max="10760" width="0.54296875" style="8" customWidth="1"/>
    <col min="10761" max="10761" width="10.7265625" style="8" customWidth="1"/>
    <col min="10762" max="10762" width="0.54296875" style="8" customWidth="1"/>
    <col min="10763" max="10763" width="10.7265625" style="8" customWidth="1"/>
    <col min="10764" max="10764" width="0.54296875" style="8" customWidth="1"/>
    <col min="10765" max="10765" width="10.7265625" style="8" customWidth="1"/>
    <col min="10766" max="10766" width="12.453125" style="8" customWidth="1"/>
    <col min="10767" max="11008" width="9.1796875" style="8"/>
    <col min="11009" max="11011" width="1.54296875" style="8" customWidth="1"/>
    <col min="11012" max="11012" width="33.453125" style="8" customWidth="1"/>
    <col min="11013" max="11013" width="6.81640625" style="8" customWidth="1"/>
    <col min="11014" max="11014" width="1" style="8" customWidth="1"/>
    <col min="11015" max="11015" width="10.7265625" style="8" customWidth="1"/>
    <col min="11016" max="11016" width="0.54296875" style="8" customWidth="1"/>
    <col min="11017" max="11017" width="10.7265625" style="8" customWidth="1"/>
    <col min="11018" max="11018" width="0.54296875" style="8" customWidth="1"/>
    <col min="11019" max="11019" width="10.7265625" style="8" customWidth="1"/>
    <col min="11020" max="11020" width="0.54296875" style="8" customWidth="1"/>
    <col min="11021" max="11021" width="10.7265625" style="8" customWidth="1"/>
    <col min="11022" max="11022" width="12.453125" style="8" customWidth="1"/>
    <col min="11023" max="11264" width="9.1796875" style="8"/>
    <col min="11265" max="11267" width="1.54296875" style="8" customWidth="1"/>
    <col min="11268" max="11268" width="33.453125" style="8" customWidth="1"/>
    <col min="11269" max="11269" width="6.81640625" style="8" customWidth="1"/>
    <col min="11270" max="11270" width="1" style="8" customWidth="1"/>
    <col min="11271" max="11271" width="10.7265625" style="8" customWidth="1"/>
    <col min="11272" max="11272" width="0.54296875" style="8" customWidth="1"/>
    <col min="11273" max="11273" width="10.7265625" style="8" customWidth="1"/>
    <col min="11274" max="11274" width="0.54296875" style="8" customWidth="1"/>
    <col min="11275" max="11275" width="10.7265625" style="8" customWidth="1"/>
    <col min="11276" max="11276" width="0.54296875" style="8" customWidth="1"/>
    <col min="11277" max="11277" width="10.7265625" style="8" customWidth="1"/>
    <col min="11278" max="11278" width="12.453125" style="8" customWidth="1"/>
    <col min="11279" max="11520" width="9.1796875" style="8"/>
    <col min="11521" max="11523" width="1.54296875" style="8" customWidth="1"/>
    <col min="11524" max="11524" width="33.453125" style="8" customWidth="1"/>
    <col min="11525" max="11525" width="6.81640625" style="8" customWidth="1"/>
    <col min="11526" max="11526" width="1" style="8" customWidth="1"/>
    <col min="11527" max="11527" width="10.7265625" style="8" customWidth="1"/>
    <col min="11528" max="11528" width="0.54296875" style="8" customWidth="1"/>
    <col min="11529" max="11529" width="10.7265625" style="8" customWidth="1"/>
    <col min="11530" max="11530" width="0.54296875" style="8" customWidth="1"/>
    <col min="11531" max="11531" width="10.7265625" style="8" customWidth="1"/>
    <col min="11532" max="11532" width="0.54296875" style="8" customWidth="1"/>
    <col min="11533" max="11533" width="10.7265625" style="8" customWidth="1"/>
    <col min="11534" max="11534" width="12.453125" style="8" customWidth="1"/>
    <col min="11535" max="11776" width="9.1796875" style="8"/>
    <col min="11777" max="11779" width="1.54296875" style="8" customWidth="1"/>
    <col min="11780" max="11780" width="33.453125" style="8" customWidth="1"/>
    <col min="11781" max="11781" width="6.81640625" style="8" customWidth="1"/>
    <col min="11782" max="11782" width="1" style="8" customWidth="1"/>
    <col min="11783" max="11783" width="10.7265625" style="8" customWidth="1"/>
    <col min="11784" max="11784" width="0.54296875" style="8" customWidth="1"/>
    <col min="11785" max="11785" width="10.7265625" style="8" customWidth="1"/>
    <col min="11786" max="11786" width="0.54296875" style="8" customWidth="1"/>
    <col min="11787" max="11787" width="10.7265625" style="8" customWidth="1"/>
    <col min="11788" max="11788" width="0.54296875" style="8" customWidth="1"/>
    <col min="11789" max="11789" width="10.7265625" style="8" customWidth="1"/>
    <col min="11790" max="11790" width="12.453125" style="8" customWidth="1"/>
    <col min="11791" max="12032" width="9.1796875" style="8"/>
    <col min="12033" max="12035" width="1.54296875" style="8" customWidth="1"/>
    <col min="12036" max="12036" width="33.453125" style="8" customWidth="1"/>
    <col min="12037" max="12037" width="6.81640625" style="8" customWidth="1"/>
    <col min="12038" max="12038" width="1" style="8" customWidth="1"/>
    <col min="12039" max="12039" width="10.7265625" style="8" customWidth="1"/>
    <col min="12040" max="12040" width="0.54296875" style="8" customWidth="1"/>
    <col min="12041" max="12041" width="10.7265625" style="8" customWidth="1"/>
    <col min="12042" max="12042" width="0.54296875" style="8" customWidth="1"/>
    <col min="12043" max="12043" width="10.7265625" style="8" customWidth="1"/>
    <col min="12044" max="12044" width="0.54296875" style="8" customWidth="1"/>
    <col min="12045" max="12045" width="10.7265625" style="8" customWidth="1"/>
    <col min="12046" max="12046" width="12.453125" style="8" customWidth="1"/>
    <col min="12047" max="12288" width="9.1796875" style="8"/>
    <col min="12289" max="12291" width="1.54296875" style="8" customWidth="1"/>
    <col min="12292" max="12292" width="33.453125" style="8" customWidth="1"/>
    <col min="12293" max="12293" width="6.81640625" style="8" customWidth="1"/>
    <col min="12294" max="12294" width="1" style="8" customWidth="1"/>
    <col min="12295" max="12295" width="10.7265625" style="8" customWidth="1"/>
    <col min="12296" max="12296" width="0.54296875" style="8" customWidth="1"/>
    <col min="12297" max="12297" width="10.7265625" style="8" customWidth="1"/>
    <col min="12298" max="12298" width="0.54296875" style="8" customWidth="1"/>
    <col min="12299" max="12299" width="10.7265625" style="8" customWidth="1"/>
    <col min="12300" max="12300" width="0.54296875" style="8" customWidth="1"/>
    <col min="12301" max="12301" width="10.7265625" style="8" customWidth="1"/>
    <col min="12302" max="12302" width="12.453125" style="8" customWidth="1"/>
    <col min="12303" max="12544" width="9.1796875" style="8"/>
    <col min="12545" max="12547" width="1.54296875" style="8" customWidth="1"/>
    <col min="12548" max="12548" width="33.453125" style="8" customWidth="1"/>
    <col min="12549" max="12549" width="6.81640625" style="8" customWidth="1"/>
    <col min="12550" max="12550" width="1" style="8" customWidth="1"/>
    <col min="12551" max="12551" width="10.7265625" style="8" customWidth="1"/>
    <col min="12552" max="12552" width="0.54296875" style="8" customWidth="1"/>
    <col min="12553" max="12553" width="10.7265625" style="8" customWidth="1"/>
    <col min="12554" max="12554" width="0.54296875" style="8" customWidth="1"/>
    <col min="12555" max="12555" width="10.7265625" style="8" customWidth="1"/>
    <col min="12556" max="12556" width="0.54296875" style="8" customWidth="1"/>
    <col min="12557" max="12557" width="10.7265625" style="8" customWidth="1"/>
    <col min="12558" max="12558" width="12.453125" style="8" customWidth="1"/>
    <col min="12559" max="12800" width="9.1796875" style="8"/>
    <col min="12801" max="12803" width="1.54296875" style="8" customWidth="1"/>
    <col min="12804" max="12804" width="33.453125" style="8" customWidth="1"/>
    <col min="12805" max="12805" width="6.81640625" style="8" customWidth="1"/>
    <col min="12806" max="12806" width="1" style="8" customWidth="1"/>
    <col min="12807" max="12807" width="10.7265625" style="8" customWidth="1"/>
    <col min="12808" max="12808" width="0.54296875" style="8" customWidth="1"/>
    <col min="12809" max="12809" width="10.7265625" style="8" customWidth="1"/>
    <col min="12810" max="12810" width="0.54296875" style="8" customWidth="1"/>
    <col min="12811" max="12811" width="10.7265625" style="8" customWidth="1"/>
    <col min="12812" max="12812" width="0.54296875" style="8" customWidth="1"/>
    <col min="12813" max="12813" width="10.7265625" style="8" customWidth="1"/>
    <col min="12814" max="12814" width="12.453125" style="8" customWidth="1"/>
    <col min="12815" max="13056" width="9.1796875" style="8"/>
    <col min="13057" max="13059" width="1.54296875" style="8" customWidth="1"/>
    <col min="13060" max="13060" width="33.453125" style="8" customWidth="1"/>
    <col min="13061" max="13061" width="6.81640625" style="8" customWidth="1"/>
    <col min="13062" max="13062" width="1" style="8" customWidth="1"/>
    <col min="13063" max="13063" width="10.7265625" style="8" customWidth="1"/>
    <col min="13064" max="13064" width="0.54296875" style="8" customWidth="1"/>
    <col min="13065" max="13065" width="10.7265625" style="8" customWidth="1"/>
    <col min="13066" max="13066" width="0.54296875" style="8" customWidth="1"/>
    <col min="13067" max="13067" width="10.7265625" style="8" customWidth="1"/>
    <col min="13068" max="13068" width="0.54296875" style="8" customWidth="1"/>
    <col min="13069" max="13069" width="10.7265625" style="8" customWidth="1"/>
    <col min="13070" max="13070" width="12.453125" style="8" customWidth="1"/>
    <col min="13071" max="13312" width="9.1796875" style="8"/>
    <col min="13313" max="13315" width="1.54296875" style="8" customWidth="1"/>
    <col min="13316" max="13316" width="33.453125" style="8" customWidth="1"/>
    <col min="13317" max="13317" width="6.81640625" style="8" customWidth="1"/>
    <col min="13318" max="13318" width="1" style="8" customWidth="1"/>
    <col min="13319" max="13319" width="10.7265625" style="8" customWidth="1"/>
    <col min="13320" max="13320" width="0.54296875" style="8" customWidth="1"/>
    <col min="13321" max="13321" width="10.7265625" style="8" customWidth="1"/>
    <col min="13322" max="13322" width="0.54296875" style="8" customWidth="1"/>
    <col min="13323" max="13323" width="10.7265625" style="8" customWidth="1"/>
    <col min="13324" max="13324" width="0.54296875" style="8" customWidth="1"/>
    <col min="13325" max="13325" width="10.7265625" style="8" customWidth="1"/>
    <col min="13326" max="13326" width="12.453125" style="8" customWidth="1"/>
    <col min="13327" max="13568" width="9.1796875" style="8"/>
    <col min="13569" max="13571" width="1.54296875" style="8" customWidth="1"/>
    <col min="13572" max="13572" width="33.453125" style="8" customWidth="1"/>
    <col min="13573" max="13573" width="6.81640625" style="8" customWidth="1"/>
    <col min="13574" max="13574" width="1" style="8" customWidth="1"/>
    <col min="13575" max="13575" width="10.7265625" style="8" customWidth="1"/>
    <col min="13576" max="13576" width="0.54296875" style="8" customWidth="1"/>
    <col min="13577" max="13577" width="10.7265625" style="8" customWidth="1"/>
    <col min="13578" max="13578" width="0.54296875" style="8" customWidth="1"/>
    <col min="13579" max="13579" width="10.7265625" style="8" customWidth="1"/>
    <col min="13580" max="13580" width="0.54296875" style="8" customWidth="1"/>
    <col min="13581" max="13581" width="10.7265625" style="8" customWidth="1"/>
    <col min="13582" max="13582" width="12.453125" style="8" customWidth="1"/>
    <col min="13583" max="13824" width="9.1796875" style="8"/>
    <col min="13825" max="13827" width="1.54296875" style="8" customWidth="1"/>
    <col min="13828" max="13828" width="33.453125" style="8" customWidth="1"/>
    <col min="13829" max="13829" width="6.81640625" style="8" customWidth="1"/>
    <col min="13830" max="13830" width="1" style="8" customWidth="1"/>
    <col min="13831" max="13831" width="10.7265625" style="8" customWidth="1"/>
    <col min="13832" max="13832" width="0.54296875" style="8" customWidth="1"/>
    <col min="13833" max="13833" width="10.7265625" style="8" customWidth="1"/>
    <col min="13834" max="13834" width="0.54296875" style="8" customWidth="1"/>
    <col min="13835" max="13835" width="10.7265625" style="8" customWidth="1"/>
    <col min="13836" max="13836" width="0.54296875" style="8" customWidth="1"/>
    <col min="13837" max="13837" width="10.7265625" style="8" customWidth="1"/>
    <col min="13838" max="13838" width="12.453125" style="8" customWidth="1"/>
    <col min="13839" max="14080" width="9.1796875" style="8"/>
    <col min="14081" max="14083" width="1.54296875" style="8" customWidth="1"/>
    <col min="14084" max="14084" width="33.453125" style="8" customWidth="1"/>
    <col min="14085" max="14085" width="6.81640625" style="8" customWidth="1"/>
    <col min="14086" max="14086" width="1" style="8" customWidth="1"/>
    <col min="14087" max="14087" width="10.7265625" style="8" customWidth="1"/>
    <col min="14088" max="14088" width="0.54296875" style="8" customWidth="1"/>
    <col min="14089" max="14089" width="10.7265625" style="8" customWidth="1"/>
    <col min="14090" max="14090" width="0.54296875" style="8" customWidth="1"/>
    <col min="14091" max="14091" width="10.7265625" style="8" customWidth="1"/>
    <col min="14092" max="14092" width="0.54296875" style="8" customWidth="1"/>
    <col min="14093" max="14093" width="10.7265625" style="8" customWidth="1"/>
    <col min="14094" max="14094" width="12.453125" style="8" customWidth="1"/>
    <col min="14095" max="14336" width="9.1796875" style="8"/>
    <col min="14337" max="14339" width="1.54296875" style="8" customWidth="1"/>
    <col min="14340" max="14340" width="33.453125" style="8" customWidth="1"/>
    <col min="14341" max="14341" width="6.81640625" style="8" customWidth="1"/>
    <col min="14342" max="14342" width="1" style="8" customWidth="1"/>
    <col min="14343" max="14343" width="10.7265625" style="8" customWidth="1"/>
    <col min="14344" max="14344" width="0.54296875" style="8" customWidth="1"/>
    <col min="14345" max="14345" width="10.7265625" style="8" customWidth="1"/>
    <col min="14346" max="14346" width="0.54296875" style="8" customWidth="1"/>
    <col min="14347" max="14347" width="10.7265625" style="8" customWidth="1"/>
    <col min="14348" max="14348" width="0.54296875" style="8" customWidth="1"/>
    <col min="14349" max="14349" width="10.7265625" style="8" customWidth="1"/>
    <col min="14350" max="14350" width="12.453125" style="8" customWidth="1"/>
    <col min="14351" max="14592" width="9.1796875" style="8"/>
    <col min="14593" max="14595" width="1.54296875" style="8" customWidth="1"/>
    <col min="14596" max="14596" width="33.453125" style="8" customWidth="1"/>
    <col min="14597" max="14597" width="6.81640625" style="8" customWidth="1"/>
    <col min="14598" max="14598" width="1" style="8" customWidth="1"/>
    <col min="14599" max="14599" width="10.7265625" style="8" customWidth="1"/>
    <col min="14600" max="14600" width="0.54296875" style="8" customWidth="1"/>
    <col min="14601" max="14601" width="10.7265625" style="8" customWidth="1"/>
    <col min="14602" max="14602" width="0.54296875" style="8" customWidth="1"/>
    <col min="14603" max="14603" width="10.7265625" style="8" customWidth="1"/>
    <col min="14604" max="14604" width="0.54296875" style="8" customWidth="1"/>
    <col min="14605" max="14605" width="10.7265625" style="8" customWidth="1"/>
    <col min="14606" max="14606" width="12.453125" style="8" customWidth="1"/>
    <col min="14607" max="14848" width="9.1796875" style="8"/>
    <col min="14849" max="14851" width="1.54296875" style="8" customWidth="1"/>
    <col min="14852" max="14852" width="33.453125" style="8" customWidth="1"/>
    <col min="14853" max="14853" width="6.81640625" style="8" customWidth="1"/>
    <col min="14854" max="14854" width="1" style="8" customWidth="1"/>
    <col min="14855" max="14855" width="10.7265625" style="8" customWidth="1"/>
    <col min="14856" max="14856" width="0.54296875" style="8" customWidth="1"/>
    <col min="14857" max="14857" width="10.7265625" style="8" customWidth="1"/>
    <col min="14858" max="14858" width="0.54296875" style="8" customWidth="1"/>
    <col min="14859" max="14859" width="10.7265625" style="8" customWidth="1"/>
    <col min="14860" max="14860" width="0.54296875" style="8" customWidth="1"/>
    <col min="14861" max="14861" width="10.7265625" style="8" customWidth="1"/>
    <col min="14862" max="14862" width="12.453125" style="8" customWidth="1"/>
    <col min="14863" max="15104" width="9.1796875" style="8"/>
    <col min="15105" max="15107" width="1.54296875" style="8" customWidth="1"/>
    <col min="15108" max="15108" width="33.453125" style="8" customWidth="1"/>
    <col min="15109" max="15109" width="6.81640625" style="8" customWidth="1"/>
    <col min="15110" max="15110" width="1" style="8" customWidth="1"/>
    <col min="15111" max="15111" width="10.7265625" style="8" customWidth="1"/>
    <col min="15112" max="15112" width="0.54296875" style="8" customWidth="1"/>
    <col min="15113" max="15113" width="10.7265625" style="8" customWidth="1"/>
    <col min="15114" max="15114" width="0.54296875" style="8" customWidth="1"/>
    <col min="15115" max="15115" width="10.7265625" style="8" customWidth="1"/>
    <col min="15116" max="15116" width="0.54296875" style="8" customWidth="1"/>
    <col min="15117" max="15117" width="10.7265625" style="8" customWidth="1"/>
    <col min="15118" max="15118" width="12.453125" style="8" customWidth="1"/>
    <col min="15119" max="15360" width="9.1796875" style="8"/>
    <col min="15361" max="15363" width="1.54296875" style="8" customWidth="1"/>
    <col min="15364" max="15364" width="33.453125" style="8" customWidth="1"/>
    <col min="15365" max="15365" width="6.81640625" style="8" customWidth="1"/>
    <col min="15366" max="15366" width="1" style="8" customWidth="1"/>
    <col min="15367" max="15367" width="10.7265625" style="8" customWidth="1"/>
    <col min="15368" max="15368" width="0.54296875" style="8" customWidth="1"/>
    <col min="15369" max="15369" width="10.7265625" style="8" customWidth="1"/>
    <col min="15370" max="15370" width="0.54296875" style="8" customWidth="1"/>
    <col min="15371" max="15371" width="10.7265625" style="8" customWidth="1"/>
    <col min="15372" max="15372" width="0.54296875" style="8" customWidth="1"/>
    <col min="15373" max="15373" width="10.7265625" style="8" customWidth="1"/>
    <col min="15374" max="15374" width="12.453125" style="8" customWidth="1"/>
    <col min="15375" max="15616" width="9.1796875" style="8"/>
    <col min="15617" max="15619" width="1.54296875" style="8" customWidth="1"/>
    <col min="15620" max="15620" width="33.453125" style="8" customWidth="1"/>
    <col min="15621" max="15621" width="6.81640625" style="8" customWidth="1"/>
    <col min="15622" max="15622" width="1" style="8" customWidth="1"/>
    <col min="15623" max="15623" width="10.7265625" style="8" customWidth="1"/>
    <col min="15624" max="15624" width="0.54296875" style="8" customWidth="1"/>
    <col min="15625" max="15625" width="10.7265625" style="8" customWidth="1"/>
    <col min="15626" max="15626" width="0.54296875" style="8" customWidth="1"/>
    <col min="15627" max="15627" width="10.7265625" style="8" customWidth="1"/>
    <col min="15628" max="15628" width="0.54296875" style="8" customWidth="1"/>
    <col min="15629" max="15629" width="10.7265625" style="8" customWidth="1"/>
    <col min="15630" max="15630" width="12.453125" style="8" customWidth="1"/>
    <col min="15631" max="15872" width="9.1796875" style="8"/>
    <col min="15873" max="15875" width="1.54296875" style="8" customWidth="1"/>
    <col min="15876" max="15876" width="33.453125" style="8" customWidth="1"/>
    <col min="15877" max="15877" width="6.81640625" style="8" customWidth="1"/>
    <col min="15878" max="15878" width="1" style="8" customWidth="1"/>
    <col min="15879" max="15879" width="10.7265625" style="8" customWidth="1"/>
    <col min="15880" max="15880" width="0.54296875" style="8" customWidth="1"/>
    <col min="15881" max="15881" width="10.7265625" style="8" customWidth="1"/>
    <col min="15882" max="15882" width="0.54296875" style="8" customWidth="1"/>
    <col min="15883" max="15883" width="10.7265625" style="8" customWidth="1"/>
    <col min="15884" max="15884" width="0.54296875" style="8" customWidth="1"/>
    <col min="15885" max="15885" width="10.7265625" style="8" customWidth="1"/>
    <col min="15886" max="15886" width="12.453125" style="8" customWidth="1"/>
    <col min="15887" max="16128" width="9.1796875" style="8"/>
    <col min="16129" max="16131" width="1.54296875" style="8" customWidth="1"/>
    <col min="16132" max="16132" width="33.453125" style="8" customWidth="1"/>
    <col min="16133" max="16133" width="6.81640625" style="8" customWidth="1"/>
    <col min="16134" max="16134" width="1" style="8" customWidth="1"/>
    <col min="16135" max="16135" width="10.7265625" style="8" customWidth="1"/>
    <col min="16136" max="16136" width="0.54296875" style="8" customWidth="1"/>
    <col min="16137" max="16137" width="10.7265625" style="8" customWidth="1"/>
    <col min="16138" max="16138" width="0.54296875" style="8" customWidth="1"/>
    <col min="16139" max="16139" width="10.7265625" style="8" customWidth="1"/>
    <col min="16140" max="16140" width="0.54296875" style="8" customWidth="1"/>
    <col min="16141" max="16141" width="10.7265625" style="8" customWidth="1"/>
    <col min="16142" max="16142" width="12.453125" style="8" customWidth="1"/>
    <col min="16143" max="16384" width="9.1796875" style="8"/>
  </cols>
  <sheetData>
    <row r="1" spans="1:28" s="1" customFormat="1" ht="24" customHeight="1" x14ac:dyDescent="0.25">
      <c r="E1" s="2"/>
      <c r="K1" s="3"/>
      <c r="M1" s="4" t="s">
        <v>0</v>
      </c>
      <c r="O1" s="147"/>
      <c r="Q1" s="146"/>
      <c r="R1" s="150"/>
      <c r="U1" s="146"/>
      <c r="W1" s="146"/>
      <c r="Y1" s="146"/>
      <c r="Z1" s="154"/>
      <c r="AA1" s="146" t="s">
        <v>174</v>
      </c>
    </row>
    <row r="2" spans="1:28" s="1" customFormat="1" ht="24" customHeight="1" x14ac:dyDescent="0.25">
      <c r="E2" s="2"/>
      <c r="K2" s="3"/>
      <c r="M2" s="4" t="s">
        <v>1</v>
      </c>
      <c r="O2" s="147"/>
      <c r="Q2" s="146"/>
      <c r="R2" s="150"/>
      <c r="U2" s="146"/>
      <c r="W2" s="146"/>
      <c r="Y2" s="146"/>
      <c r="Z2" s="154"/>
      <c r="AA2" s="146" t="s">
        <v>175</v>
      </c>
    </row>
    <row r="3" spans="1:28" s="1" customFormat="1" ht="24" customHeight="1" x14ac:dyDescent="0.25">
      <c r="A3" s="203" t="s">
        <v>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O3" s="147"/>
      <c r="Q3" s="146"/>
      <c r="R3" s="150"/>
      <c r="U3" s="146"/>
      <c r="W3" s="146"/>
      <c r="Y3" s="146"/>
      <c r="Z3" s="154"/>
      <c r="AA3" s="146"/>
    </row>
    <row r="4" spans="1:28" s="1" customFormat="1" ht="24" customHeight="1" x14ac:dyDescent="0.25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O4" s="147"/>
      <c r="Q4" s="146"/>
      <c r="R4" s="150"/>
      <c r="U4" s="146"/>
      <c r="W4" s="146"/>
      <c r="Y4" s="146"/>
      <c r="Z4" s="154"/>
      <c r="AA4" s="146"/>
    </row>
    <row r="5" spans="1:28" s="1" customFormat="1" ht="24" customHeight="1" x14ac:dyDescent="0.25">
      <c r="A5" s="205" t="s">
        <v>171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O5" s="147"/>
      <c r="Q5" s="146"/>
      <c r="R5" s="150"/>
      <c r="U5" s="146"/>
      <c r="W5" s="146"/>
      <c r="Y5" s="146"/>
      <c r="Z5" s="154"/>
      <c r="AA5" s="146"/>
    </row>
    <row r="6" spans="1:28" s="1" customFormat="1" ht="24" customHeight="1" x14ac:dyDescent="0.25">
      <c r="A6" s="205" t="s">
        <v>4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O6" s="147"/>
      <c r="Q6" s="146"/>
      <c r="R6" s="150"/>
      <c r="U6" s="146"/>
      <c r="W6" s="146"/>
      <c r="Y6" s="146"/>
      <c r="Z6" s="154"/>
      <c r="AA6" s="146"/>
    </row>
    <row r="7" spans="1:28" s="1" customFormat="1" ht="12" customHeight="1" x14ac:dyDescent="0.25">
      <c r="A7" s="6"/>
      <c r="B7" s="6"/>
      <c r="C7" s="6"/>
      <c r="D7" s="6"/>
      <c r="E7" s="7"/>
      <c r="F7" s="6"/>
      <c r="G7" s="6"/>
      <c r="H7" s="6"/>
      <c r="I7" s="6"/>
      <c r="J7" s="6"/>
      <c r="K7" s="6"/>
      <c r="L7" s="6"/>
      <c r="M7" s="6"/>
      <c r="O7" s="147"/>
      <c r="Q7" s="146"/>
      <c r="R7" s="150"/>
      <c r="U7" s="146"/>
      <c r="W7" s="146"/>
      <c r="Y7" s="146"/>
      <c r="Z7" s="154"/>
      <c r="AA7" s="146"/>
    </row>
    <row r="8" spans="1:28" s="1" customFormat="1" ht="24" customHeight="1" x14ac:dyDescent="0.25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O8" s="147"/>
      <c r="Q8" s="146"/>
      <c r="R8" s="150"/>
      <c r="U8" s="146"/>
      <c r="W8" s="146"/>
      <c r="Y8" s="146"/>
      <c r="Z8" s="154"/>
      <c r="AA8" s="146"/>
    </row>
    <row r="9" spans="1:28" ht="19" customHeight="1" x14ac:dyDescent="0.25">
      <c r="B9" s="9"/>
      <c r="C9" s="9"/>
      <c r="D9" s="9"/>
      <c r="E9" s="10"/>
      <c r="F9" s="9"/>
      <c r="G9" s="202" t="s">
        <v>6</v>
      </c>
      <c r="H9" s="202"/>
      <c r="I9" s="202"/>
      <c r="J9" s="202"/>
      <c r="K9" s="202"/>
      <c r="L9" s="202"/>
      <c r="M9" s="202"/>
      <c r="U9" s="142" t="s">
        <v>6</v>
      </c>
    </row>
    <row r="10" spans="1:28" ht="19" customHeight="1" x14ac:dyDescent="0.25">
      <c r="B10" s="9"/>
      <c r="C10" s="9"/>
      <c r="D10" s="9"/>
      <c r="E10" s="10"/>
      <c r="F10" s="9"/>
      <c r="G10" s="202" t="s">
        <v>7</v>
      </c>
      <c r="H10" s="202"/>
      <c r="I10" s="202"/>
      <c r="J10" s="9"/>
      <c r="K10" s="202" t="s">
        <v>8</v>
      </c>
      <c r="L10" s="202"/>
      <c r="M10" s="202"/>
      <c r="O10" s="148" t="s">
        <v>173</v>
      </c>
      <c r="R10" s="151" t="s">
        <v>85</v>
      </c>
      <c r="U10" s="142" t="s">
        <v>7</v>
      </c>
      <c r="Y10" s="142" t="s">
        <v>8</v>
      </c>
    </row>
    <row r="11" spans="1:28" ht="19" customHeight="1" x14ac:dyDescent="0.25">
      <c r="B11" s="9"/>
      <c r="C11" s="9"/>
      <c r="D11" s="9"/>
      <c r="E11" s="10"/>
      <c r="F11" s="9"/>
      <c r="G11" s="9" t="s">
        <v>9</v>
      </c>
      <c r="H11" s="9"/>
      <c r="I11" s="9" t="s">
        <v>9</v>
      </c>
      <c r="J11" s="9"/>
      <c r="K11" s="9" t="s">
        <v>9</v>
      </c>
      <c r="L11" s="9"/>
      <c r="M11" s="9" t="s">
        <v>9</v>
      </c>
      <c r="U11" s="142" t="s">
        <v>9</v>
      </c>
      <c r="W11" s="142" t="s">
        <v>9</v>
      </c>
      <c r="Y11" s="142" t="s">
        <v>9</v>
      </c>
      <c r="AA11" s="142" t="s">
        <v>9</v>
      </c>
    </row>
    <row r="12" spans="1:28" ht="19" customHeight="1" x14ac:dyDescent="0.25">
      <c r="A12" s="9"/>
      <c r="B12" s="9"/>
      <c r="C12" s="9"/>
      <c r="D12" s="9"/>
      <c r="E12" s="12" t="s">
        <v>10</v>
      </c>
      <c r="F12" s="9"/>
      <c r="G12" s="11" t="s">
        <v>11</v>
      </c>
      <c r="H12" s="9"/>
      <c r="I12" s="11" t="s">
        <v>12</v>
      </c>
      <c r="J12" s="9"/>
      <c r="K12" s="11" t="s">
        <v>11</v>
      </c>
      <c r="L12" s="9"/>
      <c r="M12" s="11" t="s">
        <v>12</v>
      </c>
      <c r="U12" s="142" t="s">
        <v>11</v>
      </c>
      <c r="W12" s="142" t="s">
        <v>12</v>
      </c>
      <c r="Y12" s="142" t="s">
        <v>11</v>
      </c>
      <c r="AA12" s="142" t="s">
        <v>12</v>
      </c>
    </row>
    <row r="13" spans="1:28" ht="19" customHeight="1" x14ac:dyDescent="0.25">
      <c r="A13" s="13" t="s">
        <v>13</v>
      </c>
      <c r="B13" s="13"/>
      <c r="C13" s="13"/>
      <c r="D13" s="13"/>
      <c r="E13" s="12"/>
      <c r="F13" s="9"/>
      <c r="G13" s="9"/>
      <c r="H13" s="9"/>
      <c r="I13" s="9"/>
      <c r="J13" s="9"/>
      <c r="L13" s="15"/>
      <c r="M13" s="14"/>
    </row>
    <row r="14" spans="1:28" ht="19" customHeight="1" x14ac:dyDescent="0.25">
      <c r="B14" s="16" t="s">
        <v>14</v>
      </c>
      <c r="C14" s="16"/>
      <c r="D14" s="17"/>
      <c r="E14" s="10">
        <v>6</v>
      </c>
      <c r="F14" s="9"/>
      <c r="G14" s="18">
        <v>25874731</v>
      </c>
      <c r="H14" s="9"/>
      <c r="I14" s="18">
        <v>44559551</v>
      </c>
      <c r="J14" s="9"/>
      <c r="K14" s="18">
        <v>17243167</v>
      </c>
      <c r="L14" s="9"/>
      <c r="M14" s="19">
        <v>24970734</v>
      </c>
      <c r="N14" s="142">
        <v>17243167.330000002</v>
      </c>
      <c r="O14" s="149">
        <f>ROUND(N14,0)</f>
        <v>17243167</v>
      </c>
      <c r="Q14" s="142">
        <v>25874730.66</v>
      </c>
      <c r="R14" s="149">
        <f>ROUND(Q14,0)</f>
        <v>25874731</v>
      </c>
      <c r="U14" s="142">
        <v>25874730.66</v>
      </c>
      <c r="V14" s="57">
        <f>U14-G14</f>
        <v>-0.33999999985098839</v>
      </c>
      <c r="W14" s="142">
        <v>44559551</v>
      </c>
      <c r="X14" s="57">
        <f>W14-I14</f>
        <v>0</v>
      </c>
      <c r="Y14" s="142">
        <v>17243167.330000002</v>
      </c>
      <c r="Z14" s="155">
        <f>Y14-K14</f>
        <v>0.33000000193715096</v>
      </c>
      <c r="AA14" s="142">
        <v>24970734</v>
      </c>
      <c r="AB14" s="57">
        <f>AA14-M14</f>
        <v>0</v>
      </c>
    </row>
    <row r="15" spans="1:28" ht="19" customHeight="1" x14ac:dyDescent="0.25">
      <c r="B15" s="16" t="s">
        <v>15</v>
      </c>
      <c r="C15" s="16"/>
      <c r="D15" s="20"/>
      <c r="E15" s="10">
        <v>7</v>
      </c>
      <c r="F15" s="9"/>
      <c r="G15" s="18">
        <v>144190129</v>
      </c>
      <c r="H15" s="9"/>
      <c r="I15" s="18">
        <v>134058184</v>
      </c>
      <c r="J15" s="9"/>
      <c r="K15" s="18">
        <v>119527830</v>
      </c>
      <c r="L15" s="9"/>
      <c r="M15" s="19">
        <v>117516826</v>
      </c>
      <c r="N15" s="144">
        <v>117507731.2</v>
      </c>
      <c r="O15" s="149">
        <f>ROUND(N15,0)</f>
        <v>117507731</v>
      </c>
      <c r="Q15" s="142">
        <v>144190129.19</v>
      </c>
      <c r="R15" s="149">
        <f>ROUND(Q15,0)</f>
        <v>144190129</v>
      </c>
      <c r="U15" s="142">
        <v>144190129.19</v>
      </c>
      <c r="V15" s="57">
        <f t="shared" ref="V15:AB66" si="0">U15-G15</f>
        <v>0.18999999761581421</v>
      </c>
      <c r="W15" s="142">
        <v>134058184</v>
      </c>
      <c r="X15" s="57">
        <f t="shared" si="0"/>
        <v>0</v>
      </c>
      <c r="Y15" s="142">
        <v>119527829.70999999</v>
      </c>
      <c r="Z15" s="155">
        <f t="shared" si="0"/>
        <v>-0.29000000655651093</v>
      </c>
      <c r="AA15" s="142">
        <v>117516826</v>
      </c>
      <c r="AB15" s="57">
        <f t="shared" si="0"/>
        <v>0</v>
      </c>
    </row>
    <row r="16" spans="1:28" ht="19" customHeight="1" x14ac:dyDescent="0.25">
      <c r="B16" s="16" t="s">
        <v>16</v>
      </c>
      <c r="C16" s="16"/>
      <c r="D16" s="17"/>
      <c r="E16" s="10">
        <v>5</v>
      </c>
      <c r="F16" s="9"/>
      <c r="G16" s="18">
        <v>65534582</v>
      </c>
      <c r="H16" s="9"/>
      <c r="I16" s="18">
        <v>64438242</v>
      </c>
      <c r="J16" s="9"/>
      <c r="K16" s="18">
        <v>917250159</v>
      </c>
      <c r="L16" s="9"/>
      <c r="M16" s="19">
        <v>886591570</v>
      </c>
      <c r="N16" s="144">
        <v>919270258.19999993</v>
      </c>
      <c r="O16" s="149">
        <f>ROUND(N16,0)</f>
        <v>919270258</v>
      </c>
      <c r="Q16" s="142">
        <v>65534582.078814514</v>
      </c>
      <c r="R16" s="149">
        <f>ROUND(Q16,0)</f>
        <v>65534582</v>
      </c>
      <c r="U16" s="142">
        <v>65534582.078814514</v>
      </c>
      <c r="V16" s="57">
        <f t="shared" si="0"/>
        <v>7.8814513981342316E-2</v>
      </c>
      <c r="W16" s="142">
        <v>64438242</v>
      </c>
      <c r="X16" s="57">
        <f t="shared" si="0"/>
        <v>0</v>
      </c>
      <c r="Y16" s="142">
        <v>917250159.68999994</v>
      </c>
      <c r="Z16" s="155">
        <f t="shared" si="0"/>
        <v>0.68999993801116943</v>
      </c>
      <c r="AA16" s="142">
        <v>886591570</v>
      </c>
      <c r="AB16" s="57">
        <f t="shared" si="0"/>
        <v>0</v>
      </c>
    </row>
    <row r="17" spans="1:28" ht="19" customHeight="1" x14ac:dyDescent="0.25">
      <c r="B17" s="16" t="s">
        <v>17</v>
      </c>
      <c r="C17" s="16"/>
      <c r="E17" s="10" t="s">
        <v>159</v>
      </c>
      <c r="F17" s="9"/>
      <c r="G17" s="18">
        <v>6092789518</v>
      </c>
      <c r="H17" s="9"/>
      <c r="I17" s="18">
        <v>6022059756</v>
      </c>
      <c r="J17" s="9"/>
      <c r="K17" s="18">
        <v>4796174805</v>
      </c>
      <c r="L17" s="9"/>
      <c r="M17" s="19">
        <v>4723760746</v>
      </c>
      <c r="N17" s="142">
        <v>4796174804.8699999</v>
      </c>
      <c r="O17" s="149">
        <f>ROUND(N17,0)</f>
        <v>4796174805</v>
      </c>
      <c r="Q17" s="142">
        <v>6093318666.79</v>
      </c>
      <c r="R17" s="149">
        <f>ROUND(Q17,0)</f>
        <v>6093318667</v>
      </c>
      <c r="U17" s="142">
        <v>6092789518.3500004</v>
      </c>
      <c r="V17" s="57">
        <f t="shared" si="0"/>
        <v>0.35000038146972656</v>
      </c>
      <c r="W17" s="142">
        <v>6022059756</v>
      </c>
      <c r="X17" s="57">
        <f t="shared" si="0"/>
        <v>0</v>
      </c>
      <c r="Y17" s="142">
        <v>4796174804.8699999</v>
      </c>
      <c r="Z17" s="155">
        <f t="shared" si="0"/>
        <v>-0.13000011444091797</v>
      </c>
      <c r="AA17" s="142">
        <v>4723760746</v>
      </c>
      <c r="AB17" s="57">
        <f t="shared" si="0"/>
        <v>0</v>
      </c>
    </row>
    <row r="18" spans="1:28" ht="19" customHeight="1" x14ac:dyDescent="0.25">
      <c r="A18" s="13" t="s">
        <v>18</v>
      </c>
      <c r="B18" s="13"/>
      <c r="C18" s="13"/>
      <c r="D18" s="13"/>
      <c r="E18" s="10"/>
      <c r="F18" s="9"/>
      <c r="G18" s="21">
        <f>SUM(G14:G17)</f>
        <v>6328388960</v>
      </c>
      <c r="H18" s="9"/>
      <c r="I18" s="21">
        <f>SUM(I14:I17)</f>
        <v>6265115733</v>
      </c>
      <c r="J18" s="9"/>
      <c r="K18" s="22">
        <f>SUM(K14:K17)</f>
        <v>5850195961</v>
      </c>
      <c r="L18" s="9"/>
      <c r="M18" s="22">
        <f>SUM(M14:M17)</f>
        <v>5752839876</v>
      </c>
      <c r="U18" s="142">
        <v>6328388960.2788153</v>
      </c>
      <c r="V18" s="57">
        <f t="shared" si="0"/>
        <v>0.27881526947021484</v>
      </c>
      <c r="W18" s="142">
        <v>6265115733</v>
      </c>
      <c r="X18" s="57">
        <f t="shared" si="0"/>
        <v>0</v>
      </c>
      <c r="Y18" s="142">
        <v>5850195961.5999994</v>
      </c>
      <c r="Z18" s="155">
        <f>Y18-K18</f>
        <v>0.59999942779541016</v>
      </c>
      <c r="AA18" s="142">
        <v>5752839876</v>
      </c>
      <c r="AB18" s="57">
        <f t="shared" si="0"/>
        <v>0</v>
      </c>
    </row>
    <row r="19" spans="1:28" ht="19" customHeight="1" x14ac:dyDescent="0.25">
      <c r="A19" s="13" t="s">
        <v>19</v>
      </c>
      <c r="B19" s="13"/>
      <c r="C19" s="13"/>
      <c r="D19" s="13"/>
      <c r="E19" s="10"/>
      <c r="F19" s="9"/>
      <c r="G19" s="9"/>
      <c r="H19" s="9"/>
      <c r="I19" s="9"/>
      <c r="J19" s="9"/>
      <c r="K19" s="9"/>
      <c r="L19" s="9"/>
      <c r="M19" s="9"/>
      <c r="V19" s="57">
        <f t="shared" si="0"/>
        <v>0</v>
      </c>
      <c r="X19" s="57">
        <f t="shared" si="0"/>
        <v>0</v>
      </c>
      <c r="Z19" s="155">
        <f t="shared" si="0"/>
        <v>0</v>
      </c>
      <c r="AB19" s="57">
        <f t="shared" si="0"/>
        <v>0</v>
      </c>
    </row>
    <row r="20" spans="1:28" ht="19" customHeight="1" x14ac:dyDescent="0.25">
      <c r="A20" s="13"/>
      <c r="B20" s="23" t="s">
        <v>20</v>
      </c>
      <c r="C20" s="13"/>
      <c r="D20" s="13"/>
      <c r="E20" s="10">
        <v>9</v>
      </c>
      <c r="F20" s="9"/>
      <c r="G20" s="18">
        <v>35515513</v>
      </c>
      <c r="H20" s="9"/>
      <c r="I20" s="14">
        <v>28392438</v>
      </c>
      <c r="J20" s="9"/>
      <c r="K20" s="18">
        <v>35515513</v>
      </c>
      <c r="L20" s="9"/>
      <c r="M20" s="24">
        <v>28392438</v>
      </c>
      <c r="N20" s="142">
        <v>35515512.840000004</v>
      </c>
      <c r="O20" s="149">
        <f t="shared" ref="O20:O29" si="1">ROUND(N20,0)</f>
        <v>35515513</v>
      </c>
      <c r="Q20" s="142">
        <v>35515512.840000004</v>
      </c>
      <c r="R20" s="149">
        <f t="shared" ref="R20:R29" si="2">ROUND(Q20,0)</f>
        <v>35515513</v>
      </c>
      <c r="U20" s="142">
        <v>35515512.840000004</v>
      </c>
      <c r="V20" s="57">
        <f t="shared" si="0"/>
        <v>-0.15999999642372131</v>
      </c>
      <c r="W20" s="142">
        <v>28392438</v>
      </c>
      <c r="X20" s="57">
        <f t="shared" si="0"/>
        <v>0</v>
      </c>
      <c r="Y20" s="142">
        <v>35515512.840000004</v>
      </c>
      <c r="Z20" s="155">
        <f t="shared" si="0"/>
        <v>-0.15999999642372131</v>
      </c>
      <c r="AA20" s="142">
        <v>28392438</v>
      </c>
      <c r="AB20" s="57">
        <f t="shared" si="0"/>
        <v>0</v>
      </c>
    </row>
    <row r="21" spans="1:28" ht="19" customHeight="1" x14ac:dyDescent="0.25">
      <c r="A21" s="13"/>
      <c r="B21" s="16" t="s">
        <v>21</v>
      </c>
      <c r="C21" s="16"/>
      <c r="D21" s="16"/>
      <c r="E21" s="10">
        <v>10</v>
      </c>
      <c r="F21" s="9"/>
      <c r="G21" s="18">
        <v>0</v>
      </c>
      <c r="H21" s="9"/>
      <c r="I21" s="14">
        <v>0</v>
      </c>
      <c r="J21" s="9"/>
      <c r="K21" s="18">
        <v>31490550</v>
      </c>
      <c r="L21" s="9"/>
      <c r="M21" s="24">
        <v>31490550</v>
      </c>
      <c r="N21" s="142">
        <v>31490550.149999999</v>
      </c>
      <c r="O21" s="149">
        <f t="shared" si="1"/>
        <v>31490550</v>
      </c>
      <c r="Q21" s="142">
        <v>0</v>
      </c>
      <c r="R21" s="149">
        <f t="shared" si="2"/>
        <v>0</v>
      </c>
      <c r="U21" s="142">
        <v>0</v>
      </c>
      <c r="V21" s="57">
        <f t="shared" si="0"/>
        <v>0</v>
      </c>
      <c r="W21" s="142">
        <v>0</v>
      </c>
      <c r="X21" s="57">
        <f t="shared" si="0"/>
        <v>0</v>
      </c>
      <c r="Y21" s="142">
        <v>31490550.149999999</v>
      </c>
      <c r="Z21" s="155">
        <f t="shared" si="0"/>
        <v>0.14999999850988388</v>
      </c>
      <c r="AA21" s="142">
        <v>31490550</v>
      </c>
      <c r="AB21" s="57">
        <f t="shared" si="0"/>
        <v>0</v>
      </c>
    </row>
    <row r="22" spans="1:28" ht="19" customHeight="1" x14ac:dyDescent="0.25">
      <c r="A22" s="13"/>
      <c r="B22" s="16" t="s">
        <v>22</v>
      </c>
      <c r="C22" s="16"/>
      <c r="D22" s="16"/>
      <c r="E22" s="10">
        <v>11</v>
      </c>
      <c r="F22" s="9"/>
      <c r="G22" s="18">
        <v>529705</v>
      </c>
      <c r="H22" s="9"/>
      <c r="I22" s="14">
        <v>1250000</v>
      </c>
      <c r="J22" s="9"/>
      <c r="K22" s="24">
        <v>0</v>
      </c>
      <c r="L22" s="9"/>
      <c r="M22" s="24">
        <v>0</v>
      </c>
      <c r="N22" s="8">
        <v>0</v>
      </c>
      <c r="Q22" s="142">
        <v>529705.43000000005</v>
      </c>
      <c r="R22" s="149">
        <f t="shared" si="2"/>
        <v>529705</v>
      </c>
      <c r="U22" s="142">
        <v>529705.43000000005</v>
      </c>
      <c r="V22" s="57">
        <f t="shared" si="0"/>
        <v>0.43000000005122274</v>
      </c>
      <c r="W22" s="142">
        <v>1250000</v>
      </c>
      <c r="X22" s="57">
        <f t="shared" si="0"/>
        <v>0</v>
      </c>
      <c r="Y22" s="142">
        <v>0</v>
      </c>
      <c r="Z22" s="155">
        <f t="shared" si="0"/>
        <v>0</v>
      </c>
      <c r="AA22" s="142">
        <v>0</v>
      </c>
      <c r="AB22" s="57">
        <f t="shared" si="0"/>
        <v>0</v>
      </c>
    </row>
    <row r="23" spans="1:28" s="140" customFormat="1" ht="19" customHeight="1" x14ac:dyDescent="0.25">
      <c r="A23" s="13"/>
      <c r="B23" s="16" t="s">
        <v>153</v>
      </c>
      <c r="C23" s="16"/>
      <c r="D23" s="16"/>
      <c r="E23" s="10" t="s">
        <v>159</v>
      </c>
      <c r="F23" s="9"/>
      <c r="G23" s="18">
        <v>164979433</v>
      </c>
      <c r="H23" s="9"/>
      <c r="I23" s="14">
        <v>164979432</v>
      </c>
      <c r="J23" s="9"/>
      <c r="K23" s="18">
        <v>164979433</v>
      </c>
      <c r="L23" s="9"/>
      <c r="M23" s="24">
        <v>164979433</v>
      </c>
      <c r="N23" s="145">
        <v>164979432.46000001</v>
      </c>
      <c r="O23" s="149">
        <f t="shared" si="1"/>
        <v>164979432</v>
      </c>
      <c r="Q23" s="145">
        <v>164979432.46000001</v>
      </c>
      <c r="R23" s="149">
        <f t="shared" si="2"/>
        <v>164979432</v>
      </c>
      <c r="U23" s="145">
        <v>164979432.46000001</v>
      </c>
      <c r="V23" s="57">
        <f t="shared" si="0"/>
        <v>-0.53999999165534973</v>
      </c>
      <c r="W23" s="145">
        <v>164979432</v>
      </c>
      <c r="X23" s="57">
        <f t="shared" si="0"/>
        <v>0</v>
      </c>
      <c r="Y23" s="145">
        <v>164979432.46000001</v>
      </c>
      <c r="Z23" s="155">
        <f t="shared" si="0"/>
        <v>-0.53999999165534973</v>
      </c>
      <c r="AA23" s="145">
        <v>164979433</v>
      </c>
      <c r="AB23" s="57">
        <f t="shared" si="0"/>
        <v>0</v>
      </c>
    </row>
    <row r="24" spans="1:28" ht="19" customHeight="1" x14ac:dyDescent="0.25">
      <c r="A24" s="13"/>
      <c r="B24" s="23" t="s">
        <v>23</v>
      </c>
      <c r="C24" s="16"/>
      <c r="D24" s="16"/>
      <c r="E24" s="10">
        <v>13</v>
      </c>
      <c r="F24" s="9"/>
      <c r="G24" s="18">
        <v>413478438</v>
      </c>
      <c r="H24" s="9"/>
      <c r="I24" s="14">
        <v>416035472</v>
      </c>
      <c r="J24" s="9"/>
      <c r="K24" s="18">
        <v>367047137</v>
      </c>
      <c r="L24" s="9"/>
      <c r="M24" s="24">
        <v>369316301</v>
      </c>
      <c r="N24" s="142">
        <v>367047137.35000002</v>
      </c>
      <c r="O24" s="149">
        <f t="shared" si="1"/>
        <v>367047137</v>
      </c>
      <c r="Q24" s="142">
        <v>413478438.33000004</v>
      </c>
      <c r="R24" s="149">
        <f t="shared" si="2"/>
        <v>413478438</v>
      </c>
      <c r="U24" s="142">
        <v>413478438.33000004</v>
      </c>
      <c r="V24" s="57">
        <f t="shared" si="0"/>
        <v>0.33000004291534424</v>
      </c>
      <c r="W24" s="142">
        <v>416035472</v>
      </c>
      <c r="X24" s="57">
        <f t="shared" si="0"/>
        <v>0</v>
      </c>
      <c r="Y24" s="142">
        <v>367047137.35000002</v>
      </c>
      <c r="Z24" s="155">
        <f t="shared" si="0"/>
        <v>0.35000002384185791</v>
      </c>
      <c r="AA24" s="142">
        <v>369316301</v>
      </c>
      <c r="AB24" s="57">
        <f t="shared" si="0"/>
        <v>0</v>
      </c>
    </row>
    <row r="25" spans="1:28" ht="19" customHeight="1" x14ac:dyDescent="0.25">
      <c r="B25" s="17" t="s">
        <v>24</v>
      </c>
      <c r="C25" s="17"/>
      <c r="D25" s="17"/>
      <c r="E25" s="10">
        <v>14</v>
      </c>
      <c r="F25" s="9"/>
      <c r="G25" s="18">
        <v>8597313</v>
      </c>
      <c r="H25" s="9"/>
      <c r="I25" s="14">
        <v>4654887</v>
      </c>
      <c r="J25" s="9"/>
      <c r="K25" s="18">
        <v>2780919</v>
      </c>
      <c r="L25" s="9"/>
      <c r="M25" s="24">
        <v>2464208</v>
      </c>
      <c r="N25" s="142">
        <v>2780919.4300000072</v>
      </c>
      <c r="O25" s="149">
        <f t="shared" si="1"/>
        <v>2780919</v>
      </c>
      <c r="Q25" s="142">
        <v>8597312.8889781479</v>
      </c>
      <c r="R25" s="149">
        <f t="shared" si="2"/>
        <v>8597313</v>
      </c>
      <c r="U25" s="142">
        <v>8597312.8889781479</v>
      </c>
      <c r="V25" s="57">
        <f t="shared" si="0"/>
        <v>-0.1110218521207571</v>
      </c>
      <c r="W25" s="142">
        <v>4654887</v>
      </c>
      <c r="X25" s="57">
        <f t="shared" si="0"/>
        <v>0</v>
      </c>
      <c r="Y25" s="142">
        <v>2780919.4300000072</v>
      </c>
      <c r="Z25" s="155">
        <f t="shared" si="0"/>
        <v>0.43000000715255737</v>
      </c>
      <c r="AA25" s="142">
        <v>2464208</v>
      </c>
      <c r="AB25" s="57">
        <f t="shared" si="0"/>
        <v>0</v>
      </c>
    </row>
    <row r="26" spans="1:28" ht="19" customHeight="1" x14ac:dyDescent="0.25">
      <c r="B26" s="17" t="s">
        <v>25</v>
      </c>
      <c r="C26" s="17"/>
      <c r="D26" s="17"/>
      <c r="E26" s="10">
        <v>15</v>
      </c>
      <c r="F26" s="9"/>
      <c r="G26" s="18">
        <v>5866350</v>
      </c>
      <c r="H26" s="9"/>
      <c r="I26" s="14">
        <v>5889969</v>
      </c>
      <c r="J26" s="9"/>
      <c r="K26" s="18">
        <v>5866350</v>
      </c>
      <c r="L26" s="9"/>
      <c r="M26" s="24">
        <v>5889969</v>
      </c>
      <c r="N26" s="142">
        <v>5866349.6100000003</v>
      </c>
      <c r="O26" s="149">
        <f t="shared" si="1"/>
        <v>5866350</v>
      </c>
      <c r="Q26" s="142">
        <v>5866349.6100000003</v>
      </c>
      <c r="R26" s="149">
        <f t="shared" si="2"/>
        <v>5866350</v>
      </c>
      <c r="U26" s="142">
        <v>5866349.6100000003</v>
      </c>
      <c r="V26" s="57">
        <f t="shared" si="0"/>
        <v>-0.38999999966472387</v>
      </c>
      <c r="W26" s="142">
        <v>5889969</v>
      </c>
      <c r="X26" s="57">
        <f t="shared" si="0"/>
        <v>0</v>
      </c>
      <c r="Y26" s="142">
        <v>5866349.6100000003</v>
      </c>
      <c r="Z26" s="155">
        <f t="shared" si="0"/>
        <v>-0.38999999966472387</v>
      </c>
      <c r="AA26" s="142">
        <v>5889969</v>
      </c>
      <c r="AB26" s="57">
        <f t="shared" si="0"/>
        <v>0</v>
      </c>
    </row>
    <row r="27" spans="1:28" ht="19" customHeight="1" x14ac:dyDescent="0.25">
      <c r="B27" s="17" t="s">
        <v>26</v>
      </c>
      <c r="C27" s="17"/>
      <c r="D27" s="17"/>
      <c r="F27" s="9"/>
      <c r="G27" s="18">
        <v>622108</v>
      </c>
      <c r="H27" s="9"/>
      <c r="I27" s="14">
        <v>730732</v>
      </c>
      <c r="J27" s="9"/>
      <c r="K27" s="18">
        <v>612525</v>
      </c>
      <c r="L27" s="9"/>
      <c r="M27" s="24">
        <v>717584</v>
      </c>
      <c r="N27" s="142">
        <v>612524.08000000007</v>
      </c>
      <c r="O27" s="149">
        <f t="shared" si="1"/>
        <v>612524</v>
      </c>
      <c r="Q27" s="142">
        <v>622108.4</v>
      </c>
      <c r="R27" s="149">
        <f t="shared" si="2"/>
        <v>622108</v>
      </c>
      <c r="U27" s="142">
        <v>622108.4</v>
      </c>
      <c r="V27" s="57">
        <f t="shared" si="0"/>
        <v>0.40000000002328306</v>
      </c>
      <c r="W27" s="142">
        <v>730732</v>
      </c>
      <c r="X27" s="57">
        <f t="shared" si="0"/>
        <v>0</v>
      </c>
      <c r="Y27" s="142">
        <v>612524.08000000007</v>
      </c>
      <c r="Z27" s="155">
        <f t="shared" si="0"/>
        <v>-0.91999999992549419</v>
      </c>
      <c r="AA27" s="142">
        <v>717584</v>
      </c>
      <c r="AB27" s="57">
        <f t="shared" si="0"/>
        <v>0</v>
      </c>
    </row>
    <row r="28" spans="1:28" ht="19" customHeight="1" x14ac:dyDescent="0.25">
      <c r="B28" s="8" t="s">
        <v>27</v>
      </c>
      <c r="E28" s="10">
        <v>16</v>
      </c>
      <c r="F28" s="9"/>
      <c r="G28" s="18">
        <v>11069125</v>
      </c>
      <c r="H28" s="9"/>
      <c r="I28" s="14">
        <v>11069125</v>
      </c>
      <c r="J28" s="9"/>
      <c r="K28" s="18">
        <v>4718462</v>
      </c>
      <c r="L28" s="9"/>
      <c r="M28" s="24">
        <v>4718462</v>
      </c>
      <c r="N28" s="142">
        <v>4718462.3499999996</v>
      </c>
      <c r="O28" s="149">
        <f t="shared" si="1"/>
        <v>4718462</v>
      </c>
      <c r="Q28" s="142">
        <v>11069124.952453077</v>
      </c>
      <c r="R28" s="149">
        <f t="shared" si="2"/>
        <v>11069125</v>
      </c>
      <c r="U28" s="142">
        <v>11069124.952453077</v>
      </c>
      <c r="V28" s="57">
        <f t="shared" si="0"/>
        <v>-4.7546923160552979E-2</v>
      </c>
      <c r="W28" s="142">
        <v>11069125</v>
      </c>
      <c r="X28" s="57">
        <f t="shared" si="0"/>
        <v>0</v>
      </c>
      <c r="Y28" s="142">
        <v>4718462.3499999996</v>
      </c>
      <c r="Z28" s="155">
        <f t="shared" si="0"/>
        <v>0.34999999962747097</v>
      </c>
      <c r="AA28" s="142">
        <v>4718462</v>
      </c>
      <c r="AB28" s="57">
        <f t="shared" si="0"/>
        <v>0</v>
      </c>
    </row>
    <row r="29" spans="1:28" ht="19" customHeight="1" x14ac:dyDescent="0.25">
      <c r="A29" s="13"/>
      <c r="B29" s="20" t="s">
        <v>28</v>
      </c>
      <c r="C29" s="20"/>
      <c r="D29" s="20"/>
      <c r="E29" s="9"/>
      <c r="F29" s="9"/>
      <c r="G29" s="18">
        <v>3261928</v>
      </c>
      <c r="H29" s="9"/>
      <c r="I29" s="14">
        <v>3240530</v>
      </c>
      <c r="J29" s="9"/>
      <c r="K29" s="18">
        <v>2796818</v>
      </c>
      <c r="L29" s="9"/>
      <c r="M29" s="24">
        <v>2775419</v>
      </c>
      <c r="N29" s="142">
        <v>2796818.19</v>
      </c>
      <c r="O29" s="149">
        <f t="shared" si="1"/>
        <v>2796818</v>
      </c>
      <c r="Q29" s="142">
        <v>3261928.19</v>
      </c>
      <c r="R29" s="149">
        <f t="shared" si="2"/>
        <v>3261928</v>
      </c>
      <c r="U29" s="142">
        <v>3261928.19</v>
      </c>
      <c r="V29" s="57">
        <f t="shared" si="0"/>
        <v>0.18999999994412065</v>
      </c>
      <c r="W29" s="142">
        <v>3240530</v>
      </c>
      <c r="X29" s="57">
        <f t="shared" si="0"/>
        <v>0</v>
      </c>
      <c r="Y29" s="142">
        <v>2796818.19</v>
      </c>
      <c r="Z29" s="155">
        <f t="shared" si="0"/>
        <v>0.18999999994412065</v>
      </c>
      <c r="AA29" s="142">
        <v>2775419</v>
      </c>
      <c r="AB29" s="57">
        <f t="shared" si="0"/>
        <v>0</v>
      </c>
    </row>
    <row r="30" spans="1:28" ht="19" customHeight="1" x14ac:dyDescent="0.25">
      <c r="A30" s="13" t="s">
        <v>29</v>
      </c>
      <c r="B30" s="13"/>
      <c r="C30" s="13"/>
      <c r="D30" s="13"/>
      <c r="E30" s="12"/>
      <c r="F30" s="9"/>
      <c r="G30" s="26">
        <f>SUM(G20:G29)</f>
        <v>643919913</v>
      </c>
      <c r="H30" s="9"/>
      <c r="I30" s="26">
        <f>SUM(I20:I29)</f>
        <v>636242585</v>
      </c>
      <c r="J30" s="9"/>
      <c r="K30" s="26">
        <f>SUM(K20:K29)</f>
        <v>615807707</v>
      </c>
      <c r="L30" s="9"/>
      <c r="M30" s="22">
        <f>SUM(M20:M29)</f>
        <v>610744364</v>
      </c>
      <c r="U30" s="142">
        <v>643919913.10143137</v>
      </c>
      <c r="V30" s="57">
        <f t="shared" si="0"/>
        <v>0.10143136978149414</v>
      </c>
      <c r="W30" s="142">
        <v>636242585</v>
      </c>
      <c r="X30" s="57">
        <f t="shared" si="0"/>
        <v>0</v>
      </c>
      <c r="Y30" s="142">
        <v>615807706.46000016</v>
      </c>
      <c r="Z30" s="155">
        <f t="shared" si="0"/>
        <v>-0.53999984264373779</v>
      </c>
      <c r="AA30" s="142">
        <v>610744364</v>
      </c>
      <c r="AB30" s="57">
        <f t="shared" si="0"/>
        <v>0</v>
      </c>
    </row>
    <row r="31" spans="1:28" ht="19" customHeight="1" thickBot="1" x14ac:dyDescent="0.3">
      <c r="A31" s="13" t="s">
        <v>30</v>
      </c>
      <c r="B31" s="13"/>
      <c r="C31" s="13"/>
      <c r="D31" s="13"/>
      <c r="E31" s="12"/>
      <c r="F31" s="9"/>
      <c r="G31" s="27">
        <f>G18+G30</f>
        <v>6972308873</v>
      </c>
      <c r="H31" s="9"/>
      <c r="I31" s="27">
        <f>I18+I30</f>
        <v>6901358318</v>
      </c>
      <c r="J31" s="9"/>
      <c r="K31" s="27">
        <f>K18+K30</f>
        <v>6466003668</v>
      </c>
      <c r="L31" s="9"/>
      <c r="M31" s="141">
        <f>SUM(M18,M30)</f>
        <v>6363584240</v>
      </c>
      <c r="U31" s="142">
        <v>6972308873.3802471</v>
      </c>
      <c r="V31" s="57">
        <f t="shared" si="0"/>
        <v>0.38024711608886719</v>
      </c>
      <c r="W31" s="142">
        <v>6901358318</v>
      </c>
      <c r="X31" s="57">
        <f t="shared" si="0"/>
        <v>0</v>
      </c>
      <c r="Y31" s="142">
        <v>6466003668.0599995</v>
      </c>
      <c r="Z31" s="155">
        <f t="shared" si="0"/>
        <v>5.9999465942382813E-2</v>
      </c>
      <c r="AA31" s="142">
        <v>6363584240</v>
      </c>
      <c r="AB31" s="57">
        <f t="shared" si="0"/>
        <v>0</v>
      </c>
    </row>
    <row r="32" spans="1:28" ht="19" customHeight="1" thickTop="1" x14ac:dyDescent="0.25">
      <c r="A32" s="13"/>
      <c r="B32" s="13"/>
      <c r="C32" s="13"/>
      <c r="D32" s="13"/>
      <c r="E32" s="10"/>
      <c r="F32" s="9"/>
      <c r="G32" s="29"/>
      <c r="H32" s="9"/>
      <c r="I32" s="29"/>
      <c r="J32" s="9"/>
      <c r="K32" s="29"/>
      <c r="L32" s="18"/>
      <c r="M32" s="29"/>
      <c r="V32" s="57"/>
      <c r="X32" s="57"/>
      <c r="AB32" s="57"/>
    </row>
    <row r="33" spans="1:247" s="1" customFormat="1" ht="11.25" customHeight="1" x14ac:dyDescent="0.25">
      <c r="A33" s="30"/>
      <c r="B33" s="30"/>
      <c r="C33" s="30"/>
      <c r="D33" s="30"/>
      <c r="E33" s="31"/>
      <c r="F33" s="5"/>
      <c r="G33" s="32"/>
      <c r="H33" s="5"/>
      <c r="I33" s="32"/>
      <c r="J33" s="5"/>
      <c r="K33" s="32"/>
      <c r="L33" s="33"/>
      <c r="M33" s="32"/>
      <c r="O33" s="147"/>
      <c r="Q33" s="146"/>
      <c r="R33" s="150"/>
      <c r="U33" s="146"/>
      <c r="V33" s="57"/>
      <c r="W33" s="146"/>
      <c r="X33" s="57"/>
      <c r="Y33" s="146"/>
      <c r="Z33" s="155"/>
      <c r="AA33" s="146"/>
      <c r="AB33" s="57"/>
    </row>
    <row r="34" spans="1:247" ht="24" customHeight="1" x14ac:dyDescent="0.25">
      <c r="A34" s="1"/>
      <c r="B34" s="34" t="s">
        <v>31</v>
      </c>
      <c r="C34" s="34"/>
      <c r="D34" s="35"/>
      <c r="E34" s="2"/>
      <c r="F34" s="34"/>
      <c r="G34" s="1"/>
      <c r="H34" s="34"/>
      <c r="I34" s="34" t="s">
        <v>32</v>
      </c>
      <c r="J34" s="34"/>
      <c r="K34" s="34"/>
      <c r="L34" s="34"/>
      <c r="M34" s="34"/>
      <c r="N34" s="36"/>
      <c r="O34" s="147"/>
      <c r="P34" s="1"/>
      <c r="Q34" s="146"/>
      <c r="R34" s="150"/>
      <c r="S34" s="1"/>
      <c r="T34" s="1"/>
      <c r="U34" s="146"/>
      <c r="V34" s="57"/>
      <c r="W34" s="146" t="s">
        <v>176</v>
      </c>
      <c r="X34" s="57"/>
      <c r="Y34" s="146"/>
      <c r="AA34" s="146"/>
      <c r="AB34" s="57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</row>
    <row r="35" spans="1:247" ht="24" customHeight="1" x14ac:dyDescent="0.25">
      <c r="A35" s="1"/>
      <c r="B35" s="37" t="s">
        <v>33</v>
      </c>
      <c r="C35" s="1"/>
      <c r="D35" s="1"/>
      <c r="E35" s="2"/>
      <c r="F35" s="1"/>
      <c r="G35" s="1"/>
      <c r="H35" s="1"/>
      <c r="I35" s="1" t="s">
        <v>34</v>
      </c>
      <c r="J35" s="1"/>
      <c r="K35" s="1"/>
      <c r="L35" s="1"/>
      <c r="M35" s="1"/>
      <c r="N35" s="38"/>
      <c r="V35" s="57"/>
      <c r="W35" s="142" t="s">
        <v>177</v>
      </c>
      <c r="X35" s="57"/>
      <c r="AB35" s="57"/>
    </row>
    <row r="36" spans="1:247" s="1" customFormat="1" ht="24" customHeight="1" x14ac:dyDescent="0.25">
      <c r="A36" s="207"/>
      <c r="B36" s="207"/>
      <c r="C36" s="207"/>
      <c r="D36" s="35"/>
      <c r="E36" s="2"/>
      <c r="I36" s="208"/>
      <c r="J36" s="208"/>
      <c r="K36" s="208"/>
      <c r="L36" s="208"/>
      <c r="M36" s="208"/>
      <c r="O36" s="147"/>
      <c r="Q36" s="146"/>
      <c r="R36" s="150"/>
      <c r="U36" s="146"/>
      <c r="V36" s="57"/>
      <c r="W36" s="146"/>
      <c r="X36" s="57"/>
      <c r="Y36" s="146"/>
      <c r="Z36" s="155"/>
      <c r="AA36" s="146"/>
      <c r="AB36" s="57"/>
    </row>
    <row r="37" spans="1:247" s="1" customFormat="1" ht="18" customHeight="1" x14ac:dyDescent="0.25">
      <c r="A37" s="37"/>
      <c r="E37" s="2"/>
      <c r="I37" s="209"/>
      <c r="J37" s="209"/>
      <c r="K37" s="209"/>
      <c r="L37" s="209"/>
      <c r="M37" s="209"/>
      <c r="O37" s="147"/>
      <c r="Q37" s="146"/>
      <c r="R37" s="150"/>
      <c r="U37" s="146"/>
      <c r="V37" s="57"/>
      <c r="W37" s="146"/>
      <c r="X37" s="57"/>
      <c r="Y37" s="146"/>
      <c r="Z37" s="155"/>
      <c r="AA37" s="146"/>
      <c r="AB37" s="57"/>
    </row>
    <row r="38" spans="1:247" s="1" customFormat="1" ht="24" customHeight="1" x14ac:dyDescent="0.25">
      <c r="E38" s="2"/>
      <c r="K38" s="3"/>
      <c r="M38" s="4" t="s">
        <v>0</v>
      </c>
      <c r="O38" s="147"/>
      <c r="Q38" s="146"/>
      <c r="R38" s="150"/>
      <c r="U38" s="146"/>
      <c r="V38" s="57"/>
      <c r="W38" s="146"/>
      <c r="X38" s="57"/>
      <c r="Y38" s="146"/>
      <c r="Z38" s="155"/>
      <c r="AA38" s="146" t="s">
        <v>174</v>
      </c>
      <c r="AB38" s="57"/>
    </row>
    <row r="39" spans="1:247" s="1" customFormat="1" ht="24" customHeight="1" x14ac:dyDescent="0.25">
      <c r="E39" s="2"/>
      <c r="K39" s="3"/>
      <c r="M39" s="4" t="s">
        <v>1</v>
      </c>
      <c r="O39" s="147"/>
      <c r="Q39" s="146"/>
      <c r="R39" s="150"/>
      <c r="U39" s="146"/>
      <c r="V39" s="57"/>
      <c r="W39" s="146"/>
      <c r="X39" s="57"/>
      <c r="Y39" s="146"/>
      <c r="Z39" s="155"/>
      <c r="AA39" s="146" t="s">
        <v>175</v>
      </c>
      <c r="AB39" s="57"/>
    </row>
    <row r="40" spans="1:247" s="1" customFormat="1" ht="24" customHeight="1" x14ac:dyDescent="0.25">
      <c r="A40" s="203" t="s">
        <v>35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O40" s="147"/>
      <c r="Q40" s="146"/>
      <c r="R40" s="150"/>
      <c r="U40" s="146"/>
      <c r="V40" s="57"/>
      <c r="W40" s="146"/>
      <c r="X40" s="57"/>
      <c r="Y40" s="146"/>
      <c r="Z40" s="155"/>
      <c r="AA40" s="146"/>
      <c r="AB40" s="57"/>
    </row>
    <row r="41" spans="1:247" s="1" customFormat="1" ht="24" customHeight="1" x14ac:dyDescent="0.25">
      <c r="A41" s="205" t="s">
        <v>3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O41" s="147"/>
      <c r="Q41" s="146"/>
      <c r="R41" s="150"/>
      <c r="U41" s="146"/>
      <c r="V41" s="57"/>
      <c r="W41" s="146"/>
      <c r="X41" s="57"/>
      <c r="Y41" s="146"/>
      <c r="Z41" s="155"/>
      <c r="AA41" s="146"/>
      <c r="AB41" s="57"/>
    </row>
    <row r="42" spans="1:247" s="1" customFormat="1" ht="24" customHeight="1" x14ac:dyDescent="0.25">
      <c r="A42" s="205" t="s">
        <v>172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O42" s="147"/>
      <c r="Q42" s="146"/>
      <c r="R42" s="150"/>
      <c r="U42" s="146"/>
      <c r="V42" s="57"/>
      <c r="W42" s="146"/>
      <c r="X42" s="57"/>
      <c r="Y42" s="146"/>
      <c r="Z42" s="155"/>
      <c r="AA42" s="146"/>
      <c r="AB42" s="57"/>
    </row>
    <row r="43" spans="1:247" s="1" customFormat="1" ht="24" customHeight="1" x14ac:dyDescent="0.25">
      <c r="A43" s="205" t="s">
        <v>4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O43" s="147"/>
      <c r="Q43" s="146"/>
      <c r="R43" s="150"/>
      <c r="U43" s="146"/>
      <c r="V43" s="57"/>
      <c r="W43" s="146"/>
      <c r="X43" s="57"/>
      <c r="Y43" s="146"/>
      <c r="Z43" s="155"/>
      <c r="AA43" s="146"/>
      <c r="AB43" s="57"/>
    </row>
    <row r="44" spans="1:247" ht="24" customHeight="1" x14ac:dyDescent="0.25">
      <c r="A44" s="39"/>
      <c r="B44" s="39"/>
      <c r="C44" s="39"/>
      <c r="D44" s="39"/>
      <c r="E44" s="40"/>
      <c r="F44" s="39"/>
      <c r="G44" s="39"/>
      <c r="H44" s="39"/>
      <c r="I44" s="39"/>
      <c r="J44" s="39"/>
      <c r="K44" s="39"/>
      <c r="L44" s="39"/>
      <c r="M44" s="39"/>
      <c r="V44" s="57"/>
      <c r="X44" s="57"/>
      <c r="AB44" s="57"/>
    </row>
    <row r="45" spans="1:247" s="1" customFormat="1" ht="24" customHeight="1" x14ac:dyDescent="0.25">
      <c r="A45" s="206" t="s">
        <v>36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O45" s="147"/>
      <c r="Q45" s="146"/>
      <c r="R45" s="150"/>
      <c r="U45" s="146"/>
      <c r="V45" s="57"/>
      <c r="W45" s="146"/>
      <c r="X45" s="57"/>
      <c r="Y45" s="146"/>
      <c r="Z45" s="155"/>
      <c r="AA45" s="146"/>
      <c r="AB45" s="57"/>
    </row>
    <row r="46" spans="1:247" ht="18" customHeight="1" x14ac:dyDescent="0.25">
      <c r="B46" s="9"/>
      <c r="C46" s="9"/>
      <c r="D46" s="9"/>
      <c r="E46" s="10"/>
      <c r="F46" s="9"/>
      <c r="G46" s="202" t="s">
        <v>6</v>
      </c>
      <c r="H46" s="202"/>
      <c r="I46" s="202"/>
      <c r="J46" s="202"/>
      <c r="K46" s="202"/>
      <c r="L46" s="202"/>
      <c r="M46" s="202"/>
      <c r="U46" s="142" t="s">
        <v>6</v>
      </c>
      <c r="V46" s="57"/>
      <c r="X46" s="57"/>
      <c r="AB46" s="57"/>
    </row>
    <row r="47" spans="1:247" ht="18" customHeight="1" x14ac:dyDescent="0.25">
      <c r="B47" s="9"/>
      <c r="C47" s="9"/>
      <c r="D47" s="9"/>
      <c r="E47" s="10"/>
      <c r="F47" s="9"/>
      <c r="G47" s="202" t="s">
        <v>7</v>
      </c>
      <c r="H47" s="202"/>
      <c r="I47" s="202"/>
      <c r="J47" s="9"/>
      <c r="K47" s="202" t="s">
        <v>8</v>
      </c>
      <c r="L47" s="202"/>
      <c r="M47" s="202"/>
      <c r="U47" s="142" t="s">
        <v>7</v>
      </c>
      <c r="V47" s="57"/>
      <c r="X47" s="57"/>
      <c r="Y47" s="142" t="s">
        <v>8</v>
      </c>
      <c r="AB47" s="57"/>
    </row>
    <row r="48" spans="1:247" ht="18" customHeight="1" x14ac:dyDescent="0.25">
      <c r="B48" s="9"/>
      <c r="C48" s="9"/>
      <c r="D48" s="9"/>
      <c r="E48" s="10"/>
      <c r="F48" s="9"/>
      <c r="G48" s="9" t="s">
        <v>9</v>
      </c>
      <c r="H48" s="9"/>
      <c r="I48" s="9" t="s">
        <v>9</v>
      </c>
      <c r="J48" s="9"/>
      <c r="K48" s="9" t="s">
        <v>9</v>
      </c>
      <c r="L48" s="9"/>
      <c r="M48" s="9" t="s">
        <v>9</v>
      </c>
      <c r="U48" s="142" t="s">
        <v>9</v>
      </c>
      <c r="V48" s="57"/>
      <c r="W48" s="142" t="s">
        <v>9</v>
      </c>
      <c r="X48" s="57"/>
      <c r="Y48" s="142" t="s">
        <v>9</v>
      </c>
      <c r="AA48" s="142" t="s">
        <v>9</v>
      </c>
      <c r="AB48" s="57"/>
    </row>
    <row r="49" spans="1:28" ht="18" customHeight="1" x14ac:dyDescent="0.25">
      <c r="A49" s="9"/>
      <c r="B49" s="9"/>
      <c r="C49" s="9"/>
      <c r="D49" s="9"/>
      <c r="E49" s="41" t="s">
        <v>10</v>
      </c>
      <c r="F49" s="15"/>
      <c r="G49" s="11" t="s">
        <v>11</v>
      </c>
      <c r="H49" s="9"/>
      <c r="I49" s="11" t="s">
        <v>12</v>
      </c>
      <c r="J49" s="9"/>
      <c r="K49" s="11" t="s">
        <v>11</v>
      </c>
      <c r="L49" s="9"/>
      <c r="M49" s="11" t="s">
        <v>12</v>
      </c>
      <c r="U49" s="142" t="s">
        <v>11</v>
      </c>
      <c r="V49" s="57"/>
      <c r="W49" s="142" t="s">
        <v>12</v>
      </c>
      <c r="X49" s="57"/>
      <c r="Y49" s="142" t="s">
        <v>11</v>
      </c>
      <c r="AA49" s="142" t="s">
        <v>12</v>
      </c>
      <c r="AB49" s="57"/>
    </row>
    <row r="50" spans="1:28" ht="18" customHeight="1" x14ac:dyDescent="0.25">
      <c r="A50" s="13" t="s">
        <v>37</v>
      </c>
      <c r="B50" s="13"/>
      <c r="C50" s="13"/>
      <c r="D50" s="13"/>
      <c r="E50" s="10"/>
      <c r="F50" s="9"/>
      <c r="G50" s="9"/>
      <c r="H50" s="9"/>
      <c r="I50" s="9"/>
      <c r="J50" s="9"/>
      <c r="K50" s="15"/>
      <c r="L50" s="15"/>
      <c r="M50" s="15"/>
      <c r="V50" s="57">
        <f t="shared" si="0"/>
        <v>0</v>
      </c>
      <c r="X50" s="57">
        <f t="shared" si="0"/>
        <v>0</v>
      </c>
      <c r="Z50" s="155">
        <f t="shared" si="0"/>
        <v>0</v>
      </c>
      <c r="AB50" s="57">
        <f t="shared" si="0"/>
        <v>0</v>
      </c>
    </row>
    <row r="51" spans="1:28" ht="18" customHeight="1" x14ac:dyDescent="0.25">
      <c r="A51" s="13"/>
      <c r="B51" s="17" t="s">
        <v>38</v>
      </c>
      <c r="C51" s="17"/>
      <c r="D51" s="17"/>
      <c r="E51" s="10">
        <v>17</v>
      </c>
      <c r="F51" s="9"/>
      <c r="G51" s="14">
        <v>23122208</v>
      </c>
      <c r="H51" s="42"/>
      <c r="I51" s="43">
        <v>6826213</v>
      </c>
      <c r="J51" s="42"/>
      <c r="K51" s="14">
        <v>23122208</v>
      </c>
      <c r="L51" s="42"/>
      <c r="M51" s="43">
        <v>6826213</v>
      </c>
      <c r="N51" s="142">
        <v>23122207.729999997</v>
      </c>
      <c r="O51" s="149">
        <f t="shared" ref="O51:O52" si="3">ROUND(N51,0)</f>
        <v>23122208</v>
      </c>
      <c r="Q51" s="142">
        <v>23122207.729999997</v>
      </c>
      <c r="R51" s="149">
        <f t="shared" ref="R51:R57" si="4">ROUND(Q51,0)</f>
        <v>23122208</v>
      </c>
      <c r="U51" s="142">
        <v>23122207.729999997</v>
      </c>
      <c r="V51" s="57">
        <f t="shared" si="0"/>
        <v>-0.27000000327825546</v>
      </c>
      <c r="W51" s="142">
        <v>6826213</v>
      </c>
      <c r="X51" s="57">
        <f t="shared" si="0"/>
        <v>0</v>
      </c>
      <c r="Y51" s="142">
        <v>23122207.729999997</v>
      </c>
      <c r="Z51" s="155">
        <f t="shared" si="0"/>
        <v>-0.27000000327825546</v>
      </c>
      <c r="AA51" s="142">
        <v>6826213</v>
      </c>
      <c r="AB51" s="57">
        <f t="shared" si="0"/>
        <v>0</v>
      </c>
    </row>
    <row r="52" spans="1:28" ht="18" customHeight="1" x14ac:dyDescent="0.25">
      <c r="B52" s="17" t="s">
        <v>39</v>
      </c>
      <c r="C52" s="17"/>
      <c r="D52" s="17"/>
      <c r="E52" s="10" t="s">
        <v>160</v>
      </c>
      <c r="F52" s="9"/>
      <c r="G52" s="14">
        <v>300173426</v>
      </c>
      <c r="H52" s="44"/>
      <c r="I52" s="45">
        <v>288251030</v>
      </c>
      <c r="J52" s="44"/>
      <c r="K52" s="14">
        <v>266442608</v>
      </c>
      <c r="L52" s="44"/>
      <c r="M52" s="45">
        <v>254869953</v>
      </c>
      <c r="N52" s="144">
        <v>240973692.21000001</v>
      </c>
      <c r="O52" s="149">
        <f t="shared" si="3"/>
        <v>240973692</v>
      </c>
      <c r="Q52" s="142">
        <v>300173356.04000002</v>
      </c>
      <c r="R52" s="149">
        <f t="shared" si="4"/>
        <v>300173356</v>
      </c>
      <c r="U52" s="142">
        <v>300173356.04000002</v>
      </c>
      <c r="V52" s="57">
        <f t="shared" si="0"/>
        <v>-69.959999978542328</v>
      </c>
      <c r="W52" s="142">
        <v>288251030</v>
      </c>
      <c r="X52" s="57">
        <f t="shared" si="0"/>
        <v>0</v>
      </c>
      <c r="Y52" s="142">
        <v>266442539.21000001</v>
      </c>
      <c r="Z52" s="155">
        <f t="shared" si="0"/>
        <v>-68.78999999165535</v>
      </c>
      <c r="AA52" s="142">
        <v>254869953</v>
      </c>
      <c r="AB52" s="57">
        <f t="shared" si="0"/>
        <v>0</v>
      </c>
    </row>
    <row r="53" spans="1:28" ht="18" customHeight="1" x14ac:dyDescent="0.25">
      <c r="B53" s="17" t="s">
        <v>40</v>
      </c>
      <c r="C53" s="17"/>
      <c r="D53" s="17"/>
      <c r="E53" s="10"/>
      <c r="F53" s="9"/>
      <c r="G53" s="14">
        <v>382230990</v>
      </c>
      <c r="H53" s="44"/>
      <c r="I53" s="45">
        <v>383584138</v>
      </c>
      <c r="J53" s="44"/>
      <c r="K53" s="14">
        <v>324847081</v>
      </c>
      <c r="L53" s="44"/>
      <c r="M53" s="43">
        <v>321191628</v>
      </c>
      <c r="N53" s="142">
        <v>324847081</v>
      </c>
      <c r="O53" s="149">
        <f>ROUND(N53,0)</f>
        <v>324847081</v>
      </c>
      <c r="Q53" s="142">
        <v>382230989.77999997</v>
      </c>
      <c r="R53" s="149">
        <f t="shared" si="4"/>
        <v>382230990</v>
      </c>
      <c r="U53" s="142">
        <v>382230989.77999997</v>
      </c>
      <c r="V53" s="57">
        <f t="shared" si="0"/>
        <v>-0.22000002861022949</v>
      </c>
      <c r="W53" s="142">
        <v>383584138</v>
      </c>
      <c r="X53" s="57">
        <f t="shared" si="0"/>
        <v>0</v>
      </c>
      <c r="Y53" s="142">
        <v>324847081</v>
      </c>
      <c r="Z53" s="155">
        <f t="shared" si="0"/>
        <v>0</v>
      </c>
      <c r="AA53" s="142">
        <v>321191628</v>
      </c>
      <c r="AB53" s="57">
        <f t="shared" si="0"/>
        <v>0</v>
      </c>
    </row>
    <row r="54" spans="1:28" ht="18" customHeight="1" x14ac:dyDescent="0.25">
      <c r="B54" s="17" t="s">
        <v>41</v>
      </c>
      <c r="C54" s="17"/>
      <c r="D54" s="17"/>
      <c r="E54" s="10">
        <v>19</v>
      </c>
      <c r="F54" s="9"/>
      <c r="G54" s="14">
        <v>861244</v>
      </c>
      <c r="H54" s="44"/>
      <c r="I54" s="45">
        <v>1078416</v>
      </c>
      <c r="J54" s="44"/>
      <c r="K54" s="14">
        <v>861244</v>
      </c>
      <c r="L54" s="44"/>
      <c r="M54" s="43">
        <v>1078416</v>
      </c>
      <c r="N54" s="142">
        <v>861244</v>
      </c>
      <c r="O54" s="149">
        <f>ROUND(N54,0)</f>
        <v>861244</v>
      </c>
      <c r="Q54" s="142">
        <v>861244</v>
      </c>
      <c r="R54" s="149">
        <f t="shared" si="4"/>
        <v>861244</v>
      </c>
      <c r="U54" s="142">
        <v>861244</v>
      </c>
      <c r="V54" s="57">
        <f t="shared" si="0"/>
        <v>0</v>
      </c>
      <c r="W54" s="142">
        <v>1078416</v>
      </c>
      <c r="X54" s="57">
        <f t="shared" si="0"/>
        <v>0</v>
      </c>
      <c r="Y54" s="142">
        <v>861244</v>
      </c>
      <c r="Z54" s="155">
        <f t="shared" si="0"/>
        <v>0</v>
      </c>
      <c r="AA54" s="142">
        <v>1078416</v>
      </c>
      <c r="AB54" s="57">
        <f t="shared" si="0"/>
        <v>0</v>
      </c>
    </row>
    <row r="55" spans="1:28" ht="18" customHeight="1" x14ac:dyDescent="0.25">
      <c r="B55" s="17" t="s">
        <v>42</v>
      </c>
      <c r="C55" s="17"/>
      <c r="D55" s="17"/>
      <c r="E55" s="10">
        <v>20</v>
      </c>
      <c r="F55" s="9"/>
      <c r="G55" s="14">
        <v>2196918426</v>
      </c>
      <c r="H55" s="46"/>
      <c r="I55" s="45">
        <v>2079565543</v>
      </c>
      <c r="J55" s="46"/>
      <c r="K55" s="14">
        <v>1732922440</v>
      </c>
      <c r="L55" s="46"/>
      <c r="M55" s="43">
        <v>1591820529</v>
      </c>
      <c r="N55" s="144">
        <v>1732922439.9130769</v>
      </c>
      <c r="O55" s="149">
        <f>ROUND(N55,0)</f>
        <v>1732922440</v>
      </c>
      <c r="Q55" s="142">
        <v>2196918426.0130768</v>
      </c>
      <c r="R55" s="149">
        <f t="shared" si="4"/>
        <v>2196918426</v>
      </c>
      <c r="U55" s="142">
        <v>2196918426.0130768</v>
      </c>
      <c r="V55" s="57">
        <f t="shared" si="0"/>
        <v>1.30767822265625E-2</v>
      </c>
      <c r="W55" s="142">
        <v>2079565543</v>
      </c>
      <c r="X55" s="57">
        <f t="shared" si="0"/>
        <v>0</v>
      </c>
      <c r="Y55" s="142">
        <v>1732922439.9130769</v>
      </c>
      <c r="Z55" s="155">
        <f t="shared" si="0"/>
        <v>-8.6923122406005859E-2</v>
      </c>
      <c r="AA55" s="142">
        <v>1591820529</v>
      </c>
      <c r="AB55" s="57">
        <f t="shared" si="0"/>
        <v>0</v>
      </c>
    </row>
    <row r="56" spans="1:28" ht="18" customHeight="1" x14ac:dyDescent="0.25">
      <c r="B56" s="17" t="s">
        <v>43</v>
      </c>
      <c r="C56" s="17"/>
      <c r="D56" s="17"/>
      <c r="E56" s="10">
        <v>5</v>
      </c>
      <c r="F56" s="9"/>
      <c r="G56" s="14">
        <v>47775382</v>
      </c>
      <c r="H56" s="46"/>
      <c r="I56" s="45">
        <v>36712753</v>
      </c>
      <c r="J56" s="46"/>
      <c r="K56" s="14">
        <v>56576528</v>
      </c>
      <c r="L56" s="46"/>
      <c r="M56" s="45">
        <v>45416610</v>
      </c>
      <c r="N56" s="144">
        <v>82045445.120000005</v>
      </c>
      <c r="O56" s="149">
        <f>ROUND(N56,0)</f>
        <v>82045445</v>
      </c>
      <c r="Q56" s="142">
        <v>47775452.130000003</v>
      </c>
      <c r="R56" s="149">
        <f t="shared" si="4"/>
        <v>47775452</v>
      </c>
      <c r="U56" s="142">
        <v>47775452.130000003</v>
      </c>
      <c r="V56" s="57">
        <f t="shared" si="0"/>
        <v>70.130000002682209</v>
      </c>
      <c r="W56" s="142">
        <v>36712753</v>
      </c>
      <c r="X56" s="57">
        <f t="shared" si="0"/>
        <v>0</v>
      </c>
      <c r="Y56" s="142">
        <v>56576598.120000005</v>
      </c>
      <c r="Z56" s="155">
        <f t="shared" si="0"/>
        <v>70.120000004768372</v>
      </c>
      <c r="AA56" s="142">
        <v>45416610</v>
      </c>
      <c r="AB56" s="57">
        <f t="shared" si="0"/>
        <v>0</v>
      </c>
    </row>
    <row r="57" spans="1:28" ht="18" customHeight="1" x14ac:dyDescent="0.25">
      <c r="B57" s="17" t="s">
        <v>44</v>
      </c>
      <c r="C57" s="17"/>
      <c r="D57" s="17"/>
      <c r="E57" s="10"/>
      <c r="F57" s="9"/>
      <c r="G57" s="14">
        <v>72294641</v>
      </c>
      <c r="H57" s="45"/>
      <c r="I57" s="45">
        <v>63904352</v>
      </c>
      <c r="J57" s="45"/>
      <c r="K57" s="200">
        <v>68395720</v>
      </c>
      <c r="L57" s="42"/>
      <c r="M57" s="43">
        <v>62855879</v>
      </c>
      <c r="N57" s="142">
        <v>68395718.659999996</v>
      </c>
      <c r="O57" s="149">
        <f>ROUND(N57,0)</f>
        <v>68395719</v>
      </c>
      <c r="Q57" s="142">
        <v>72294640.679999992</v>
      </c>
      <c r="R57" s="149">
        <f t="shared" si="4"/>
        <v>72294641</v>
      </c>
      <c r="U57" s="142">
        <v>72294640.679999992</v>
      </c>
      <c r="V57" s="57">
        <f t="shared" si="0"/>
        <v>-0.32000000774860382</v>
      </c>
      <c r="W57" s="142">
        <v>63904352</v>
      </c>
      <c r="X57" s="57">
        <f t="shared" si="0"/>
        <v>0</v>
      </c>
      <c r="Y57" s="142">
        <v>68395718.659999996</v>
      </c>
      <c r="Z57" s="155">
        <f t="shared" si="0"/>
        <v>-1.3400000035762787</v>
      </c>
      <c r="AA57" s="142">
        <v>62855879</v>
      </c>
      <c r="AB57" s="57">
        <f t="shared" si="0"/>
        <v>0</v>
      </c>
    </row>
    <row r="58" spans="1:28" ht="18" customHeight="1" x14ac:dyDescent="0.25">
      <c r="A58" s="13" t="s">
        <v>45</v>
      </c>
      <c r="B58" s="13"/>
      <c r="C58" s="13"/>
      <c r="D58" s="13"/>
      <c r="E58" s="10"/>
      <c r="F58" s="9"/>
      <c r="G58" s="47">
        <f>SUM(G51:G57)</f>
        <v>3023376317</v>
      </c>
      <c r="H58" s="9"/>
      <c r="I58" s="47">
        <f>SUM(I51:I57)</f>
        <v>2859922445</v>
      </c>
      <c r="J58" s="9"/>
      <c r="K58" s="201">
        <f>SUM(K51:K57)</f>
        <v>2473167829</v>
      </c>
      <c r="L58" s="9"/>
      <c r="M58" s="47">
        <f>SUM(M51:M57)</f>
        <v>2284059228</v>
      </c>
      <c r="U58" s="142">
        <v>3023376316.3730769</v>
      </c>
      <c r="V58" s="57">
        <f t="shared" si="0"/>
        <v>-0.6269230842590332</v>
      </c>
      <c r="W58" s="142">
        <v>2859922445</v>
      </c>
      <c r="X58" s="57">
        <f t="shared" si="0"/>
        <v>0</v>
      </c>
      <c r="Y58" s="142">
        <v>2473167828.6330767</v>
      </c>
      <c r="Z58" s="155">
        <f t="shared" si="0"/>
        <v>-0.36692333221435547</v>
      </c>
      <c r="AA58" s="142">
        <v>2284059228</v>
      </c>
      <c r="AB58" s="57">
        <f t="shared" si="0"/>
        <v>0</v>
      </c>
    </row>
    <row r="59" spans="1:28" ht="18" customHeight="1" x14ac:dyDescent="0.25">
      <c r="A59" s="13" t="s">
        <v>46</v>
      </c>
      <c r="B59" s="13"/>
      <c r="C59" s="13"/>
      <c r="D59" s="13"/>
      <c r="E59" s="10"/>
      <c r="F59" s="9"/>
      <c r="H59" s="9"/>
      <c r="I59" s="45"/>
      <c r="J59" s="9"/>
      <c r="K59" s="8"/>
      <c r="L59" s="9"/>
      <c r="V59" s="57">
        <f t="shared" si="0"/>
        <v>0</v>
      </c>
      <c r="X59" s="57">
        <f t="shared" si="0"/>
        <v>0</v>
      </c>
      <c r="Z59" s="155">
        <f t="shared" si="0"/>
        <v>0</v>
      </c>
      <c r="AB59" s="57">
        <f t="shared" si="0"/>
        <v>0</v>
      </c>
    </row>
    <row r="60" spans="1:28" ht="18" customHeight="1" x14ac:dyDescent="0.25">
      <c r="A60" s="13"/>
      <c r="B60" s="8" t="s">
        <v>47</v>
      </c>
      <c r="E60" s="10">
        <v>19</v>
      </c>
      <c r="F60" s="9"/>
      <c r="G60" s="14">
        <v>5054362</v>
      </c>
      <c r="H60" s="9"/>
      <c r="I60" s="45">
        <v>4969708</v>
      </c>
      <c r="J60" s="9"/>
      <c r="K60" s="14">
        <v>5054362</v>
      </c>
      <c r="L60" s="9"/>
      <c r="M60" s="43">
        <v>4969708</v>
      </c>
      <c r="N60" s="142">
        <v>5054362.29</v>
      </c>
      <c r="O60" s="149">
        <f t="shared" ref="O60:O63" si="5">ROUND(N60,0)</f>
        <v>5054362</v>
      </c>
      <c r="Q60" s="142">
        <v>5054362.29</v>
      </c>
      <c r="R60" s="149">
        <f t="shared" ref="R60:R63" si="6">ROUND(Q60,0)</f>
        <v>5054362</v>
      </c>
      <c r="U60" s="142">
        <v>5054362.29</v>
      </c>
      <c r="V60" s="57">
        <f t="shared" si="0"/>
        <v>0.2900000000372529</v>
      </c>
      <c r="W60" s="142">
        <v>4969708</v>
      </c>
      <c r="X60" s="57">
        <f t="shared" si="0"/>
        <v>0</v>
      </c>
      <c r="Y60" s="142">
        <v>5054362.29</v>
      </c>
      <c r="Z60" s="155">
        <f t="shared" si="0"/>
        <v>0.2900000000372529</v>
      </c>
      <c r="AA60" s="142">
        <v>4969708</v>
      </c>
      <c r="AB60" s="57">
        <f t="shared" si="0"/>
        <v>0</v>
      </c>
    </row>
    <row r="61" spans="1:28" ht="18" customHeight="1" x14ac:dyDescent="0.25">
      <c r="A61" s="13"/>
      <c r="B61" s="8" t="s">
        <v>48</v>
      </c>
      <c r="E61" s="10">
        <v>20</v>
      </c>
      <c r="F61" s="9"/>
      <c r="G61" s="14">
        <v>1054627089</v>
      </c>
      <c r="H61" s="9"/>
      <c r="I61" s="45">
        <v>1112112148</v>
      </c>
      <c r="J61" s="9"/>
      <c r="K61" s="14">
        <v>1000668608</v>
      </c>
      <c r="L61" s="9"/>
      <c r="M61" s="43">
        <v>1077366349</v>
      </c>
      <c r="N61" s="142">
        <v>1000668607.446923</v>
      </c>
      <c r="O61" s="149">
        <f t="shared" si="5"/>
        <v>1000668607</v>
      </c>
      <c r="Q61" s="142">
        <v>1054627089.446923</v>
      </c>
      <c r="R61" s="149">
        <f t="shared" si="6"/>
        <v>1054627089</v>
      </c>
      <c r="U61" s="142">
        <v>1054627089.446923</v>
      </c>
      <c r="V61" s="57">
        <f t="shared" si="0"/>
        <v>0.44692301750183105</v>
      </c>
      <c r="W61" s="142">
        <v>1112112148</v>
      </c>
      <c r="X61" s="57">
        <f t="shared" si="0"/>
        <v>0</v>
      </c>
      <c r="Y61" s="142">
        <v>1000668607.446923</v>
      </c>
      <c r="Z61" s="155">
        <f t="shared" si="0"/>
        <v>-0.55307698249816895</v>
      </c>
      <c r="AA61" s="142">
        <v>1077366349</v>
      </c>
      <c r="AB61" s="57">
        <f t="shared" si="0"/>
        <v>0</v>
      </c>
    </row>
    <row r="62" spans="1:28" ht="18" customHeight="1" x14ac:dyDescent="0.25">
      <c r="B62" s="8" t="s">
        <v>49</v>
      </c>
      <c r="C62" s="17"/>
      <c r="D62" s="17"/>
      <c r="E62" s="10">
        <v>21</v>
      </c>
      <c r="F62" s="9"/>
      <c r="G62" s="14">
        <v>11434835</v>
      </c>
      <c r="H62" s="9"/>
      <c r="I62" s="45">
        <v>11197111</v>
      </c>
      <c r="J62" s="9"/>
      <c r="K62" s="14">
        <v>11434835</v>
      </c>
      <c r="L62" s="9"/>
      <c r="M62" s="43">
        <v>11197111</v>
      </c>
      <c r="N62" s="142">
        <v>11434835.24</v>
      </c>
      <c r="O62" s="149">
        <f t="shared" si="5"/>
        <v>11434835</v>
      </c>
      <c r="Q62" s="142">
        <v>11434835.24</v>
      </c>
      <c r="R62" s="149">
        <f t="shared" si="6"/>
        <v>11434835</v>
      </c>
      <c r="U62" s="142">
        <v>11434835.24</v>
      </c>
      <c r="V62" s="57">
        <f t="shared" si="0"/>
        <v>0.24000000022351742</v>
      </c>
      <c r="W62" s="142">
        <v>11197111</v>
      </c>
      <c r="X62" s="57">
        <f t="shared" si="0"/>
        <v>0</v>
      </c>
      <c r="Y62" s="142">
        <v>11434835.24</v>
      </c>
      <c r="Z62" s="155">
        <f t="shared" si="0"/>
        <v>0.24000000022351742</v>
      </c>
      <c r="AA62" s="142">
        <v>11197111</v>
      </c>
      <c r="AB62" s="57">
        <f t="shared" si="0"/>
        <v>0</v>
      </c>
    </row>
    <row r="63" spans="1:28" ht="18" customHeight="1" x14ac:dyDescent="0.25">
      <c r="B63" s="8" t="s">
        <v>50</v>
      </c>
      <c r="C63" s="17"/>
      <c r="D63" s="17"/>
      <c r="E63" s="10"/>
      <c r="F63" s="9"/>
      <c r="G63" s="14">
        <v>1707649</v>
      </c>
      <c r="H63" s="9"/>
      <c r="I63" s="45">
        <v>2087772</v>
      </c>
      <c r="J63" s="9"/>
      <c r="K63" s="14">
        <v>1707649</v>
      </c>
      <c r="L63" s="9"/>
      <c r="M63" s="43">
        <v>1707649</v>
      </c>
      <c r="N63" s="142">
        <v>1707648.67</v>
      </c>
      <c r="O63" s="149">
        <f t="shared" si="5"/>
        <v>1707649</v>
      </c>
      <c r="Q63" s="142">
        <v>1707648.67</v>
      </c>
      <c r="R63" s="149">
        <f t="shared" si="6"/>
        <v>1707649</v>
      </c>
      <c r="U63" s="142">
        <v>1707648.67</v>
      </c>
      <c r="V63" s="57">
        <f t="shared" si="0"/>
        <v>-0.33000000007450581</v>
      </c>
      <c r="W63" s="142">
        <v>2087772</v>
      </c>
      <c r="X63" s="57">
        <f t="shared" si="0"/>
        <v>0</v>
      </c>
      <c r="Y63" s="142">
        <v>1707648.67</v>
      </c>
      <c r="Z63" s="155">
        <f t="shared" si="0"/>
        <v>-0.33000000007450581</v>
      </c>
      <c r="AA63" s="142">
        <v>1707649</v>
      </c>
      <c r="AB63" s="57">
        <f t="shared" si="0"/>
        <v>0</v>
      </c>
    </row>
    <row r="64" spans="1:28" ht="18" customHeight="1" x14ac:dyDescent="0.25">
      <c r="A64" s="13" t="s">
        <v>51</v>
      </c>
      <c r="B64" s="13"/>
      <c r="C64" s="13"/>
      <c r="D64" s="13"/>
      <c r="E64" s="10"/>
      <c r="F64" s="9"/>
      <c r="G64" s="47">
        <f>SUM(G60:G63)</f>
        <v>1072823935</v>
      </c>
      <c r="H64" s="9"/>
      <c r="I64" s="47">
        <f>SUM(I60:I63)</f>
        <v>1130366739</v>
      </c>
      <c r="J64" s="9"/>
      <c r="K64" s="47">
        <f>SUM(K60:K63)</f>
        <v>1018865454</v>
      </c>
      <c r="L64" s="9"/>
      <c r="M64" s="47">
        <f>SUM(M60:M63)</f>
        <v>1095240817</v>
      </c>
      <c r="U64" s="142">
        <v>1072823935.6469229</v>
      </c>
      <c r="V64" s="57">
        <f t="shared" si="0"/>
        <v>0.64692294597625732</v>
      </c>
      <c r="W64" s="142">
        <v>1130366739</v>
      </c>
      <c r="X64" s="57">
        <f t="shared" si="0"/>
        <v>0</v>
      </c>
      <c r="Y64" s="142">
        <v>1018865453.6469229</v>
      </c>
      <c r="Z64" s="155">
        <f t="shared" si="0"/>
        <v>-0.35307705402374268</v>
      </c>
      <c r="AA64" s="142">
        <v>1095240817</v>
      </c>
      <c r="AB64" s="57">
        <f t="shared" si="0"/>
        <v>0</v>
      </c>
    </row>
    <row r="65" spans="1:247" ht="18" customHeight="1" x14ac:dyDescent="0.25">
      <c r="A65" s="13" t="s">
        <v>52</v>
      </c>
      <c r="B65" s="13"/>
      <c r="C65" s="13"/>
      <c r="D65" s="13"/>
      <c r="E65" s="10"/>
      <c r="F65" s="9"/>
      <c r="G65" s="48">
        <f>SUM(G58,G64)</f>
        <v>4096200252</v>
      </c>
      <c r="H65" s="9"/>
      <c r="I65" s="48">
        <f>SUM(I58,I64)</f>
        <v>3990289184</v>
      </c>
      <c r="J65" s="9"/>
      <c r="K65" s="199">
        <f>SUM(K58,K64)</f>
        <v>3492033283</v>
      </c>
      <c r="L65" s="9"/>
      <c r="M65" s="48">
        <f>SUM(M58,M64)</f>
        <v>3379300045</v>
      </c>
      <c r="U65" s="142">
        <v>4096200252.02</v>
      </c>
      <c r="V65" s="57">
        <f t="shared" si="0"/>
        <v>1.9999980926513672E-2</v>
      </c>
      <c r="W65" s="142">
        <v>3990289184</v>
      </c>
      <c r="X65" s="57">
        <f t="shared" si="0"/>
        <v>0</v>
      </c>
      <c r="Y65" s="142">
        <v>3492033282.2799997</v>
      </c>
      <c r="Z65" s="155">
        <f t="shared" si="0"/>
        <v>-0.72000026702880859</v>
      </c>
      <c r="AA65" s="142">
        <v>3379300045</v>
      </c>
      <c r="AB65" s="57">
        <f t="shared" si="0"/>
        <v>0</v>
      </c>
    </row>
    <row r="66" spans="1:247" ht="18" customHeight="1" x14ac:dyDescent="0.25">
      <c r="A66" s="13"/>
      <c r="B66" s="13"/>
      <c r="C66" s="13"/>
      <c r="D66" s="13"/>
      <c r="E66" s="10"/>
      <c r="F66" s="9"/>
      <c r="G66" s="9"/>
      <c r="H66" s="9"/>
      <c r="I66" s="9"/>
      <c r="J66" s="9"/>
      <c r="K66" s="29"/>
      <c r="L66" s="14"/>
      <c r="M66" s="29"/>
      <c r="V66" s="57">
        <f t="shared" si="0"/>
        <v>0</v>
      </c>
      <c r="X66" s="57">
        <f t="shared" si="0"/>
        <v>0</v>
      </c>
      <c r="Z66" s="155">
        <f t="shared" si="0"/>
        <v>0</v>
      </c>
      <c r="AB66" s="57">
        <f t="shared" si="0"/>
        <v>0</v>
      </c>
    </row>
    <row r="67" spans="1:247" ht="18" customHeight="1" x14ac:dyDescent="0.25">
      <c r="A67" s="13"/>
      <c r="B67" s="13"/>
      <c r="C67" s="13"/>
      <c r="D67" s="13"/>
      <c r="E67" s="10"/>
      <c r="F67" s="9"/>
      <c r="G67" s="9"/>
      <c r="H67" s="9"/>
      <c r="I67" s="9"/>
      <c r="J67" s="9"/>
      <c r="K67" s="29"/>
      <c r="L67" s="14"/>
      <c r="M67" s="29"/>
      <c r="V67" s="57"/>
      <c r="X67" s="57"/>
      <c r="AB67" s="57"/>
    </row>
    <row r="68" spans="1:247" ht="18" customHeight="1" x14ac:dyDescent="0.25">
      <c r="A68" s="13"/>
      <c r="B68" s="13"/>
      <c r="C68" s="13"/>
      <c r="D68" s="13"/>
      <c r="E68" s="10"/>
      <c r="F68" s="9"/>
      <c r="G68" s="9"/>
      <c r="H68" s="9"/>
      <c r="I68" s="9"/>
      <c r="J68" s="9"/>
      <c r="K68" s="29"/>
      <c r="L68" s="14"/>
      <c r="M68" s="29"/>
    </row>
    <row r="69" spans="1:247" ht="24" customHeight="1" x14ac:dyDescent="0.25">
      <c r="A69" s="1"/>
      <c r="B69" s="34" t="s">
        <v>31</v>
      </c>
      <c r="C69" s="34"/>
      <c r="D69" s="35"/>
      <c r="E69" s="2"/>
      <c r="F69" s="34"/>
      <c r="G69" s="1"/>
      <c r="H69" s="34"/>
      <c r="I69" s="34" t="s">
        <v>32</v>
      </c>
      <c r="J69" s="34"/>
      <c r="K69" s="34"/>
      <c r="L69" s="34"/>
      <c r="M69" s="34"/>
      <c r="N69" s="36"/>
      <c r="O69" s="147"/>
      <c r="P69" s="1"/>
      <c r="Q69" s="146"/>
      <c r="R69" s="150"/>
      <c r="S69" s="1"/>
      <c r="T69" s="1"/>
      <c r="U69" s="146"/>
      <c r="V69" s="1"/>
      <c r="W69" s="146" t="s">
        <v>176</v>
      </c>
      <c r="X69" s="1"/>
      <c r="Y69" s="146"/>
      <c r="Z69" s="154"/>
      <c r="AA69" s="146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</row>
    <row r="70" spans="1:247" ht="24" customHeight="1" x14ac:dyDescent="0.25">
      <c r="A70" s="1"/>
      <c r="B70" s="37" t="s">
        <v>33</v>
      </c>
      <c r="C70" s="1"/>
      <c r="D70" s="1"/>
      <c r="E70" s="2"/>
      <c r="F70" s="1"/>
      <c r="G70" s="1"/>
      <c r="H70" s="1"/>
      <c r="I70" s="1" t="s">
        <v>34</v>
      </c>
      <c r="J70" s="1"/>
      <c r="K70" s="1"/>
      <c r="L70" s="1"/>
      <c r="M70" s="1"/>
      <c r="N70" s="38"/>
      <c r="W70" s="142" t="s">
        <v>177</v>
      </c>
    </row>
    <row r="71" spans="1:247" ht="24" customHeight="1" x14ac:dyDescent="0.25">
      <c r="A71" s="17"/>
      <c r="I71" s="17"/>
      <c r="J71" s="17"/>
      <c r="K71" s="17"/>
      <c r="L71" s="17"/>
      <c r="M71" s="17"/>
    </row>
    <row r="72" spans="1:247" ht="24" customHeight="1" x14ac:dyDescent="0.25">
      <c r="A72" s="17"/>
      <c r="I72" s="17"/>
      <c r="J72" s="17"/>
      <c r="K72" s="17"/>
      <c r="L72" s="17"/>
      <c r="M72" s="17"/>
    </row>
    <row r="73" spans="1:247" ht="24" customHeight="1" x14ac:dyDescent="0.25">
      <c r="A73" s="17"/>
      <c r="I73" s="17"/>
      <c r="J73" s="17"/>
      <c r="K73" s="17"/>
      <c r="L73" s="17"/>
      <c r="M73" s="17"/>
    </row>
    <row r="74" spans="1:247" s="1" customFormat="1" ht="24" customHeight="1" x14ac:dyDescent="0.25">
      <c r="E74" s="2"/>
      <c r="K74" s="3"/>
      <c r="M74" s="4" t="s">
        <v>0</v>
      </c>
      <c r="O74" s="147"/>
      <c r="Q74" s="146"/>
      <c r="R74" s="150"/>
      <c r="U74" s="146"/>
      <c r="W74" s="146"/>
      <c r="Y74" s="146"/>
      <c r="Z74" s="154"/>
      <c r="AA74" s="146" t="s">
        <v>174</v>
      </c>
    </row>
    <row r="75" spans="1:247" s="1" customFormat="1" ht="24" customHeight="1" x14ac:dyDescent="0.25">
      <c r="E75" s="2"/>
      <c r="K75" s="3"/>
      <c r="M75" s="4" t="s">
        <v>1</v>
      </c>
      <c r="O75" s="147"/>
      <c r="Q75" s="146"/>
      <c r="R75" s="150"/>
      <c r="U75" s="146"/>
      <c r="W75" s="146"/>
      <c r="Y75" s="146"/>
      <c r="Z75" s="154"/>
      <c r="AA75" s="146" t="s">
        <v>175</v>
      </c>
    </row>
    <row r="76" spans="1:247" s="1" customFormat="1" ht="24" customHeight="1" x14ac:dyDescent="0.25">
      <c r="A76" s="203" t="s">
        <v>53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O76" s="147"/>
      <c r="Q76" s="146"/>
      <c r="R76" s="150"/>
      <c r="U76" s="146"/>
      <c r="W76" s="146"/>
      <c r="Y76" s="146"/>
      <c r="Z76" s="154"/>
      <c r="AA76" s="146"/>
    </row>
    <row r="77" spans="1:247" s="1" customFormat="1" ht="24" customHeight="1" x14ac:dyDescent="0.25">
      <c r="A77" s="205" t="s">
        <v>3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O77" s="147"/>
      <c r="Q77" s="146"/>
      <c r="R77" s="150"/>
      <c r="U77" s="146"/>
      <c r="W77" s="146"/>
      <c r="Y77" s="146"/>
      <c r="Z77" s="154"/>
      <c r="AA77" s="146"/>
    </row>
    <row r="78" spans="1:247" s="1" customFormat="1" ht="24" customHeight="1" x14ac:dyDescent="0.25">
      <c r="A78" s="205" t="s">
        <v>172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O78" s="147"/>
      <c r="Q78" s="146"/>
      <c r="R78" s="150"/>
      <c r="U78" s="146"/>
      <c r="W78" s="146"/>
      <c r="Y78" s="146"/>
      <c r="Z78" s="154"/>
      <c r="AA78" s="146"/>
    </row>
    <row r="79" spans="1:247" s="1" customFormat="1" ht="24" customHeight="1" x14ac:dyDescent="0.25">
      <c r="A79" s="205" t="s">
        <v>4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O79" s="147"/>
      <c r="Q79" s="146"/>
      <c r="R79" s="150"/>
      <c r="U79" s="146"/>
      <c r="W79" s="146"/>
      <c r="Y79" s="146"/>
      <c r="Z79" s="154"/>
      <c r="AA79" s="146"/>
    </row>
    <row r="80" spans="1:247" s="1" customFormat="1" ht="24" customHeight="1" x14ac:dyDescent="0.25">
      <c r="A80" s="6"/>
      <c r="B80" s="6"/>
      <c r="C80" s="6"/>
      <c r="D80" s="6"/>
      <c r="E80" s="7"/>
      <c r="F80" s="6"/>
      <c r="G80" s="6"/>
      <c r="H80" s="6"/>
      <c r="I80" s="6"/>
      <c r="J80" s="6"/>
      <c r="K80" s="6"/>
      <c r="L80" s="6"/>
      <c r="M80" s="6"/>
      <c r="O80" s="147"/>
      <c r="Q80" s="146"/>
      <c r="R80" s="150"/>
      <c r="U80" s="146"/>
      <c r="W80" s="146"/>
      <c r="Y80" s="146"/>
      <c r="Z80" s="154"/>
      <c r="AA80" s="146"/>
    </row>
    <row r="81" spans="1:28" s="1" customFormat="1" ht="24" customHeight="1" x14ac:dyDescent="0.25">
      <c r="A81" s="206" t="s">
        <v>54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  <c r="O81" s="147"/>
      <c r="Q81" s="146"/>
      <c r="R81" s="150"/>
      <c r="U81" s="146"/>
      <c r="W81" s="146"/>
      <c r="Y81" s="146"/>
      <c r="Z81" s="154"/>
      <c r="AA81" s="146"/>
    </row>
    <row r="82" spans="1:28" ht="20.149999999999999" customHeight="1" x14ac:dyDescent="0.25">
      <c r="B82" s="9"/>
      <c r="C82" s="9"/>
      <c r="D82" s="9"/>
      <c r="E82" s="10"/>
      <c r="F82" s="9"/>
      <c r="G82" s="202" t="s">
        <v>6</v>
      </c>
      <c r="H82" s="202"/>
      <c r="I82" s="202"/>
      <c r="J82" s="202"/>
      <c r="K82" s="202"/>
      <c r="L82" s="202"/>
      <c r="M82" s="202"/>
      <c r="U82" s="142" t="s">
        <v>6</v>
      </c>
    </row>
    <row r="83" spans="1:28" ht="20.149999999999999" customHeight="1" x14ac:dyDescent="0.25">
      <c r="B83" s="9"/>
      <c r="C83" s="9"/>
      <c r="D83" s="9"/>
      <c r="E83" s="10"/>
      <c r="F83" s="9"/>
      <c r="G83" s="202" t="s">
        <v>7</v>
      </c>
      <c r="H83" s="202"/>
      <c r="I83" s="202"/>
      <c r="J83" s="9"/>
      <c r="K83" s="202" t="s">
        <v>8</v>
      </c>
      <c r="L83" s="202"/>
      <c r="M83" s="202"/>
      <c r="U83" s="142" t="s">
        <v>7</v>
      </c>
      <c r="Y83" s="142" t="s">
        <v>8</v>
      </c>
    </row>
    <row r="84" spans="1:28" ht="20.149999999999999" customHeight="1" x14ac:dyDescent="0.25">
      <c r="B84" s="9"/>
      <c r="C84" s="9"/>
      <c r="D84" s="9"/>
      <c r="E84" s="10"/>
      <c r="F84" s="9"/>
      <c r="G84" s="9" t="s">
        <v>9</v>
      </c>
      <c r="H84" s="9"/>
      <c r="I84" s="9" t="s">
        <v>9</v>
      </c>
      <c r="J84" s="9"/>
      <c r="K84" s="9" t="s">
        <v>9</v>
      </c>
      <c r="L84" s="9"/>
      <c r="M84" s="9" t="s">
        <v>9</v>
      </c>
      <c r="U84" s="142" t="s">
        <v>9</v>
      </c>
      <c r="W84" s="142" t="s">
        <v>9</v>
      </c>
      <c r="Y84" s="142" t="s">
        <v>9</v>
      </c>
      <c r="AA84" s="142" t="s">
        <v>9</v>
      </c>
    </row>
    <row r="85" spans="1:28" ht="20.149999999999999" customHeight="1" x14ac:dyDescent="0.25">
      <c r="A85" s="9"/>
      <c r="B85" s="9"/>
      <c r="C85" s="9"/>
      <c r="D85" s="9"/>
      <c r="E85" s="41" t="s">
        <v>10</v>
      </c>
      <c r="F85" s="15"/>
      <c r="G85" s="11" t="s">
        <v>11</v>
      </c>
      <c r="H85" s="9"/>
      <c r="I85" s="11" t="s">
        <v>12</v>
      </c>
      <c r="J85" s="9"/>
      <c r="K85" s="11" t="s">
        <v>11</v>
      </c>
      <c r="L85" s="9"/>
      <c r="M85" s="11" t="s">
        <v>12</v>
      </c>
      <c r="U85" s="142" t="s">
        <v>11</v>
      </c>
      <c r="W85" s="142" t="s">
        <v>12</v>
      </c>
      <c r="Y85" s="142" t="s">
        <v>11</v>
      </c>
      <c r="AA85" s="142" t="s">
        <v>12</v>
      </c>
    </row>
    <row r="86" spans="1:28" ht="20.149999999999999" customHeight="1" x14ac:dyDescent="0.25">
      <c r="A86" s="13" t="s">
        <v>55</v>
      </c>
      <c r="C86" s="9"/>
      <c r="D86" s="9"/>
      <c r="E86" s="10"/>
      <c r="F86" s="9"/>
      <c r="G86" s="9"/>
      <c r="H86" s="9"/>
      <c r="I86" s="9"/>
      <c r="J86" s="9"/>
      <c r="K86" s="15"/>
      <c r="L86" s="15"/>
      <c r="M86" s="15"/>
    </row>
    <row r="87" spans="1:28" ht="20.149999999999999" customHeight="1" x14ac:dyDescent="0.25">
      <c r="A87" s="13"/>
      <c r="B87" s="8" t="s">
        <v>56</v>
      </c>
      <c r="C87" s="9"/>
      <c r="D87" s="9"/>
      <c r="E87" s="10">
        <v>22</v>
      </c>
      <c r="F87" s="9"/>
      <c r="G87" s="9"/>
      <c r="H87" s="9"/>
      <c r="I87" s="9"/>
      <c r="J87" s="9"/>
      <c r="K87" s="15"/>
      <c r="L87" s="15"/>
      <c r="M87" s="15"/>
    </row>
    <row r="88" spans="1:28" ht="20.149999999999999" customHeight="1" x14ac:dyDescent="0.25">
      <c r="A88" s="13"/>
      <c r="B88" s="8" t="s">
        <v>57</v>
      </c>
      <c r="C88" s="9"/>
      <c r="D88" s="9"/>
      <c r="E88" s="10"/>
      <c r="F88" s="9"/>
      <c r="G88" s="9"/>
      <c r="H88" s="9"/>
      <c r="I88" s="9"/>
      <c r="J88" s="9"/>
      <c r="K88" s="9"/>
      <c r="L88" s="9"/>
      <c r="M88" s="9"/>
    </row>
    <row r="89" spans="1:28" ht="20.149999999999999" customHeight="1" thickBot="1" x14ac:dyDescent="0.3">
      <c r="A89" s="13"/>
      <c r="C89" s="17" t="s">
        <v>155</v>
      </c>
      <c r="D89" s="159"/>
      <c r="E89" s="10"/>
      <c r="F89" s="9"/>
      <c r="G89" s="49">
        <v>1628342423</v>
      </c>
      <c r="H89" s="9"/>
      <c r="I89" s="9"/>
      <c r="J89" s="9"/>
      <c r="K89" s="49">
        <v>1628342423</v>
      </c>
      <c r="L89" s="9"/>
      <c r="M89" s="9"/>
      <c r="N89" s="142">
        <v>1628342423</v>
      </c>
      <c r="O89" s="149">
        <f t="shared" ref="O89" si="7">ROUND(N89,0)</f>
        <v>1628342423</v>
      </c>
      <c r="Q89" s="142">
        <v>1628342423</v>
      </c>
      <c r="R89" s="149">
        <f t="shared" ref="R89" si="8">ROUND(Q89,0)</f>
        <v>1628342423</v>
      </c>
      <c r="U89" s="142">
        <v>1628342423</v>
      </c>
      <c r="V89" s="57">
        <f t="shared" ref="V89:V99" si="9">U89-G89</f>
        <v>0</v>
      </c>
      <c r="X89" s="57">
        <f t="shared" ref="X89:X99" si="10">W89-I89</f>
        <v>0</v>
      </c>
      <c r="Y89" s="142">
        <v>1628342423</v>
      </c>
      <c r="Z89" s="155">
        <f t="shared" ref="Z89:Z99" si="11">Y89-K89</f>
        <v>0</v>
      </c>
      <c r="AB89" s="57">
        <f t="shared" ref="AB89:AB99" si="12">AA89-M89</f>
        <v>0</v>
      </c>
    </row>
    <row r="90" spans="1:28" ht="20.149999999999999" customHeight="1" thickTop="1" thickBot="1" x14ac:dyDescent="0.3">
      <c r="A90" s="13"/>
      <c r="C90" s="17" t="s">
        <v>155</v>
      </c>
      <c r="D90" s="159"/>
      <c r="E90" s="10"/>
      <c r="F90" s="9"/>
      <c r="G90" s="9"/>
      <c r="H90" s="9"/>
      <c r="I90" s="49">
        <v>1628342423</v>
      </c>
      <c r="J90" s="9"/>
      <c r="K90" s="9"/>
      <c r="L90" s="9"/>
      <c r="M90" s="49">
        <v>1628342423</v>
      </c>
      <c r="V90" s="57">
        <f t="shared" si="9"/>
        <v>0</v>
      </c>
      <c r="W90" s="142">
        <v>1628342423</v>
      </c>
      <c r="X90" s="57">
        <f t="shared" si="10"/>
        <v>0</v>
      </c>
      <c r="Z90" s="155">
        <f t="shared" si="11"/>
        <v>0</v>
      </c>
      <c r="AA90" s="142">
        <v>1628342423</v>
      </c>
      <c r="AB90" s="57">
        <f t="shared" si="12"/>
        <v>0</v>
      </c>
    </row>
    <row r="91" spans="1:28" ht="20.149999999999999" customHeight="1" thickTop="1" x14ac:dyDescent="0.25">
      <c r="B91" s="8" t="s">
        <v>58</v>
      </c>
      <c r="C91" s="9"/>
      <c r="D91" s="9"/>
      <c r="E91" s="10"/>
      <c r="F91" s="9"/>
      <c r="G91" s="9"/>
      <c r="H91" s="9"/>
      <c r="I91" s="9"/>
      <c r="J91" s="9"/>
      <c r="K91" s="9"/>
      <c r="L91" s="9"/>
      <c r="M91" s="9"/>
      <c r="V91" s="57">
        <f t="shared" si="9"/>
        <v>0</v>
      </c>
      <c r="X91" s="57">
        <f t="shared" si="10"/>
        <v>0</v>
      </c>
      <c r="Z91" s="155">
        <f t="shared" si="11"/>
        <v>0</v>
      </c>
      <c r="AB91" s="57">
        <f t="shared" si="12"/>
        <v>0</v>
      </c>
    </row>
    <row r="92" spans="1:28" ht="20.149999999999999" customHeight="1" x14ac:dyDescent="0.25">
      <c r="C92" s="17" t="s">
        <v>156</v>
      </c>
      <c r="D92" s="9"/>
      <c r="E92" s="10"/>
      <c r="F92" s="9"/>
      <c r="G92" s="51">
        <v>1628322777</v>
      </c>
      <c r="H92" s="9"/>
      <c r="I92" s="50"/>
      <c r="J92" s="9"/>
      <c r="K92" s="51">
        <v>1628322777</v>
      </c>
      <c r="L92" s="9"/>
      <c r="M92" s="51"/>
      <c r="N92" s="142">
        <v>1628322777</v>
      </c>
      <c r="O92" s="149">
        <f>ROUND(N93,0)</f>
        <v>0</v>
      </c>
      <c r="Q92" s="142">
        <v>1628322777</v>
      </c>
      <c r="R92" s="149">
        <f>ROUND(Q92,0)</f>
        <v>1628322777</v>
      </c>
      <c r="U92" s="142">
        <v>1628322777</v>
      </c>
      <c r="V92" s="57">
        <f t="shared" si="9"/>
        <v>0</v>
      </c>
      <c r="X92" s="57">
        <f t="shared" si="10"/>
        <v>0</v>
      </c>
      <c r="Y92" s="142">
        <v>1628322777</v>
      </c>
      <c r="Z92" s="155">
        <f t="shared" si="11"/>
        <v>0</v>
      </c>
      <c r="AB92" s="57">
        <f t="shared" si="12"/>
        <v>0</v>
      </c>
    </row>
    <row r="93" spans="1:28" ht="20.149999999999999" customHeight="1" x14ac:dyDescent="0.25">
      <c r="C93" s="17" t="s">
        <v>156</v>
      </c>
      <c r="D93" s="9"/>
      <c r="E93" s="10"/>
      <c r="F93" s="9"/>
      <c r="G93" s="51"/>
      <c r="H93" s="52"/>
      <c r="I93" s="50">
        <v>1628322777</v>
      </c>
      <c r="J93" s="52"/>
      <c r="K93" s="51"/>
      <c r="L93" s="52"/>
      <c r="M93" s="51">
        <v>1628322777</v>
      </c>
      <c r="N93" s="142"/>
      <c r="V93" s="57">
        <f t="shared" si="9"/>
        <v>0</v>
      </c>
      <c r="W93" s="142">
        <v>1628322777</v>
      </c>
      <c r="X93" s="57">
        <f t="shared" si="10"/>
        <v>0</v>
      </c>
      <c r="Z93" s="155">
        <f t="shared" si="11"/>
        <v>0</v>
      </c>
      <c r="AA93" s="142">
        <v>1628322777</v>
      </c>
      <c r="AB93" s="57">
        <f t="shared" si="12"/>
        <v>0</v>
      </c>
    </row>
    <row r="94" spans="1:28" ht="20.149999999999999" customHeight="1" x14ac:dyDescent="0.25">
      <c r="B94" s="17" t="s">
        <v>59</v>
      </c>
      <c r="C94" s="9"/>
      <c r="D94" s="9"/>
      <c r="E94" s="10"/>
      <c r="F94" s="9"/>
      <c r="G94" s="51">
        <v>611190126.01999998</v>
      </c>
      <c r="H94" s="9"/>
      <c r="I94" s="50">
        <v>611190126</v>
      </c>
      <c r="J94" s="9"/>
      <c r="K94" s="51">
        <v>611190126.01999998</v>
      </c>
      <c r="L94" s="9"/>
      <c r="M94" s="51">
        <v>611190126</v>
      </c>
      <c r="N94" s="142">
        <v>611190126.01999998</v>
      </c>
      <c r="O94" s="149">
        <f t="shared" ref="O94:O97" si="13">ROUND(N94,0)</f>
        <v>611190126</v>
      </c>
      <c r="Q94" s="142">
        <v>611190126.01999998</v>
      </c>
      <c r="R94" s="149">
        <f t="shared" ref="R94:R97" si="14">ROUND(Q94,0)</f>
        <v>611190126</v>
      </c>
      <c r="U94" s="142">
        <v>611190126.01999998</v>
      </c>
      <c r="V94" s="57">
        <f t="shared" si="9"/>
        <v>0</v>
      </c>
      <c r="W94" s="142">
        <v>611190126</v>
      </c>
      <c r="X94" s="57">
        <f t="shared" si="10"/>
        <v>0</v>
      </c>
      <c r="Y94" s="142">
        <v>611190126.01999998</v>
      </c>
      <c r="Z94" s="155">
        <f t="shared" si="11"/>
        <v>0</v>
      </c>
      <c r="AA94" s="142">
        <v>611190126</v>
      </c>
      <c r="AB94" s="57">
        <f t="shared" si="12"/>
        <v>0</v>
      </c>
    </row>
    <row r="95" spans="1:28" ht="20.149999999999999" customHeight="1" x14ac:dyDescent="0.25">
      <c r="B95" s="17" t="s">
        <v>60</v>
      </c>
      <c r="C95" s="9"/>
      <c r="D95" s="9"/>
      <c r="E95" s="10"/>
      <c r="F95" s="9"/>
      <c r="G95" s="9"/>
      <c r="H95" s="9"/>
      <c r="I95" s="53"/>
      <c r="J95" s="9"/>
      <c r="K95" s="9"/>
      <c r="L95" s="9"/>
      <c r="M95" s="9"/>
      <c r="R95" s="149">
        <f t="shared" si="14"/>
        <v>0</v>
      </c>
      <c r="V95" s="57">
        <f t="shared" si="9"/>
        <v>0</v>
      </c>
      <c r="X95" s="57">
        <f t="shared" si="10"/>
        <v>0</v>
      </c>
      <c r="Z95" s="155">
        <f t="shared" si="11"/>
        <v>0</v>
      </c>
      <c r="AB95" s="57">
        <f t="shared" si="12"/>
        <v>0</v>
      </c>
    </row>
    <row r="96" spans="1:28" ht="20.149999999999999" customHeight="1" x14ac:dyDescent="0.25">
      <c r="B96" s="54" t="s">
        <v>61</v>
      </c>
      <c r="C96" s="9"/>
      <c r="D96" s="9"/>
      <c r="E96" s="10"/>
      <c r="F96" s="9"/>
      <c r="G96" s="24">
        <v>92606643.370000005</v>
      </c>
      <c r="H96" s="9"/>
      <c r="I96" s="24">
        <v>92606643</v>
      </c>
      <c r="J96" s="9"/>
      <c r="K96" s="24">
        <v>92606643.370000005</v>
      </c>
      <c r="L96" s="9"/>
      <c r="M96" s="24">
        <v>92606643</v>
      </c>
      <c r="N96" s="142">
        <v>92606643.370000005</v>
      </c>
      <c r="O96" s="149">
        <f t="shared" si="13"/>
        <v>92606643</v>
      </c>
      <c r="Q96" s="142">
        <v>92606643.370000005</v>
      </c>
      <c r="R96" s="149">
        <f t="shared" si="14"/>
        <v>92606643</v>
      </c>
      <c r="U96" s="142">
        <v>92606643.370000005</v>
      </c>
      <c r="V96" s="57">
        <f t="shared" si="9"/>
        <v>0</v>
      </c>
      <c r="W96" s="142">
        <v>92606643</v>
      </c>
      <c r="X96" s="57">
        <f t="shared" si="10"/>
        <v>0</v>
      </c>
      <c r="Y96" s="142">
        <v>92606643.370000005</v>
      </c>
      <c r="Z96" s="155">
        <f t="shared" si="11"/>
        <v>0</v>
      </c>
      <c r="AA96" s="142">
        <v>92606643</v>
      </c>
      <c r="AB96" s="57">
        <f t="shared" si="12"/>
        <v>0</v>
      </c>
    </row>
    <row r="97" spans="1:247" ht="20.149999999999999" customHeight="1" x14ac:dyDescent="0.25">
      <c r="B97" s="54" t="s">
        <v>62</v>
      </c>
      <c r="C97" s="9"/>
      <c r="D97" s="9"/>
      <c r="E97" s="10"/>
      <c r="F97" s="9"/>
      <c r="G97" s="18">
        <v>543989075</v>
      </c>
      <c r="H97" s="9"/>
      <c r="I97" s="24">
        <v>578949588</v>
      </c>
      <c r="J97" s="9"/>
      <c r="K97" s="18">
        <v>641850839</v>
      </c>
      <c r="L97" s="9"/>
      <c r="M97" s="24">
        <v>652164649</v>
      </c>
      <c r="N97" s="142">
        <v>641850839.38999987</v>
      </c>
      <c r="O97" s="149">
        <f t="shared" si="13"/>
        <v>641850839</v>
      </c>
      <c r="Q97" s="142">
        <v>544518223.42024577</v>
      </c>
      <c r="R97" s="149">
        <f t="shared" si="14"/>
        <v>544518223</v>
      </c>
      <c r="U97" s="142">
        <v>543989074.98024571</v>
      </c>
      <c r="V97" s="57">
        <f t="shared" si="9"/>
        <v>-1.9754290580749512E-2</v>
      </c>
      <c r="W97" s="142">
        <v>578949588</v>
      </c>
      <c r="X97" s="57">
        <f t="shared" si="10"/>
        <v>0</v>
      </c>
      <c r="Y97" s="142">
        <v>641850839.38999987</v>
      </c>
      <c r="Z97" s="155">
        <f t="shared" si="11"/>
        <v>0.3899998664855957</v>
      </c>
      <c r="AA97" s="142">
        <v>652164649</v>
      </c>
      <c r="AB97" s="57">
        <f t="shared" si="12"/>
        <v>0</v>
      </c>
    </row>
    <row r="98" spans="1:247" ht="20.149999999999999" customHeight="1" x14ac:dyDescent="0.25">
      <c r="A98" s="13" t="s">
        <v>63</v>
      </c>
      <c r="B98" s="55"/>
      <c r="C98" s="9"/>
      <c r="D98" s="9"/>
      <c r="E98" s="10"/>
      <c r="F98" s="9"/>
      <c r="G98" s="22">
        <f>SUM(G92:G97)</f>
        <v>2876108621.3899999</v>
      </c>
      <c r="H98" s="9"/>
      <c r="I98" s="22">
        <f>SUM(I92:I97)</f>
        <v>2911069134</v>
      </c>
      <c r="J98" s="9"/>
      <c r="K98" s="22">
        <f>SUM(K92:K97)</f>
        <v>2973970385.3899999</v>
      </c>
      <c r="L98" s="13"/>
      <c r="M98" s="22">
        <f>SUM(M92:M97)</f>
        <v>2984284195</v>
      </c>
      <c r="U98" s="142">
        <v>2876108621.3702455</v>
      </c>
      <c r="V98" s="57">
        <f t="shared" si="9"/>
        <v>-1.9754409790039063E-2</v>
      </c>
      <c r="W98" s="142">
        <v>2911069134</v>
      </c>
      <c r="X98" s="57">
        <f t="shared" si="10"/>
        <v>0</v>
      </c>
      <c r="Y98" s="142">
        <v>2973970385.7799997</v>
      </c>
      <c r="Z98" s="155">
        <f t="shared" si="11"/>
        <v>0.3899998664855957</v>
      </c>
      <c r="AA98" s="142">
        <v>2984284195</v>
      </c>
      <c r="AB98" s="57">
        <f t="shared" si="12"/>
        <v>0</v>
      </c>
    </row>
    <row r="99" spans="1:247" ht="20.149999999999999" customHeight="1" thickBot="1" x14ac:dyDescent="0.3">
      <c r="A99" s="13" t="s">
        <v>64</v>
      </c>
      <c r="C99" s="9"/>
      <c r="D99" s="9"/>
      <c r="E99" s="10"/>
      <c r="F99" s="9"/>
      <c r="G99" s="56">
        <f>SUM(G65,G98)</f>
        <v>6972308873.3899994</v>
      </c>
      <c r="H99" s="9"/>
      <c r="I99" s="56">
        <f>SUM(I65,I98)</f>
        <v>6901358318</v>
      </c>
      <c r="J99" s="9"/>
      <c r="K99" s="198">
        <f>SUM(K65,K98)</f>
        <v>6466003668.3899994</v>
      </c>
      <c r="L99" s="9"/>
      <c r="M99" s="56">
        <f>SUM(M65,M98)</f>
        <v>6363584240</v>
      </c>
      <c r="N99" s="57">
        <f>G99-G31</f>
        <v>0.3899993896484375</v>
      </c>
      <c r="O99" s="57">
        <f>H99-H31</f>
        <v>0</v>
      </c>
      <c r="P99" s="57">
        <f>I99-I31</f>
        <v>0</v>
      </c>
      <c r="Q99" s="57">
        <f>J99-J31</f>
        <v>0</v>
      </c>
      <c r="R99" s="57">
        <f>K99-K31</f>
        <v>0.3899993896484375</v>
      </c>
      <c r="U99" s="142">
        <v>6972308873.3902454</v>
      </c>
      <c r="V99" s="57">
        <f t="shared" si="9"/>
        <v>2.460479736328125E-4</v>
      </c>
      <c r="W99" s="142">
        <v>6901358318</v>
      </c>
      <c r="X99" s="57">
        <f t="shared" si="10"/>
        <v>0</v>
      </c>
      <c r="Y99" s="142">
        <v>6466003668.0599995</v>
      </c>
      <c r="Z99" s="155">
        <f t="shared" si="11"/>
        <v>-0.32999992370605469</v>
      </c>
      <c r="AA99" s="142">
        <v>6363584240</v>
      </c>
      <c r="AB99" s="57">
        <f t="shared" si="12"/>
        <v>0</v>
      </c>
    </row>
    <row r="100" spans="1:247" ht="20.149999999999999" customHeight="1" thickTop="1" x14ac:dyDescent="0.25">
      <c r="A100" s="13"/>
      <c r="E100" s="10"/>
      <c r="F100" s="9"/>
      <c r="G100" s="9"/>
      <c r="H100" s="9"/>
      <c r="I100" s="9"/>
      <c r="K100" s="9"/>
      <c r="M100" s="9"/>
      <c r="O100" s="8"/>
      <c r="Q100" s="8"/>
      <c r="R100" s="8"/>
    </row>
    <row r="101" spans="1:247" ht="20.149999999999999" customHeight="1" x14ac:dyDescent="0.25">
      <c r="A101" s="13"/>
      <c r="E101" s="10"/>
      <c r="F101" s="9"/>
      <c r="G101" s="53"/>
      <c r="H101" s="9"/>
      <c r="I101" s="9"/>
      <c r="K101" s="9"/>
      <c r="M101" s="9"/>
      <c r="N101" s="143">
        <f>K31-K99</f>
        <v>-0.3899993896484375</v>
      </c>
      <c r="O101" s="143">
        <f>L31-L99</f>
        <v>0</v>
      </c>
      <c r="P101" s="143">
        <f>M31-M99</f>
        <v>0</v>
      </c>
      <c r="Q101" s="143">
        <f>N31-N99</f>
        <v>-0.3899993896484375</v>
      </c>
      <c r="R101" s="143">
        <f>O31-O99</f>
        <v>0</v>
      </c>
    </row>
    <row r="102" spans="1:247" ht="20.149999999999999" customHeight="1" x14ac:dyDescent="0.25">
      <c r="A102" s="13"/>
      <c r="E102" s="10"/>
      <c r="F102" s="9"/>
      <c r="G102" s="9"/>
      <c r="H102" s="9"/>
      <c r="I102" s="9"/>
      <c r="K102" s="9"/>
      <c r="M102" s="9"/>
      <c r="N102" s="143">
        <f>G31-G99</f>
        <v>-0.3899993896484375</v>
      </c>
      <c r="O102" s="143">
        <f>H31-H99</f>
        <v>0</v>
      </c>
      <c r="P102" s="143">
        <f>I31-I99</f>
        <v>0</v>
      </c>
      <c r="Q102" s="143">
        <f>J31-J99</f>
        <v>0</v>
      </c>
      <c r="R102" s="143">
        <f>K31-K99</f>
        <v>-0.3899993896484375</v>
      </c>
    </row>
    <row r="103" spans="1:247" ht="24" customHeight="1" x14ac:dyDescent="0.25">
      <c r="A103" s="1"/>
      <c r="B103" s="34" t="s">
        <v>31</v>
      </c>
      <c r="C103" s="34"/>
      <c r="D103" s="35"/>
      <c r="E103" s="2"/>
      <c r="F103" s="34"/>
      <c r="G103" s="1"/>
      <c r="H103" s="34"/>
      <c r="I103" s="34" t="s">
        <v>32</v>
      </c>
      <c r="J103" s="34"/>
      <c r="K103" s="34"/>
      <c r="L103" s="34"/>
      <c r="M103" s="34"/>
      <c r="N103" s="36"/>
      <c r="O103" s="147"/>
      <c r="P103" s="1"/>
      <c r="Q103" s="146"/>
      <c r="R103" s="150"/>
      <c r="S103" s="1"/>
      <c r="T103" s="1"/>
      <c r="U103" s="146"/>
      <c r="V103" s="1"/>
      <c r="W103" s="146" t="s">
        <v>176</v>
      </c>
      <c r="X103" s="1"/>
      <c r="Y103" s="146"/>
      <c r="Z103" s="154"/>
      <c r="AA103" s="146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</row>
    <row r="104" spans="1:247" ht="24" customHeight="1" x14ac:dyDescent="0.25">
      <c r="A104" s="1"/>
      <c r="B104" s="37" t="s">
        <v>33</v>
      </c>
      <c r="C104" s="1"/>
      <c r="D104" s="1"/>
      <c r="E104" s="2"/>
      <c r="F104" s="1"/>
      <c r="G104" s="1"/>
      <c r="H104" s="1"/>
      <c r="I104" s="1" t="s">
        <v>34</v>
      </c>
      <c r="J104" s="1"/>
      <c r="K104" s="1"/>
      <c r="L104" s="1"/>
      <c r="M104" s="1"/>
      <c r="N104" s="38"/>
      <c r="W104" s="142" t="s">
        <v>177</v>
      </c>
    </row>
    <row r="105" spans="1:247" ht="24" customHeight="1" x14ac:dyDescent="0.25">
      <c r="A105" s="17"/>
      <c r="I105" s="17"/>
      <c r="J105" s="17"/>
      <c r="K105" s="17"/>
      <c r="L105" s="17"/>
      <c r="M105" s="17"/>
    </row>
    <row r="107" spans="1:247" ht="24" customHeight="1" x14ac:dyDescent="0.25">
      <c r="G107" s="57">
        <f>G99-G31</f>
        <v>0.3899993896484375</v>
      </c>
      <c r="H107" s="57">
        <f t="shared" ref="H107:M107" si="15">H99-H31</f>
        <v>0</v>
      </c>
      <c r="I107" s="57">
        <f t="shared" si="15"/>
        <v>0</v>
      </c>
      <c r="J107" s="57">
        <f t="shared" si="15"/>
        <v>0</v>
      </c>
      <c r="K107" s="57">
        <f t="shared" si="15"/>
        <v>0.3899993896484375</v>
      </c>
      <c r="L107" s="57">
        <f t="shared" si="15"/>
        <v>0</v>
      </c>
      <c r="M107" s="57">
        <f t="shared" si="15"/>
        <v>0</v>
      </c>
    </row>
  </sheetData>
  <mergeCells count="27">
    <mergeCell ref="G83:I83"/>
    <mergeCell ref="K83:M83"/>
    <mergeCell ref="A76:M76"/>
    <mergeCell ref="A77:M77"/>
    <mergeCell ref="A78:M78"/>
    <mergeCell ref="A79:M79"/>
    <mergeCell ref="A81:M81"/>
    <mergeCell ref="G82:M82"/>
    <mergeCell ref="G47:I47"/>
    <mergeCell ref="K47:M47"/>
    <mergeCell ref="G10:I10"/>
    <mergeCell ref="K10:M10"/>
    <mergeCell ref="A36:C36"/>
    <mergeCell ref="I36:M36"/>
    <mergeCell ref="I37:M37"/>
    <mergeCell ref="A40:M40"/>
    <mergeCell ref="A41:M41"/>
    <mergeCell ref="A42:M42"/>
    <mergeCell ref="A43:M43"/>
    <mergeCell ref="A45:M45"/>
    <mergeCell ref="G46:M46"/>
    <mergeCell ref="G9:M9"/>
    <mergeCell ref="A3:M3"/>
    <mergeCell ref="A4:M4"/>
    <mergeCell ref="A5:M5"/>
    <mergeCell ref="A6:M6"/>
    <mergeCell ref="A8:M8"/>
  </mergeCells>
  <printOptions horizontalCentered="1"/>
  <pageMargins left="0.98425196850393704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5571-DC76-44FB-94A6-832EFA547C1E}">
  <sheetPr>
    <tabColor rgb="FF92D050"/>
  </sheetPr>
  <dimension ref="A1:IH36"/>
  <sheetViews>
    <sheetView view="pageBreakPreview" zoomScale="130" zoomScaleNormal="100" zoomScaleSheetLayoutView="130" workbookViewId="0">
      <selection activeCell="C1" sqref="C1"/>
    </sheetView>
  </sheetViews>
  <sheetFormatPr defaultColWidth="9.1796875" defaultRowHeight="24" customHeight="1" x14ac:dyDescent="0.25"/>
  <cols>
    <col min="1" max="2" width="1.81640625" style="1" customWidth="1"/>
    <col min="3" max="3" width="33.7265625" style="1" customWidth="1"/>
    <col min="4" max="4" width="5.7265625" style="2" customWidth="1"/>
    <col min="5" max="5" width="1" style="1" customWidth="1"/>
    <col min="6" max="6" width="10.54296875" style="1" customWidth="1"/>
    <col min="7" max="7" width="0.54296875" style="1" customWidth="1"/>
    <col min="8" max="8" width="10.54296875" style="1" customWidth="1"/>
    <col min="9" max="9" width="0.54296875" style="1" customWidth="1"/>
    <col min="10" max="10" width="10.54296875" style="1" customWidth="1"/>
    <col min="11" max="11" width="0.54296875" style="1" customWidth="1"/>
    <col min="12" max="12" width="10.7265625" style="1" customWidth="1"/>
    <col min="13" max="13" width="11.54296875" style="1" hidden="1" customWidth="1"/>
    <col min="14" max="14" width="11" style="147" hidden="1" customWidth="1"/>
    <col min="15" max="15" width="0" style="1" hidden="1" customWidth="1"/>
    <col min="16" max="16" width="10.54296875" style="146" hidden="1" customWidth="1"/>
    <col min="17" max="17" width="10.81640625" style="150" hidden="1" customWidth="1"/>
    <col min="18" max="19" width="0" style="1" hidden="1" customWidth="1"/>
    <col min="20" max="20" width="10.54296875" style="146" hidden="1" customWidth="1"/>
    <col min="21" max="21" width="9.81640625" style="146" hidden="1" customWidth="1"/>
    <col min="22" max="22" width="10.54296875" style="146" hidden="1" customWidth="1"/>
    <col min="23" max="23" width="0" style="1" hidden="1" customWidth="1"/>
    <col min="24" max="24" width="10.54296875" style="146" hidden="1" customWidth="1"/>
    <col min="25" max="25" width="10.7265625" style="146" hidden="1" customWidth="1"/>
    <col min="26" max="26" width="10.54296875" style="146" hidden="1" customWidth="1"/>
    <col min="27" max="28" width="0" style="1" hidden="1" customWidth="1"/>
    <col min="29" max="255" width="9.1796875" style="1"/>
    <col min="256" max="257" width="1.81640625" style="1" customWidth="1"/>
    <col min="258" max="258" width="33.7265625" style="1" customWidth="1"/>
    <col min="259" max="259" width="5.7265625" style="1" customWidth="1"/>
    <col min="260" max="260" width="1" style="1" customWidth="1"/>
    <col min="261" max="261" width="10.54296875" style="1" customWidth="1"/>
    <col min="262" max="262" width="0.54296875" style="1" customWidth="1"/>
    <col min="263" max="263" width="10.54296875" style="1" customWidth="1"/>
    <col min="264" max="264" width="0.54296875" style="1" customWidth="1"/>
    <col min="265" max="265" width="10.54296875" style="1" customWidth="1"/>
    <col min="266" max="266" width="0.54296875" style="1" customWidth="1"/>
    <col min="267" max="267" width="10.7265625" style="1" customWidth="1"/>
    <col min="268" max="511" width="9.1796875" style="1"/>
    <col min="512" max="513" width="1.81640625" style="1" customWidth="1"/>
    <col min="514" max="514" width="33.7265625" style="1" customWidth="1"/>
    <col min="515" max="515" width="5.7265625" style="1" customWidth="1"/>
    <col min="516" max="516" width="1" style="1" customWidth="1"/>
    <col min="517" max="517" width="10.54296875" style="1" customWidth="1"/>
    <col min="518" max="518" width="0.54296875" style="1" customWidth="1"/>
    <col min="519" max="519" width="10.54296875" style="1" customWidth="1"/>
    <col min="520" max="520" width="0.54296875" style="1" customWidth="1"/>
    <col min="521" max="521" width="10.54296875" style="1" customWidth="1"/>
    <col min="522" max="522" width="0.54296875" style="1" customWidth="1"/>
    <col min="523" max="523" width="10.7265625" style="1" customWidth="1"/>
    <col min="524" max="767" width="9.1796875" style="1"/>
    <col min="768" max="769" width="1.81640625" style="1" customWidth="1"/>
    <col min="770" max="770" width="33.7265625" style="1" customWidth="1"/>
    <col min="771" max="771" width="5.7265625" style="1" customWidth="1"/>
    <col min="772" max="772" width="1" style="1" customWidth="1"/>
    <col min="773" max="773" width="10.54296875" style="1" customWidth="1"/>
    <col min="774" max="774" width="0.54296875" style="1" customWidth="1"/>
    <col min="775" max="775" width="10.54296875" style="1" customWidth="1"/>
    <col min="776" max="776" width="0.54296875" style="1" customWidth="1"/>
    <col min="777" max="777" width="10.54296875" style="1" customWidth="1"/>
    <col min="778" max="778" width="0.54296875" style="1" customWidth="1"/>
    <col min="779" max="779" width="10.7265625" style="1" customWidth="1"/>
    <col min="780" max="1023" width="9.1796875" style="1"/>
    <col min="1024" max="1025" width="1.81640625" style="1" customWidth="1"/>
    <col min="1026" max="1026" width="33.7265625" style="1" customWidth="1"/>
    <col min="1027" max="1027" width="5.7265625" style="1" customWidth="1"/>
    <col min="1028" max="1028" width="1" style="1" customWidth="1"/>
    <col min="1029" max="1029" width="10.54296875" style="1" customWidth="1"/>
    <col min="1030" max="1030" width="0.54296875" style="1" customWidth="1"/>
    <col min="1031" max="1031" width="10.54296875" style="1" customWidth="1"/>
    <col min="1032" max="1032" width="0.54296875" style="1" customWidth="1"/>
    <col min="1033" max="1033" width="10.54296875" style="1" customWidth="1"/>
    <col min="1034" max="1034" width="0.54296875" style="1" customWidth="1"/>
    <col min="1035" max="1035" width="10.7265625" style="1" customWidth="1"/>
    <col min="1036" max="1279" width="9.1796875" style="1"/>
    <col min="1280" max="1281" width="1.81640625" style="1" customWidth="1"/>
    <col min="1282" max="1282" width="33.7265625" style="1" customWidth="1"/>
    <col min="1283" max="1283" width="5.7265625" style="1" customWidth="1"/>
    <col min="1284" max="1284" width="1" style="1" customWidth="1"/>
    <col min="1285" max="1285" width="10.54296875" style="1" customWidth="1"/>
    <col min="1286" max="1286" width="0.54296875" style="1" customWidth="1"/>
    <col min="1287" max="1287" width="10.54296875" style="1" customWidth="1"/>
    <col min="1288" max="1288" width="0.54296875" style="1" customWidth="1"/>
    <col min="1289" max="1289" width="10.54296875" style="1" customWidth="1"/>
    <col min="1290" max="1290" width="0.54296875" style="1" customWidth="1"/>
    <col min="1291" max="1291" width="10.7265625" style="1" customWidth="1"/>
    <col min="1292" max="1535" width="9.1796875" style="1"/>
    <col min="1536" max="1537" width="1.81640625" style="1" customWidth="1"/>
    <col min="1538" max="1538" width="33.7265625" style="1" customWidth="1"/>
    <col min="1539" max="1539" width="5.7265625" style="1" customWidth="1"/>
    <col min="1540" max="1540" width="1" style="1" customWidth="1"/>
    <col min="1541" max="1541" width="10.54296875" style="1" customWidth="1"/>
    <col min="1542" max="1542" width="0.54296875" style="1" customWidth="1"/>
    <col min="1543" max="1543" width="10.54296875" style="1" customWidth="1"/>
    <col min="1544" max="1544" width="0.54296875" style="1" customWidth="1"/>
    <col min="1545" max="1545" width="10.54296875" style="1" customWidth="1"/>
    <col min="1546" max="1546" width="0.54296875" style="1" customWidth="1"/>
    <col min="1547" max="1547" width="10.7265625" style="1" customWidth="1"/>
    <col min="1548" max="1791" width="9.1796875" style="1"/>
    <col min="1792" max="1793" width="1.81640625" style="1" customWidth="1"/>
    <col min="1794" max="1794" width="33.7265625" style="1" customWidth="1"/>
    <col min="1795" max="1795" width="5.7265625" style="1" customWidth="1"/>
    <col min="1796" max="1796" width="1" style="1" customWidth="1"/>
    <col min="1797" max="1797" width="10.54296875" style="1" customWidth="1"/>
    <col min="1798" max="1798" width="0.54296875" style="1" customWidth="1"/>
    <col min="1799" max="1799" width="10.54296875" style="1" customWidth="1"/>
    <col min="1800" max="1800" width="0.54296875" style="1" customWidth="1"/>
    <col min="1801" max="1801" width="10.54296875" style="1" customWidth="1"/>
    <col min="1802" max="1802" width="0.54296875" style="1" customWidth="1"/>
    <col min="1803" max="1803" width="10.7265625" style="1" customWidth="1"/>
    <col min="1804" max="2047" width="9.1796875" style="1"/>
    <col min="2048" max="2049" width="1.81640625" style="1" customWidth="1"/>
    <col min="2050" max="2050" width="33.7265625" style="1" customWidth="1"/>
    <col min="2051" max="2051" width="5.7265625" style="1" customWidth="1"/>
    <col min="2052" max="2052" width="1" style="1" customWidth="1"/>
    <col min="2053" max="2053" width="10.54296875" style="1" customWidth="1"/>
    <col min="2054" max="2054" width="0.54296875" style="1" customWidth="1"/>
    <col min="2055" max="2055" width="10.54296875" style="1" customWidth="1"/>
    <col min="2056" max="2056" width="0.54296875" style="1" customWidth="1"/>
    <col min="2057" max="2057" width="10.54296875" style="1" customWidth="1"/>
    <col min="2058" max="2058" width="0.54296875" style="1" customWidth="1"/>
    <col min="2059" max="2059" width="10.7265625" style="1" customWidth="1"/>
    <col min="2060" max="2303" width="9.1796875" style="1"/>
    <col min="2304" max="2305" width="1.81640625" style="1" customWidth="1"/>
    <col min="2306" max="2306" width="33.7265625" style="1" customWidth="1"/>
    <col min="2307" max="2307" width="5.7265625" style="1" customWidth="1"/>
    <col min="2308" max="2308" width="1" style="1" customWidth="1"/>
    <col min="2309" max="2309" width="10.54296875" style="1" customWidth="1"/>
    <col min="2310" max="2310" width="0.54296875" style="1" customWidth="1"/>
    <col min="2311" max="2311" width="10.54296875" style="1" customWidth="1"/>
    <col min="2312" max="2312" width="0.54296875" style="1" customWidth="1"/>
    <col min="2313" max="2313" width="10.54296875" style="1" customWidth="1"/>
    <col min="2314" max="2314" width="0.54296875" style="1" customWidth="1"/>
    <col min="2315" max="2315" width="10.7265625" style="1" customWidth="1"/>
    <col min="2316" max="2559" width="9.1796875" style="1"/>
    <col min="2560" max="2561" width="1.81640625" style="1" customWidth="1"/>
    <col min="2562" max="2562" width="33.7265625" style="1" customWidth="1"/>
    <col min="2563" max="2563" width="5.7265625" style="1" customWidth="1"/>
    <col min="2564" max="2564" width="1" style="1" customWidth="1"/>
    <col min="2565" max="2565" width="10.54296875" style="1" customWidth="1"/>
    <col min="2566" max="2566" width="0.54296875" style="1" customWidth="1"/>
    <col min="2567" max="2567" width="10.54296875" style="1" customWidth="1"/>
    <col min="2568" max="2568" width="0.54296875" style="1" customWidth="1"/>
    <col min="2569" max="2569" width="10.54296875" style="1" customWidth="1"/>
    <col min="2570" max="2570" width="0.54296875" style="1" customWidth="1"/>
    <col min="2571" max="2571" width="10.7265625" style="1" customWidth="1"/>
    <col min="2572" max="2815" width="9.1796875" style="1"/>
    <col min="2816" max="2817" width="1.81640625" style="1" customWidth="1"/>
    <col min="2818" max="2818" width="33.7265625" style="1" customWidth="1"/>
    <col min="2819" max="2819" width="5.7265625" style="1" customWidth="1"/>
    <col min="2820" max="2820" width="1" style="1" customWidth="1"/>
    <col min="2821" max="2821" width="10.54296875" style="1" customWidth="1"/>
    <col min="2822" max="2822" width="0.54296875" style="1" customWidth="1"/>
    <col min="2823" max="2823" width="10.54296875" style="1" customWidth="1"/>
    <col min="2824" max="2824" width="0.54296875" style="1" customWidth="1"/>
    <col min="2825" max="2825" width="10.54296875" style="1" customWidth="1"/>
    <col min="2826" max="2826" width="0.54296875" style="1" customWidth="1"/>
    <col min="2827" max="2827" width="10.7265625" style="1" customWidth="1"/>
    <col min="2828" max="3071" width="9.1796875" style="1"/>
    <col min="3072" max="3073" width="1.81640625" style="1" customWidth="1"/>
    <col min="3074" max="3074" width="33.7265625" style="1" customWidth="1"/>
    <col min="3075" max="3075" width="5.7265625" style="1" customWidth="1"/>
    <col min="3076" max="3076" width="1" style="1" customWidth="1"/>
    <col min="3077" max="3077" width="10.54296875" style="1" customWidth="1"/>
    <col min="3078" max="3078" width="0.54296875" style="1" customWidth="1"/>
    <col min="3079" max="3079" width="10.54296875" style="1" customWidth="1"/>
    <col min="3080" max="3080" width="0.54296875" style="1" customWidth="1"/>
    <col min="3081" max="3081" width="10.54296875" style="1" customWidth="1"/>
    <col min="3082" max="3082" width="0.54296875" style="1" customWidth="1"/>
    <col min="3083" max="3083" width="10.7265625" style="1" customWidth="1"/>
    <col min="3084" max="3327" width="9.1796875" style="1"/>
    <col min="3328" max="3329" width="1.81640625" style="1" customWidth="1"/>
    <col min="3330" max="3330" width="33.7265625" style="1" customWidth="1"/>
    <col min="3331" max="3331" width="5.7265625" style="1" customWidth="1"/>
    <col min="3332" max="3332" width="1" style="1" customWidth="1"/>
    <col min="3333" max="3333" width="10.54296875" style="1" customWidth="1"/>
    <col min="3334" max="3334" width="0.54296875" style="1" customWidth="1"/>
    <col min="3335" max="3335" width="10.54296875" style="1" customWidth="1"/>
    <col min="3336" max="3336" width="0.54296875" style="1" customWidth="1"/>
    <col min="3337" max="3337" width="10.54296875" style="1" customWidth="1"/>
    <col min="3338" max="3338" width="0.54296875" style="1" customWidth="1"/>
    <col min="3339" max="3339" width="10.7265625" style="1" customWidth="1"/>
    <col min="3340" max="3583" width="9.1796875" style="1"/>
    <col min="3584" max="3585" width="1.81640625" style="1" customWidth="1"/>
    <col min="3586" max="3586" width="33.7265625" style="1" customWidth="1"/>
    <col min="3587" max="3587" width="5.7265625" style="1" customWidth="1"/>
    <col min="3588" max="3588" width="1" style="1" customWidth="1"/>
    <col min="3589" max="3589" width="10.54296875" style="1" customWidth="1"/>
    <col min="3590" max="3590" width="0.54296875" style="1" customWidth="1"/>
    <col min="3591" max="3591" width="10.54296875" style="1" customWidth="1"/>
    <col min="3592" max="3592" width="0.54296875" style="1" customWidth="1"/>
    <col min="3593" max="3593" width="10.54296875" style="1" customWidth="1"/>
    <col min="3594" max="3594" width="0.54296875" style="1" customWidth="1"/>
    <col min="3595" max="3595" width="10.7265625" style="1" customWidth="1"/>
    <col min="3596" max="3839" width="9.1796875" style="1"/>
    <col min="3840" max="3841" width="1.81640625" style="1" customWidth="1"/>
    <col min="3842" max="3842" width="33.7265625" style="1" customWidth="1"/>
    <col min="3843" max="3843" width="5.7265625" style="1" customWidth="1"/>
    <col min="3844" max="3844" width="1" style="1" customWidth="1"/>
    <col min="3845" max="3845" width="10.54296875" style="1" customWidth="1"/>
    <col min="3846" max="3846" width="0.54296875" style="1" customWidth="1"/>
    <col min="3847" max="3847" width="10.54296875" style="1" customWidth="1"/>
    <col min="3848" max="3848" width="0.54296875" style="1" customWidth="1"/>
    <col min="3849" max="3849" width="10.54296875" style="1" customWidth="1"/>
    <col min="3850" max="3850" width="0.54296875" style="1" customWidth="1"/>
    <col min="3851" max="3851" width="10.7265625" style="1" customWidth="1"/>
    <col min="3852" max="4095" width="9.1796875" style="1"/>
    <col min="4096" max="4097" width="1.81640625" style="1" customWidth="1"/>
    <col min="4098" max="4098" width="33.7265625" style="1" customWidth="1"/>
    <col min="4099" max="4099" width="5.7265625" style="1" customWidth="1"/>
    <col min="4100" max="4100" width="1" style="1" customWidth="1"/>
    <col min="4101" max="4101" width="10.54296875" style="1" customWidth="1"/>
    <col min="4102" max="4102" width="0.54296875" style="1" customWidth="1"/>
    <col min="4103" max="4103" width="10.54296875" style="1" customWidth="1"/>
    <col min="4104" max="4104" width="0.54296875" style="1" customWidth="1"/>
    <col min="4105" max="4105" width="10.54296875" style="1" customWidth="1"/>
    <col min="4106" max="4106" width="0.54296875" style="1" customWidth="1"/>
    <col min="4107" max="4107" width="10.7265625" style="1" customWidth="1"/>
    <col min="4108" max="4351" width="9.1796875" style="1"/>
    <col min="4352" max="4353" width="1.81640625" style="1" customWidth="1"/>
    <col min="4354" max="4354" width="33.7265625" style="1" customWidth="1"/>
    <col min="4355" max="4355" width="5.7265625" style="1" customWidth="1"/>
    <col min="4356" max="4356" width="1" style="1" customWidth="1"/>
    <col min="4357" max="4357" width="10.54296875" style="1" customWidth="1"/>
    <col min="4358" max="4358" width="0.54296875" style="1" customWidth="1"/>
    <col min="4359" max="4359" width="10.54296875" style="1" customWidth="1"/>
    <col min="4360" max="4360" width="0.54296875" style="1" customWidth="1"/>
    <col min="4361" max="4361" width="10.54296875" style="1" customWidth="1"/>
    <col min="4362" max="4362" width="0.54296875" style="1" customWidth="1"/>
    <col min="4363" max="4363" width="10.7265625" style="1" customWidth="1"/>
    <col min="4364" max="4607" width="9.1796875" style="1"/>
    <col min="4608" max="4609" width="1.81640625" style="1" customWidth="1"/>
    <col min="4610" max="4610" width="33.7265625" style="1" customWidth="1"/>
    <col min="4611" max="4611" width="5.7265625" style="1" customWidth="1"/>
    <col min="4612" max="4612" width="1" style="1" customWidth="1"/>
    <col min="4613" max="4613" width="10.54296875" style="1" customWidth="1"/>
    <col min="4614" max="4614" width="0.54296875" style="1" customWidth="1"/>
    <col min="4615" max="4615" width="10.54296875" style="1" customWidth="1"/>
    <col min="4616" max="4616" width="0.54296875" style="1" customWidth="1"/>
    <col min="4617" max="4617" width="10.54296875" style="1" customWidth="1"/>
    <col min="4618" max="4618" width="0.54296875" style="1" customWidth="1"/>
    <col min="4619" max="4619" width="10.7265625" style="1" customWidth="1"/>
    <col min="4620" max="4863" width="9.1796875" style="1"/>
    <col min="4864" max="4865" width="1.81640625" style="1" customWidth="1"/>
    <col min="4866" max="4866" width="33.7265625" style="1" customWidth="1"/>
    <col min="4867" max="4867" width="5.7265625" style="1" customWidth="1"/>
    <col min="4868" max="4868" width="1" style="1" customWidth="1"/>
    <col min="4869" max="4869" width="10.54296875" style="1" customWidth="1"/>
    <col min="4870" max="4870" width="0.54296875" style="1" customWidth="1"/>
    <col min="4871" max="4871" width="10.54296875" style="1" customWidth="1"/>
    <col min="4872" max="4872" width="0.54296875" style="1" customWidth="1"/>
    <col min="4873" max="4873" width="10.54296875" style="1" customWidth="1"/>
    <col min="4874" max="4874" width="0.54296875" style="1" customWidth="1"/>
    <col min="4875" max="4875" width="10.7265625" style="1" customWidth="1"/>
    <col min="4876" max="5119" width="9.1796875" style="1"/>
    <col min="5120" max="5121" width="1.81640625" style="1" customWidth="1"/>
    <col min="5122" max="5122" width="33.7265625" style="1" customWidth="1"/>
    <col min="5123" max="5123" width="5.7265625" style="1" customWidth="1"/>
    <col min="5124" max="5124" width="1" style="1" customWidth="1"/>
    <col min="5125" max="5125" width="10.54296875" style="1" customWidth="1"/>
    <col min="5126" max="5126" width="0.54296875" style="1" customWidth="1"/>
    <col min="5127" max="5127" width="10.54296875" style="1" customWidth="1"/>
    <col min="5128" max="5128" width="0.54296875" style="1" customWidth="1"/>
    <col min="5129" max="5129" width="10.54296875" style="1" customWidth="1"/>
    <col min="5130" max="5130" width="0.54296875" style="1" customWidth="1"/>
    <col min="5131" max="5131" width="10.7265625" style="1" customWidth="1"/>
    <col min="5132" max="5375" width="9.1796875" style="1"/>
    <col min="5376" max="5377" width="1.81640625" style="1" customWidth="1"/>
    <col min="5378" max="5378" width="33.7265625" style="1" customWidth="1"/>
    <col min="5379" max="5379" width="5.7265625" style="1" customWidth="1"/>
    <col min="5380" max="5380" width="1" style="1" customWidth="1"/>
    <col min="5381" max="5381" width="10.54296875" style="1" customWidth="1"/>
    <col min="5382" max="5382" width="0.54296875" style="1" customWidth="1"/>
    <col min="5383" max="5383" width="10.54296875" style="1" customWidth="1"/>
    <col min="5384" max="5384" width="0.54296875" style="1" customWidth="1"/>
    <col min="5385" max="5385" width="10.54296875" style="1" customWidth="1"/>
    <col min="5386" max="5386" width="0.54296875" style="1" customWidth="1"/>
    <col min="5387" max="5387" width="10.7265625" style="1" customWidth="1"/>
    <col min="5388" max="5631" width="9.1796875" style="1"/>
    <col min="5632" max="5633" width="1.81640625" style="1" customWidth="1"/>
    <col min="5634" max="5634" width="33.7265625" style="1" customWidth="1"/>
    <col min="5635" max="5635" width="5.7265625" style="1" customWidth="1"/>
    <col min="5636" max="5636" width="1" style="1" customWidth="1"/>
    <col min="5637" max="5637" width="10.54296875" style="1" customWidth="1"/>
    <col min="5638" max="5638" width="0.54296875" style="1" customWidth="1"/>
    <col min="5639" max="5639" width="10.54296875" style="1" customWidth="1"/>
    <col min="5640" max="5640" width="0.54296875" style="1" customWidth="1"/>
    <col min="5641" max="5641" width="10.54296875" style="1" customWidth="1"/>
    <col min="5642" max="5642" width="0.54296875" style="1" customWidth="1"/>
    <col min="5643" max="5643" width="10.7265625" style="1" customWidth="1"/>
    <col min="5644" max="5887" width="9.1796875" style="1"/>
    <col min="5888" max="5889" width="1.81640625" style="1" customWidth="1"/>
    <col min="5890" max="5890" width="33.7265625" style="1" customWidth="1"/>
    <col min="5891" max="5891" width="5.7265625" style="1" customWidth="1"/>
    <col min="5892" max="5892" width="1" style="1" customWidth="1"/>
    <col min="5893" max="5893" width="10.54296875" style="1" customWidth="1"/>
    <col min="5894" max="5894" width="0.54296875" style="1" customWidth="1"/>
    <col min="5895" max="5895" width="10.54296875" style="1" customWidth="1"/>
    <col min="5896" max="5896" width="0.54296875" style="1" customWidth="1"/>
    <col min="5897" max="5897" width="10.54296875" style="1" customWidth="1"/>
    <col min="5898" max="5898" width="0.54296875" style="1" customWidth="1"/>
    <col min="5899" max="5899" width="10.7265625" style="1" customWidth="1"/>
    <col min="5900" max="6143" width="9.1796875" style="1"/>
    <col min="6144" max="6145" width="1.81640625" style="1" customWidth="1"/>
    <col min="6146" max="6146" width="33.7265625" style="1" customWidth="1"/>
    <col min="6147" max="6147" width="5.7265625" style="1" customWidth="1"/>
    <col min="6148" max="6148" width="1" style="1" customWidth="1"/>
    <col min="6149" max="6149" width="10.54296875" style="1" customWidth="1"/>
    <col min="6150" max="6150" width="0.54296875" style="1" customWidth="1"/>
    <col min="6151" max="6151" width="10.54296875" style="1" customWidth="1"/>
    <col min="6152" max="6152" width="0.54296875" style="1" customWidth="1"/>
    <col min="6153" max="6153" width="10.54296875" style="1" customWidth="1"/>
    <col min="6154" max="6154" width="0.54296875" style="1" customWidth="1"/>
    <col min="6155" max="6155" width="10.7265625" style="1" customWidth="1"/>
    <col min="6156" max="6399" width="9.1796875" style="1"/>
    <col min="6400" max="6401" width="1.81640625" style="1" customWidth="1"/>
    <col min="6402" max="6402" width="33.7265625" style="1" customWidth="1"/>
    <col min="6403" max="6403" width="5.7265625" style="1" customWidth="1"/>
    <col min="6404" max="6404" width="1" style="1" customWidth="1"/>
    <col min="6405" max="6405" width="10.54296875" style="1" customWidth="1"/>
    <col min="6406" max="6406" width="0.54296875" style="1" customWidth="1"/>
    <col min="6407" max="6407" width="10.54296875" style="1" customWidth="1"/>
    <col min="6408" max="6408" width="0.54296875" style="1" customWidth="1"/>
    <col min="6409" max="6409" width="10.54296875" style="1" customWidth="1"/>
    <col min="6410" max="6410" width="0.54296875" style="1" customWidth="1"/>
    <col min="6411" max="6411" width="10.7265625" style="1" customWidth="1"/>
    <col min="6412" max="6655" width="9.1796875" style="1"/>
    <col min="6656" max="6657" width="1.81640625" style="1" customWidth="1"/>
    <col min="6658" max="6658" width="33.7265625" style="1" customWidth="1"/>
    <col min="6659" max="6659" width="5.7265625" style="1" customWidth="1"/>
    <col min="6660" max="6660" width="1" style="1" customWidth="1"/>
    <col min="6661" max="6661" width="10.54296875" style="1" customWidth="1"/>
    <col min="6662" max="6662" width="0.54296875" style="1" customWidth="1"/>
    <col min="6663" max="6663" width="10.54296875" style="1" customWidth="1"/>
    <col min="6664" max="6664" width="0.54296875" style="1" customWidth="1"/>
    <col min="6665" max="6665" width="10.54296875" style="1" customWidth="1"/>
    <col min="6666" max="6666" width="0.54296875" style="1" customWidth="1"/>
    <col min="6667" max="6667" width="10.7265625" style="1" customWidth="1"/>
    <col min="6668" max="6911" width="9.1796875" style="1"/>
    <col min="6912" max="6913" width="1.81640625" style="1" customWidth="1"/>
    <col min="6914" max="6914" width="33.7265625" style="1" customWidth="1"/>
    <col min="6915" max="6915" width="5.7265625" style="1" customWidth="1"/>
    <col min="6916" max="6916" width="1" style="1" customWidth="1"/>
    <col min="6917" max="6917" width="10.54296875" style="1" customWidth="1"/>
    <col min="6918" max="6918" width="0.54296875" style="1" customWidth="1"/>
    <col min="6919" max="6919" width="10.54296875" style="1" customWidth="1"/>
    <col min="6920" max="6920" width="0.54296875" style="1" customWidth="1"/>
    <col min="6921" max="6921" width="10.54296875" style="1" customWidth="1"/>
    <col min="6922" max="6922" width="0.54296875" style="1" customWidth="1"/>
    <col min="6923" max="6923" width="10.7265625" style="1" customWidth="1"/>
    <col min="6924" max="7167" width="9.1796875" style="1"/>
    <col min="7168" max="7169" width="1.81640625" style="1" customWidth="1"/>
    <col min="7170" max="7170" width="33.7265625" style="1" customWidth="1"/>
    <col min="7171" max="7171" width="5.7265625" style="1" customWidth="1"/>
    <col min="7172" max="7172" width="1" style="1" customWidth="1"/>
    <col min="7173" max="7173" width="10.54296875" style="1" customWidth="1"/>
    <col min="7174" max="7174" width="0.54296875" style="1" customWidth="1"/>
    <col min="7175" max="7175" width="10.54296875" style="1" customWidth="1"/>
    <col min="7176" max="7176" width="0.54296875" style="1" customWidth="1"/>
    <col min="7177" max="7177" width="10.54296875" style="1" customWidth="1"/>
    <col min="7178" max="7178" width="0.54296875" style="1" customWidth="1"/>
    <col min="7179" max="7179" width="10.7265625" style="1" customWidth="1"/>
    <col min="7180" max="7423" width="9.1796875" style="1"/>
    <col min="7424" max="7425" width="1.81640625" style="1" customWidth="1"/>
    <col min="7426" max="7426" width="33.7265625" style="1" customWidth="1"/>
    <col min="7427" max="7427" width="5.7265625" style="1" customWidth="1"/>
    <col min="7428" max="7428" width="1" style="1" customWidth="1"/>
    <col min="7429" max="7429" width="10.54296875" style="1" customWidth="1"/>
    <col min="7430" max="7430" width="0.54296875" style="1" customWidth="1"/>
    <col min="7431" max="7431" width="10.54296875" style="1" customWidth="1"/>
    <col min="7432" max="7432" width="0.54296875" style="1" customWidth="1"/>
    <col min="7433" max="7433" width="10.54296875" style="1" customWidth="1"/>
    <col min="7434" max="7434" width="0.54296875" style="1" customWidth="1"/>
    <col min="7435" max="7435" width="10.7265625" style="1" customWidth="1"/>
    <col min="7436" max="7679" width="9.1796875" style="1"/>
    <col min="7680" max="7681" width="1.81640625" style="1" customWidth="1"/>
    <col min="7682" max="7682" width="33.7265625" style="1" customWidth="1"/>
    <col min="7683" max="7683" width="5.7265625" style="1" customWidth="1"/>
    <col min="7684" max="7684" width="1" style="1" customWidth="1"/>
    <col min="7685" max="7685" width="10.54296875" style="1" customWidth="1"/>
    <col min="7686" max="7686" width="0.54296875" style="1" customWidth="1"/>
    <col min="7687" max="7687" width="10.54296875" style="1" customWidth="1"/>
    <col min="7688" max="7688" width="0.54296875" style="1" customWidth="1"/>
    <col min="7689" max="7689" width="10.54296875" style="1" customWidth="1"/>
    <col min="7690" max="7690" width="0.54296875" style="1" customWidth="1"/>
    <col min="7691" max="7691" width="10.7265625" style="1" customWidth="1"/>
    <col min="7692" max="7935" width="9.1796875" style="1"/>
    <col min="7936" max="7937" width="1.81640625" style="1" customWidth="1"/>
    <col min="7938" max="7938" width="33.7265625" style="1" customWidth="1"/>
    <col min="7939" max="7939" width="5.7265625" style="1" customWidth="1"/>
    <col min="7940" max="7940" width="1" style="1" customWidth="1"/>
    <col min="7941" max="7941" width="10.54296875" style="1" customWidth="1"/>
    <col min="7942" max="7942" width="0.54296875" style="1" customWidth="1"/>
    <col min="7943" max="7943" width="10.54296875" style="1" customWidth="1"/>
    <col min="7944" max="7944" width="0.54296875" style="1" customWidth="1"/>
    <col min="7945" max="7945" width="10.54296875" style="1" customWidth="1"/>
    <col min="7946" max="7946" width="0.54296875" style="1" customWidth="1"/>
    <col min="7947" max="7947" width="10.7265625" style="1" customWidth="1"/>
    <col min="7948" max="8191" width="9.1796875" style="1"/>
    <col min="8192" max="8193" width="1.81640625" style="1" customWidth="1"/>
    <col min="8194" max="8194" width="33.7265625" style="1" customWidth="1"/>
    <col min="8195" max="8195" width="5.7265625" style="1" customWidth="1"/>
    <col min="8196" max="8196" width="1" style="1" customWidth="1"/>
    <col min="8197" max="8197" width="10.54296875" style="1" customWidth="1"/>
    <col min="8198" max="8198" width="0.54296875" style="1" customWidth="1"/>
    <col min="8199" max="8199" width="10.54296875" style="1" customWidth="1"/>
    <col min="8200" max="8200" width="0.54296875" style="1" customWidth="1"/>
    <col min="8201" max="8201" width="10.54296875" style="1" customWidth="1"/>
    <col min="8202" max="8202" width="0.54296875" style="1" customWidth="1"/>
    <col min="8203" max="8203" width="10.7265625" style="1" customWidth="1"/>
    <col min="8204" max="8447" width="9.1796875" style="1"/>
    <col min="8448" max="8449" width="1.81640625" style="1" customWidth="1"/>
    <col min="8450" max="8450" width="33.7265625" style="1" customWidth="1"/>
    <col min="8451" max="8451" width="5.7265625" style="1" customWidth="1"/>
    <col min="8452" max="8452" width="1" style="1" customWidth="1"/>
    <col min="8453" max="8453" width="10.54296875" style="1" customWidth="1"/>
    <col min="8454" max="8454" width="0.54296875" style="1" customWidth="1"/>
    <col min="8455" max="8455" width="10.54296875" style="1" customWidth="1"/>
    <col min="8456" max="8456" width="0.54296875" style="1" customWidth="1"/>
    <col min="8457" max="8457" width="10.54296875" style="1" customWidth="1"/>
    <col min="8458" max="8458" width="0.54296875" style="1" customWidth="1"/>
    <col min="8459" max="8459" width="10.7265625" style="1" customWidth="1"/>
    <col min="8460" max="8703" width="9.1796875" style="1"/>
    <col min="8704" max="8705" width="1.81640625" style="1" customWidth="1"/>
    <col min="8706" max="8706" width="33.7265625" style="1" customWidth="1"/>
    <col min="8707" max="8707" width="5.7265625" style="1" customWidth="1"/>
    <col min="8708" max="8708" width="1" style="1" customWidth="1"/>
    <col min="8709" max="8709" width="10.54296875" style="1" customWidth="1"/>
    <col min="8710" max="8710" width="0.54296875" style="1" customWidth="1"/>
    <col min="8711" max="8711" width="10.54296875" style="1" customWidth="1"/>
    <col min="8712" max="8712" width="0.54296875" style="1" customWidth="1"/>
    <col min="8713" max="8713" width="10.54296875" style="1" customWidth="1"/>
    <col min="8714" max="8714" width="0.54296875" style="1" customWidth="1"/>
    <col min="8715" max="8715" width="10.7265625" style="1" customWidth="1"/>
    <col min="8716" max="8959" width="9.1796875" style="1"/>
    <col min="8960" max="8961" width="1.81640625" style="1" customWidth="1"/>
    <col min="8962" max="8962" width="33.7265625" style="1" customWidth="1"/>
    <col min="8963" max="8963" width="5.7265625" style="1" customWidth="1"/>
    <col min="8964" max="8964" width="1" style="1" customWidth="1"/>
    <col min="8965" max="8965" width="10.54296875" style="1" customWidth="1"/>
    <col min="8966" max="8966" width="0.54296875" style="1" customWidth="1"/>
    <col min="8967" max="8967" width="10.54296875" style="1" customWidth="1"/>
    <col min="8968" max="8968" width="0.54296875" style="1" customWidth="1"/>
    <col min="8969" max="8969" width="10.54296875" style="1" customWidth="1"/>
    <col min="8970" max="8970" width="0.54296875" style="1" customWidth="1"/>
    <col min="8971" max="8971" width="10.7265625" style="1" customWidth="1"/>
    <col min="8972" max="9215" width="9.1796875" style="1"/>
    <col min="9216" max="9217" width="1.81640625" style="1" customWidth="1"/>
    <col min="9218" max="9218" width="33.7265625" style="1" customWidth="1"/>
    <col min="9219" max="9219" width="5.7265625" style="1" customWidth="1"/>
    <col min="9220" max="9220" width="1" style="1" customWidth="1"/>
    <col min="9221" max="9221" width="10.54296875" style="1" customWidth="1"/>
    <col min="9222" max="9222" width="0.54296875" style="1" customWidth="1"/>
    <col min="9223" max="9223" width="10.54296875" style="1" customWidth="1"/>
    <col min="9224" max="9224" width="0.54296875" style="1" customWidth="1"/>
    <col min="9225" max="9225" width="10.54296875" style="1" customWidth="1"/>
    <col min="9226" max="9226" width="0.54296875" style="1" customWidth="1"/>
    <col min="9227" max="9227" width="10.7265625" style="1" customWidth="1"/>
    <col min="9228" max="9471" width="9.1796875" style="1"/>
    <col min="9472" max="9473" width="1.81640625" style="1" customWidth="1"/>
    <col min="9474" max="9474" width="33.7265625" style="1" customWidth="1"/>
    <col min="9475" max="9475" width="5.7265625" style="1" customWidth="1"/>
    <col min="9476" max="9476" width="1" style="1" customWidth="1"/>
    <col min="9477" max="9477" width="10.54296875" style="1" customWidth="1"/>
    <col min="9478" max="9478" width="0.54296875" style="1" customWidth="1"/>
    <col min="9479" max="9479" width="10.54296875" style="1" customWidth="1"/>
    <col min="9480" max="9480" width="0.54296875" style="1" customWidth="1"/>
    <col min="9481" max="9481" width="10.54296875" style="1" customWidth="1"/>
    <col min="9482" max="9482" width="0.54296875" style="1" customWidth="1"/>
    <col min="9483" max="9483" width="10.7265625" style="1" customWidth="1"/>
    <col min="9484" max="9727" width="9.1796875" style="1"/>
    <col min="9728" max="9729" width="1.81640625" style="1" customWidth="1"/>
    <col min="9730" max="9730" width="33.7265625" style="1" customWidth="1"/>
    <col min="9731" max="9731" width="5.7265625" style="1" customWidth="1"/>
    <col min="9732" max="9732" width="1" style="1" customWidth="1"/>
    <col min="9733" max="9733" width="10.54296875" style="1" customWidth="1"/>
    <col min="9734" max="9734" width="0.54296875" style="1" customWidth="1"/>
    <col min="9735" max="9735" width="10.54296875" style="1" customWidth="1"/>
    <col min="9736" max="9736" width="0.54296875" style="1" customWidth="1"/>
    <col min="9737" max="9737" width="10.54296875" style="1" customWidth="1"/>
    <col min="9738" max="9738" width="0.54296875" style="1" customWidth="1"/>
    <col min="9739" max="9739" width="10.7265625" style="1" customWidth="1"/>
    <col min="9740" max="9983" width="9.1796875" style="1"/>
    <col min="9984" max="9985" width="1.81640625" style="1" customWidth="1"/>
    <col min="9986" max="9986" width="33.7265625" style="1" customWidth="1"/>
    <col min="9987" max="9987" width="5.7265625" style="1" customWidth="1"/>
    <col min="9988" max="9988" width="1" style="1" customWidth="1"/>
    <col min="9989" max="9989" width="10.54296875" style="1" customWidth="1"/>
    <col min="9990" max="9990" width="0.54296875" style="1" customWidth="1"/>
    <col min="9991" max="9991" width="10.54296875" style="1" customWidth="1"/>
    <col min="9992" max="9992" width="0.54296875" style="1" customWidth="1"/>
    <col min="9993" max="9993" width="10.54296875" style="1" customWidth="1"/>
    <col min="9994" max="9994" width="0.54296875" style="1" customWidth="1"/>
    <col min="9995" max="9995" width="10.7265625" style="1" customWidth="1"/>
    <col min="9996" max="10239" width="9.1796875" style="1"/>
    <col min="10240" max="10241" width="1.81640625" style="1" customWidth="1"/>
    <col min="10242" max="10242" width="33.7265625" style="1" customWidth="1"/>
    <col min="10243" max="10243" width="5.7265625" style="1" customWidth="1"/>
    <col min="10244" max="10244" width="1" style="1" customWidth="1"/>
    <col min="10245" max="10245" width="10.54296875" style="1" customWidth="1"/>
    <col min="10246" max="10246" width="0.54296875" style="1" customWidth="1"/>
    <col min="10247" max="10247" width="10.54296875" style="1" customWidth="1"/>
    <col min="10248" max="10248" width="0.54296875" style="1" customWidth="1"/>
    <col min="10249" max="10249" width="10.54296875" style="1" customWidth="1"/>
    <col min="10250" max="10250" width="0.54296875" style="1" customWidth="1"/>
    <col min="10251" max="10251" width="10.7265625" style="1" customWidth="1"/>
    <col min="10252" max="10495" width="9.1796875" style="1"/>
    <col min="10496" max="10497" width="1.81640625" style="1" customWidth="1"/>
    <col min="10498" max="10498" width="33.7265625" style="1" customWidth="1"/>
    <col min="10499" max="10499" width="5.7265625" style="1" customWidth="1"/>
    <col min="10500" max="10500" width="1" style="1" customWidth="1"/>
    <col min="10501" max="10501" width="10.54296875" style="1" customWidth="1"/>
    <col min="10502" max="10502" width="0.54296875" style="1" customWidth="1"/>
    <col min="10503" max="10503" width="10.54296875" style="1" customWidth="1"/>
    <col min="10504" max="10504" width="0.54296875" style="1" customWidth="1"/>
    <col min="10505" max="10505" width="10.54296875" style="1" customWidth="1"/>
    <col min="10506" max="10506" width="0.54296875" style="1" customWidth="1"/>
    <col min="10507" max="10507" width="10.7265625" style="1" customWidth="1"/>
    <col min="10508" max="10751" width="9.1796875" style="1"/>
    <col min="10752" max="10753" width="1.81640625" style="1" customWidth="1"/>
    <col min="10754" max="10754" width="33.7265625" style="1" customWidth="1"/>
    <col min="10755" max="10755" width="5.7265625" style="1" customWidth="1"/>
    <col min="10756" max="10756" width="1" style="1" customWidth="1"/>
    <col min="10757" max="10757" width="10.54296875" style="1" customWidth="1"/>
    <col min="10758" max="10758" width="0.54296875" style="1" customWidth="1"/>
    <col min="10759" max="10759" width="10.54296875" style="1" customWidth="1"/>
    <col min="10760" max="10760" width="0.54296875" style="1" customWidth="1"/>
    <col min="10761" max="10761" width="10.54296875" style="1" customWidth="1"/>
    <col min="10762" max="10762" width="0.54296875" style="1" customWidth="1"/>
    <col min="10763" max="10763" width="10.7265625" style="1" customWidth="1"/>
    <col min="10764" max="11007" width="9.1796875" style="1"/>
    <col min="11008" max="11009" width="1.81640625" style="1" customWidth="1"/>
    <col min="11010" max="11010" width="33.7265625" style="1" customWidth="1"/>
    <col min="11011" max="11011" width="5.7265625" style="1" customWidth="1"/>
    <col min="11012" max="11012" width="1" style="1" customWidth="1"/>
    <col min="11013" max="11013" width="10.54296875" style="1" customWidth="1"/>
    <col min="11014" max="11014" width="0.54296875" style="1" customWidth="1"/>
    <col min="11015" max="11015" width="10.54296875" style="1" customWidth="1"/>
    <col min="11016" max="11016" width="0.54296875" style="1" customWidth="1"/>
    <col min="11017" max="11017" width="10.54296875" style="1" customWidth="1"/>
    <col min="11018" max="11018" width="0.54296875" style="1" customWidth="1"/>
    <col min="11019" max="11019" width="10.7265625" style="1" customWidth="1"/>
    <col min="11020" max="11263" width="9.1796875" style="1"/>
    <col min="11264" max="11265" width="1.81640625" style="1" customWidth="1"/>
    <col min="11266" max="11266" width="33.7265625" style="1" customWidth="1"/>
    <col min="11267" max="11267" width="5.7265625" style="1" customWidth="1"/>
    <col min="11268" max="11268" width="1" style="1" customWidth="1"/>
    <col min="11269" max="11269" width="10.54296875" style="1" customWidth="1"/>
    <col min="11270" max="11270" width="0.54296875" style="1" customWidth="1"/>
    <col min="11271" max="11271" width="10.54296875" style="1" customWidth="1"/>
    <col min="11272" max="11272" width="0.54296875" style="1" customWidth="1"/>
    <col min="11273" max="11273" width="10.54296875" style="1" customWidth="1"/>
    <col min="11274" max="11274" width="0.54296875" style="1" customWidth="1"/>
    <col min="11275" max="11275" width="10.7265625" style="1" customWidth="1"/>
    <col min="11276" max="11519" width="9.1796875" style="1"/>
    <col min="11520" max="11521" width="1.81640625" style="1" customWidth="1"/>
    <col min="11522" max="11522" width="33.7265625" style="1" customWidth="1"/>
    <col min="11523" max="11523" width="5.7265625" style="1" customWidth="1"/>
    <col min="11524" max="11524" width="1" style="1" customWidth="1"/>
    <col min="11525" max="11525" width="10.54296875" style="1" customWidth="1"/>
    <col min="11526" max="11526" width="0.54296875" style="1" customWidth="1"/>
    <col min="11527" max="11527" width="10.54296875" style="1" customWidth="1"/>
    <col min="11528" max="11528" width="0.54296875" style="1" customWidth="1"/>
    <col min="11529" max="11529" width="10.54296875" style="1" customWidth="1"/>
    <col min="11530" max="11530" width="0.54296875" style="1" customWidth="1"/>
    <col min="11531" max="11531" width="10.7265625" style="1" customWidth="1"/>
    <col min="11532" max="11775" width="9.1796875" style="1"/>
    <col min="11776" max="11777" width="1.81640625" style="1" customWidth="1"/>
    <col min="11778" max="11778" width="33.7265625" style="1" customWidth="1"/>
    <col min="11779" max="11779" width="5.7265625" style="1" customWidth="1"/>
    <col min="11780" max="11780" width="1" style="1" customWidth="1"/>
    <col min="11781" max="11781" width="10.54296875" style="1" customWidth="1"/>
    <col min="11782" max="11782" width="0.54296875" style="1" customWidth="1"/>
    <col min="11783" max="11783" width="10.54296875" style="1" customWidth="1"/>
    <col min="11784" max="11784" width="0.54296875" style="1" customWidth="1"/>
    <col min="11785" max="11785" width="10.54296875" style="1" customWidth="1"/>
    <col min="11786" max="11786" width="0.54296875" style="1" customWidth="1"/>
    <col min="11787" max="11787" width="10.7265625" style="1" customWidth="1"/>
    <col min="11788" max="12031" width="9.1796875" style="1"/>
    <col min="12032" max="12033" width="1.81640625" style="1" customWidth="1"/>
    <col min="12034" max="12034" width="33.7265625" style="1" customWidth="1"/>
    <col min="12035" max="12035" width="5.7265625" style="1" customWidth="1"/>
    <col min="12036" max="12036" width="1" style="1" customWidth="1"/>
    <col min="12037" max="12037" width="10.54296875" style="1" customWidth="1"/>
    <col min="12038" max="12038" width="0.54296875" style="1" customWidth="1"/>
    <col min="12039" max="12039" width="10.54296875" style="1" customWidth="1"/>
    <col min="12040" max="12040" width="0.54296875" style="1" customWidth="1"/>
    <col min="12041" max="12041" width="10.54296875" style="1" customWidth="1"/>
    <col min="12042" max="12042" width="0.54296875" style="1" customWidth="1"/>
    <col min="12043" max="12043" width="10.7265625" style="1" customWidth="1"/>
    <col min="12044" max="12287" width="9.1796875" style="1"/>
    <col min="12288" max="12289" width="1.81640625" style="1" customWidth="1"/>
    <col min="12290" max="12290" width="33.7265625" style="1" customWidth="1"/>
    <col min="12291" max="12291" width="5.7265625" style="1" customWidth="1"/>
    <col min="12292" max="12292" width="1" style="1" customWidth="1"/>
    <col min="12293" max="12293" width="10.54296875" style="1" customWidth="1"/>
    <col min="12294" max="12294" width="0.54296875" style="1" customWidth="1"/>
    <col min="12295" max="12295" width="10.54296875" style="1" customWidth="1"/>
    <col min="12296" max="12296" width="0.54296875" style="1" customWidth="1"/>
    <col min="12297" max="12297" width="10.54296875" style="1" customWidth="1"/>
    <col min="12298" max="12298" width="0.54296875" style="1" customWidth="1"/>
    <col min="12299" max="12299" width="10.7265625" style="1" customWidth="1"/>
    <col min="12300" max="12543" width="9.1796875" style="1"/>
    <col min="12544" max="12545" width="1.81640625" style="1" customWidth="1"/>
    <col min="12546" max="12546" width="33.7265625" style="1" customWidth="1"/>
    <col min="12547" max="12547" width="5.7265625" style="1" customWidth="1"/>
    <col min="12548" max="12548" width="1" style="1" customWidth="1"/>
    <col min="12549" max="12549" width="10.54296875" style="1" customWidth="1"/>
    <col min="12550" max="12550" width="0.54296875" style="1" customWidth="1"/>
    <col min="12551" max="12551" width="10.54296875" style="1" customWidth="1"/>
    <col min="12552" max="12552" width="0.54296875" style="1" customWidth="1"/>
    <col min="12553" max="12553" width="10.54296875" style="1" customWidth="1"/>
    <col min="12554" max="12554" width="0.54296875" style="1" customWidth="1"/>
    <col min="12555" max="12555" width="10.7265625" style="1" customWidth="1"/>
    <col min="12556" max="12799" width="9.1796875" style="1"/>
    <col min="12800" max="12801" width="1.81640625" style="1" customWidth="1"/>
    <col min="12802" max="12802" width="33.7265625" style="1" customWidth="1"/>
    <col min="12803" max="12803" width="5.7265625" style="1" customWidth="1"/>
    <col min="12804" max="12804" width="1" style="1" customWidth="1"/>
    <col min="12805" max="12805" width="10.54296875" style="1" customWidth="1"/>
    <col min="12806" max="12806" width="0.54296875" style="1" customWidth="1"/>
    <col min="12807" max="12807" width="10.54296875" style="1" customWidth="1"/>
    <col min="12808" max="12808" width="0.54296875" style="1" customWidth="1"/>
    <col min="12809" max="12809" width="10.54296875" style="1" customWidth="1"/>
    <col min="12810" max="12810" width="0.54296875" style="1" customWidth="1"/>
    <col min="12811" max="12811" width="10.7265625" style="1" customWidth="1"/>
    <col min="12812" max="13055" width="9.1796875" style="1"/>
    <col min="13056" max="13057" width="1.81640625" style="1" customWidth="1"/>
    <col min="13058" max="13058" width="33.7265625" style="1" customWidth="1"/>
    <col min="13059" max="13059" width="5.7265625" style="1" customWidth="1"/>
    <col min="13060" max="13060" width="1" style="1" customWidth="1"/>
    <col min="13061" max="13061" width="10.54296875" style="1" customWidth="1"/>
    <col min="13062" max="13062" width="0.54296875" style="1" customWidth="1"/>
    <col min="13063" max="13063" width="10.54296875" style="1" customWidth="1"/>
    <col min="13064" max="13064" width="0.54296875" style="1" customWidth="1"/>
    <col min="13065" max="13065" width="10.54296875" style="1" customWidth="1"/>
    <col min="13066" max="13066" width="0.54296875" style="1" customWidth="1"/>
    <col min="13067" max="13067" width="10.7265625" style="1" customWidth="1"/>
    <col min="13068" max="13311" width="9.1796875" style="1"/>
    <col min="13312" max="13313" width="1.81640625" style="1" customWidth="1"/>
    <col min="13314" max="13314" width="33.7265625" style="1" customWidth="1"/>
    <col min="13315" max="13315" width="5.7265625" style="1" customWidth="1"/>
    <col min="13316" max="13316" width="1" style="1" customWidth="1"/>
    <col min="13317" max="13317" width="10.54296875" style="1" customWidth="1"/>
    <col min="13318" max="13318" width="0.54296875" style="1" customWidth="1"/>
    <col min="13319" max="13319" width="10.54296875" style="1" customWidth="1"/>
    <col min="13320" max="13320" width="0.54296875" style="1" customWidth="1"/>
    <col min="13321" max="13321" width="10.54296875" style="1" customWidth="1"/>
    <col min="13322" max="13322" width="0.54296875" style="1" customWidth="1"/>
    <col min="13323" max="13323" width="10.7265625" style="1" customWidth="1"/>
    <col min="13324" max="13567" width="9.1796875" style="1"/>
    <col min="13568" max="13569" width="1.81640625" style="1" customWidth="1"/>
    <col min="13570" max="13570" width="33.7265625" style="1" customWidth="1"/>
    <col min="13571" max="13571" width="5.7265625" style="1" customWidth="1"/>
    <col min="13572" max="13572" width="1" style="1" customWidth="1"/>
    <col min="13573" max="13573" width="10.54296875" style="1" customWidth="1"/>
    <col min="13574" max="13574" width="0.54296875" style="1" customWidth="1"/>
    <col min="13575" max="13575" width="10.54296875" style="1" customWidth="1"/>
    <col min="13576" max="13576" width="0.54296875" style="1" customWidth="1"/>
    <col min="13577" max="13577" width="10.54296875" style="1" customWidth="1"/>
    <col min="13578" max="13578" width="0.54296875" style="1" customWidth="1"/>
    <col min="13579" max="13579" width="10.7265625" style="1" customWidth="1"/>
    <col min="13580" max="13823" width="9.1796875" style="1"/>
    <col min="13824" max="13825" width="1.81640625" style="1" customWidth="1"/>
    <col min="13826" max="13826" width="33.7265625" style="1" customWidth="1"/>
    <col min="13827" max="13827" width="5.7265625" style="1" customWidth="1"/>
    <col min="13828" max="13828" width="1" style="1" customWidth="1"/>
    <col min="13829" max="13829" width="10.54296875" style="1" customWidth="1"/>
    <col min="13830" max="13830" width="0.54296875" style="1" customWidth="1"/>
    <col min="13831" max="13831" width="10.54296875" style="1" customWidth="1"/>
    <col min="13832" max="13832" width="0.54296875" style="1" customWidth="1"/>
    <col min="13833" max="13833" width="10.54296875" style="1" customWidth="1"/>
    <col min="13834" max="13834" width="0.54296875" style="1" customWidth="1"/>
    <col min="13835" max="13835" width="10.7265625" style="1" customWidth="1"/>
    <col min="13836" max="14079" width="9.1796875" style="1"/>
    <col min="14080" max="14081" width="1.81640625" style="1" customWidth="1"/>
    <col min="14082" max="14082" width="33.7265625" style="1" customWidth="1"/>
    <col min="14083" max="14083" width="5.7265625" style="1" customWidth="1"/>
    <col min="14084" max="14084" width="1" style="1" customWidth="1"/>
    <col min="14085" max="14085" width="10.54296875" style="1" customWidth="1"/>
    <col min="14086" max="14086" width="0.54296875" style="1" customWidth="1"/>
    <col min="14087" max="14087" width="10.54296875" style="1" customWidth="1"/>
    <col min="14088" max="14088" width="0.54296875" style="1" customWidth="1"/>
    <col min="14089" max="14089" width="10.54296875" style="1" customWidth="1"/>
    <col min="14090" max="14090" width="0.54296875" style="1" customWidth="1"/>
    <col min="14091" max="14091" width="10.7265625" style="1" customWidth="1"/>
    <col min="14092" max="14335" width="9.1796875" style="1"/>
    <col min="14336" max="14337" width="1.81640625" style="1" customWidth="1"/>
    <col min="14338" max="14338" width="33.7265625" style="1" customWidth="1"/>
    <col min="14339" max="14339" width="5.7265625" style="1" customWidth="1"/>
    <col min="14340" max="14340" width="1" style="1" customWidth="1"/>
    <col min="14341" max="14341" width="10.54296875" style="1" customWidth="1"/>
    <col min="14342" max="14342" width="0.54296875" style="1" customWidth="1"/>
    <col min="14343" max="14343" width="10.54296875" style="1" customWidth="1"/>
    <col min="14344" max="14344" width="0.54296875" style="1" customWidth="1"/>
    <col min="14345" max="14345" width="10.54296875" style="1" customWidth="1"/>
    <col min="14346" max="14346" width="0.54296875" style="1" customWidth="1"/>
    <col min="14347" max="14347" width="10.7265625" style="1" customWidth="1"/>
    <col min="14348" max="14591" width="9.1796875" style="1"/>
    <col min="14592" max="14593" width="1.81640625" style="1" customWidth="1"/>
    <col min="14594" max="14594" width="33.7265625" style="1" customWidth="1"/>
    <col min="14595" max="14595" width="5.7265625" style="1" customWidth="1"/>
    <col min="14596" max="14596" width="1" style="1" customWidth="1"/>
    <col min="14597" max="14597" width="10.54296875" style="1" customWidth="1"/>
    <col min="14598" max="14598" width="0.54296875" style="1" customWidth="1"/>
    <col min="14599" max="14599" width="10.54296875" style="1" customWidth="1"/>
    <col min="14600" max="14600" width="0.54296875" style="1" customWidth="1"/>
    <col min="14601" max="14601" width="10.54296875" style="1" customWidth="1"/>
    <col min="14602" max="14602" width="0.54296875" style="1" customWidth="1"/>
    <col min="14603" max="14603" width="10.7265625" style="1" customWidth="1"/>
    <col min="14604" max="14847" width="9.1796875" style="1"/>
    <col min="14848" max="14849" width="1.81640625" style="1" customWidth="1"/>
    <col min="14850" max="14850" width="33.7265625" style="1" customWidth="1"/>
    <col min="14851" max="14851" width="5.7265625" style="1" customWidth="1"/>
    <col min="14852" max="14852" width="1" style="1" customWidth="1"/>
    <col min="14853" max="14853" width="10.54296875" style="1" customWidth="1"/>
    <col min="14854" max="14854" width="0.54296875" style="1" customWidth="1"/>
    <col min="14855" max="14855" width="10.54296875" style="1" customWidth="1"/>
    <col min="14856" max="14856" width="0.54296875" style="1" customWidth="1"/>
    <col min="14857" max="14857" width="10.54296875" style="1" customWidth="1"/>
    <col min="14858" max="14858" width="0.54296875" style="1" customWidth="1"/>
    <col min="14859" max="14859" width="10.7265625" style="1" customWidth="1"/>
    <col min="14860" max="15103" width="9.1796875" style="1"/>
    <col min="15104" max="15105" width="1.81640625" style="1" customWidth="1"/>
    <col min="15106" max="15106" width="33.7265625" style="1" customWidth="1"/>
    <col min="15107" max="15107" width="5.7265625" style="1" customWidth="1"/>
    <col min="15108" max="15108" width="1" style="1" customWidth="1"/>
    <col min="15109" max="15109" width="10.54296875" style="1" customWidth="1"/>
    <col min="15110" max="15110" width="0.54296875" style="1" customWidth="1"/>
    <col min="15111" max="15111" width="10.54296875" style="1" customWidth="1"/>
    <col min="15112" max="15112" width="0.54296875" style="1" customWidth="1"/>
    <col min="15113" max="15113" width="10.54296875" style="1" customWidth="1"/>
    <col min="15114" max="15114" width="0.54296875" style="1" customWidth="1"/>
    <col min="15115" max="15115" width="10.7265625" style="1" customWidth="1"/>
    <col min="15116" max="15359" width="9.1796875" style="1"/>
    <col min="15360" max="15361" width="1.81640625" style="1" customWidth="1"/>
    <col min="15362" max="15362" width="33.7265625" style="1" customWidth="1"/>
    <col min="15363" max="15363" width="5.7265625" style="1" customWidth="1"/>
    <col min="15364" max="15364" width="1" style="1" customWidth="1"/>
    <col min="15365" max="15365" width="10.54296875" style="1" customWidth="1"/>
    <col min="15366" max="15366" width="0.54296875" style="1" customWidth="1"/>
    <col min="15367" max="15367" width="10.54296875" style="1" customWidth="1"/>
    <col min="15368" max="15368" width="0.54296875" style="1" customWidth="1"/>
    <col min="15369" max="15369" width="10.54296875" style="1" customWidth="1"/>
    <col min="15370" max="15370" width="0.54296875" style="1" customWidth="1"/>
    <col min="15371" max="15371" width="10.7265625" style="1" customWidth="1"/>
    <col min="15372" max="15615" width="9.1796875" style="1"/>
    <col min="15616" max="15617" width="1.81640625" style="1" customWidth="1"/>
    <col min="15618" max="15618" width="33.7265625" style="1" customWidth="1"/>
    <col min="15619" max="15619" width="5.7265625" style="1" customWidth="1"/>
    <col min="15620" max="15620" width="1" style="1" customWidth="1"/>
    <col min="15621" max="15621" width="10.54296875" style="1" customWidth="1"/>
    <col min="15622" max="15622" width="0.54296875" style="1" customWidth="1"/>
    <col min="15623" max="15623" width="10.54296875" style="1" customWidth="1"/>
    <col min="15624" max="15624" width="0.54296875" style="1" customWidth="1"/>
    <col min="15625" max="15625" width="10.54296875" style="1" customWidth="1"/>
    <col min="15626" max="15626" width="0.54296875" style="1" customWidth="1"/>
    <col min="15627" max="15627" width="10.7265625" style="1" customWidth="1"/>
    <col min="15628" max="15871" width="9.1796875" style="1"/>
    <col min="15872" max="15873" width="1.81640625" style="1" customWidth="1"/>
    <col min="15874" max="15874" width="33.7265625" style="1" customWidth="1"/>
    <col min="15875" max="15875" width="5.7265625" style="1" customWidth="1"/>
    <col min="15876" max="15876" width="1" style="1" customWidth="1"/>
    <col min="15877" max="15877" width="10.54296875" style="1" customWidth="1"/>
    <col min="15878" max="15878" width="0.54296875" style="1" customWidth="1"/>
    <col min="15879" max="15879" width="10.54296875" style="1" customWidth="1"/>
    <col min="15880" max="15880" width="0.54296875" style="1" customWidth="1"/>
    <col min="15881" max="15881" width="10.54296875" style="1" customWidth="1"/>
    <col min="15882" max="15882" width="0.54296875" style="1" customWidth="1"/>
    <col min="15883" max="15883" width="10.7265625" style="1" customWidth="1"/>
    <col min="15884" max="16127" width="9.1796875" style="1"/>
    <col min="16128" max="16129" width="1.81640625" style="1" customWidth="1"/>
    <col min="16130" max="16130" width="33.7265625" style="1" customWidth="1"/>
    <col min="16131" max="16131" width="5.7265625" style="1" customWidth="1"/>
    <col min="16132" max="16132" width="1" style="1" customWidth="1"/>
    <col min="16133" max="16133" width="10.54296875" style="1" customWidth="1"/>
    <col min="16134" max="16134" width="0.54296875" style="1" customWidth="1"/>
    <col min="16135" max="16135" width="10.54296875" style="1" customWidth="1"/>
    <col min="16136" max="16136" width="0.54296875" style="1" customWidth="1"/>
    <col min="16137" max="16137" width="10.54296875" style="1" customWidth="1"/>
    <col min="16138" max="16138" width="0.54296875" style="1" customWidth="1"/>
    <col min="16139" max="16139" width="10.7265625" style="1" customWidth="1"/>
    <col min="16140" max="16384" width="9.1796875" style="1"/>
  </cols>
  <sheetData>
    <row r="1" spans="1:27" ht="23.15" customHeight="1" x14ac:dyDescent="0.7">
      <c r="L1" s="58" t="s">
        <v>0</v>
      </c>
      <c r="Z1" s="146" t="s">
        <v>174</v>
      </c>
    </row>
    <row r="2" spans="1:27" ht="23.15" customHeight="1" x14ac:dyDescent="0.7">
      <c r="L2" s="58" t="s">
        <v>1</v>
      </c>
      <c r="Z2" s="146" t="s">
        <v>175</v>
      </c>
    </row>
    <row r="3" spans="1:27" ht="23.15" customHeight="1" x14ac:dyDescent="0.7">
      <c r="A3" s="212" t="s">
        <v>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27" ht="23.15" customHeight="1" x14ac:dyDescent="0.25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27" ht="23.15" customHeight="1" x14ac:dyDescent="0.25">
      <c r="A5" s="205" t="s">
        <v>66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27" ht="23.15" customHeight="1" x14ac:dyDescent="0.25">
      <c r="A6" s="213" t="s">
        <v>154</v>
      </c>
      <c r="B6" s="213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27" ht="17.149999999999999" customHeight="1" x14ac:dyDescent="0.25">
      <c r="A7" s="59"/>
      <c r="B7" s="59"/>
      <c r="C7" s="60"/>
      <c r="D7" s="61"/>
      <c r="E7" s="60"/>
      <c r="F7" s="60"/>
      <c r="G7" s="60"/>
      <c r="H7" s="60"/>
      <c r="I7" s="60"/>
      <c r="J7" s="60"/>
      <c r="K7" s="60"/>
      <c r="L7" s="60"/>
    </row>
    <row r="8" spans="1:27" s="8" customFormat="1" ht="18.649999999999999" customHeight="1" x14ac:dyDescent="0.55000000000000004">
      <c r="D8" s="10"/>
      <c r="E8" s="9"/>
      <c r="F8" s="215" t="s">
        <v>67</v>
      </c>
      <c r="G8" s="215"/>
      <c r="H8" s="215"/>
      <c r="I8" s="215"/>
      <c r="J8" s="215"/>
      <c r="K8" s="215"/>
      <c r="L8" s="215"/>
      <c r="N8" s="148"/>
      <c r="P8" s="142"/>
      <c r="Q8" s="151"/>
      <c r="T8" s="142" t="s">
        <v>67</v>
      </c>
      <c r="U8" s="142"/>
      <c r="V8" s="142"/>
      <c r="X8" s="142"/>
      <c r="Y8" s="142"/>
      <c r="Z8" s="142"/>
    </row>
    <row r="9" spans="1:27" s="8" customFormat="1" ht="18.649999999999999" customHeight="1" x14ac:dyDescent="0.55000000000000004">
      <c r="D9" s="10"/>
      <c r="E9" s="9"/>
      <c r="F9" s="210" t="s">
        <v>7</v>
      </c>
      <c r="G9" s="210"/>
      <c r="H9" s="210"/>
      <c r="I9" s="9"/>
      <c r="J9" s="211" t="s">
        <v>8</v>
      </c>
      <c r="K9" s="211"/>
      <c r="L9" s="211"/>
      <c r="N9" s="148" t="s">
        <v>173</v>
      </c>
      <c r="P9" s="142"/>
      <c r="Q9" s="151" t="s">
        <v>85</v>
      </c>
      <c r="T9" s="142" t="s">
        <v>7</v>
      </c>
      <c r="U9" s="142"/>
      <c r="V9" s="142"/>
      <c r="X9" s="142" t="s">
        <v>8</v>
      </c>
      <c r="Y9" s="142"/>
      <c r="Z9" s="142"/>
    </row>
    <row r="10" spans="1:27" s="8" customFormat="1" ht="18.649999999999999" customHeight="1" x14ac:dyDescent="0.25">
      <c r="D10" s="10" t="s">
        <v>10</v>
      </c>
      <c r="E10" s="9"/>
      <c r="F10" s="62">
        <v>2567</v>
      </c>
      <c r="G10" s="9"/>
      <c r="H10" s="62">
        <v>2566</v>
      </c>
      <c r="I10" s="9"/>
      <c r="J10" s="62">
        <v>2567</v>
      </c>
      <c r="K10" s="9"/>
      <c r="L10" s="62">
        <v>2566</v>
      </c>
      <c r="N10" s="148"/>
      <c r="P10" s="142"/>
      <c r="Q10" s="151"/>
      <c r="T10" s="142">
        <v>2567</v>
      </c>
      <c r="U10" s="142"/>
      <c r="V10" s="142">
        <v>2566</v>
      </c>
      <c r="X10" s="142">
        <v>2567</v>
      </c>
      <c r="Y10" s="142"/>
      <c r="Z10" s="142">
        <v>2566</v>
      </c>
    </row>
    <row r="11" spans="1:27" s="8" customFormat="1" ht="18.649999999999999" customHeight="1" x14ac:dyDescent="0.25">
      <c r="A11" s="13"/>
      <c r="B11" s="13"/>
      <c r="D11" s="10">
        <v>24</v>
      </c>
      <c r="E11" s="9"/>
      <c r="F11" s="9"/>
      <c r="G11" s="9"/>
      <c r="H11" s="9"/>
      <c r="I11" s="9"/>
      <c r="J11" s="9"/>
      <c r="K11" s="9"/>
      <c r="N11" s="148"/>
      <c r="P11" s="142"/>
      <c r="Q11" s="151"/>
      <c r="T11" s="142"/>
      <c r="U11" s="142"/>
      <c r="V11" s="142"/>
      <c r="X11" s="142"/>
      <c r="Y11" s="142"/>
      <c r="Z11" s="142"/>
    </row>
    <row r="12" spans="1:27" s="8" customFormat="1" ht="18.649999999999999" customHeight="1" x14ac:dyDescent="0.55000000000000004">
      <c r="A12" s="63" t="s">
        <v>68</v>
      </c>
      <c r="B12" s="63"/>
      <c r="D12" s="10"/>
      <c r="E12" s="9"/>
      <c r="F12" s="64">
        <v>124806314</v>
      </c>
      <c r="G12" s="15"/>
      <c r="H12" s="64">
        <v>127120093</v>
      </c>
      <c r="I12" s="15"/>
      <c r="J12" s="64">
        <v>121856314</v>
      </c>
      <c r="K12" s="15"/>
      <c r="L12" s="64">
        <v>101078173</v>
      </c>
      <c r="M12" s="142">
        <v>128951700.71000001</v>
      </c>
      <c r="N12" s="152">
        <f>ROUND(M12,0)</f>
        <v>128951701</v>
      </c>
      <c r="P12" s="142">
        <v>131901700.71000001</v>
      </c>
      <c r="Q12" s="152">
        <f>ROUND(P12,0)</f>
        <v>131901701</v>
      </c>
      <c r="T12" s="142">
        <v>124806314.71000001</v>
      </c>
      <c r="U12" s="142">
        <f>T12-F12</f>
        <v>0.71000000834465027</v>
      </c>
      <c r="V12" s="142">
        <v>127120093</v>
      </c>
      <c r="W12" s="57">
        <f>V12-H12</f>
        <v>0</v>
      </c>
      <c r="X12" s="142">
        <v>121856314.71000001</v>
      </c>
      <c r="Y12" s="142">
        <f>X12-J12</f>
        <v>0.71000000834465027</v>
      </c>
      <c r="Z12" s="142">
        <v>101078173</v>
      </c>
      <c r="AA12" s="57">
        <f>Z12-L12</f>
        <v>0</v>
      </c>
    </row>
    <row r="13" spans="1:27" s="8" customFormat="1" ht="18.649999999999999" customHeight="1" x14ac:dyDescent="0.55000000000000004">
      <c r="A13" s="63" t="s">
        <v>69</v>
      </c>
      <c r="B13" s="63"/>
      <c r="D13" s="10"/>
      <c r="E13" s="9"/>
      <c r="F13" s="64">
        <v>80240725</v>
      </c>
      <c r="G13" s="15"/>
      <c r="H13" s="64">
        <v>81620568</v>
      </c>
      <c r="I13" s="15"/>
      <c r="J13" s="64">
        <v>78016945</v>
      </c>
      <c r="K13" s="64"/>
      <c r="L13" s="64">
        <v>65164799</v>
      </c>
      <c r="M13" s="142">
        <v>78016944.969999999</v>
      </c>
      <c r="N13" s="152">
        <f t="shared" ref="N13:N26" si="0">ROUND(M13,0)</f>
        <v>78016945</v>
      </c>
      <c r="P13" s="142">
        <v>79165369.36999999</v>
      </c>
      <c r="Q13" s="152">
        <f t="shared" ref="Q13:Q26" si="1">ROUND(P13,0)</f>
        <v>79165369</v>
      </c>
      <c r="T13" s="142">
        <v>80240724.769999996</v>
      </c>
      <c r="U13" s="142">
        <f t="shared" ref="U13:AA28" si="2">T13-F13</f>
        <v>-0.23000000417232513</v>
      </c>
      <c r="V13" s="142">
        <v>81620568</v>
      </c>
      <c r="W13" s="57">
        <f t="shared" si="2"/>
        <v>0</v>
      </c>
      <c r="X13" s="142">
        <v>78016944.969999999</v>
      </c>
      <c r="Y13" s="142">
        <f t="shared" si="2"/>
        <v>-3.0000001192092896E-2</v>
      </c>
      <c r="Z13" s="142">
        <v>65164799</v>
      </c>
      <c r="AA13" s="57">
        <f t="shared" si="2"/>
        <v>0</v>
      </c>
    </row>
    <row r="14" spans="1:27" s="8" customFormat="1" ht="18.649999999999999" customHeight="1" x14ac:dyDescent="0.55000000000000004">
      <c r="A14" s="63" t="s">
        <v>70</v>
      </c>
      <c r="B14" s="63"/>
      <c r="D14" s="10"/>
      <c r="E14" s="9"/>
      <c r="F14" s="65">
        <f>F12-F13</f>
        <v>44565589</v>
      </c>
      <c r="G14" s="15"/>
      <c r="H14" s="65">
        <f>H12-H13</f>
        <v>45499525</v>
      </c>
      <c r="I14" s="15"/>
      <c r="J14" s="65">
        <f>J12-J13</f>
        <v>43839369</v>
      </c>
      <c r="K14" s="64"/>
      <c r="L14" s="65">
        <f>L12-L13</f>
        <v>35913374</v>
      </c>
      <c r="M14" s="142">
        <v>50934755.74000001</v>
      </c>
      <c r="N14" s="152">
        <f t="shared" si="0"/>
        <v>50934756</v>
      </c>
      <c r="P14" s="142">
        <v>52736331.340000018</v>
      </c>
      <c r="Q14" s="152">
        <f t="shared" si="1"/>
        <v>52736331</v>
      </c>
      <c r="T14" s="142">
        <v>44565589.940000013</v>
      </c>
      <c r="U14" s="142">
        <f t="shared" si="2"/>
        <v>0.9400000125169754</v>
      </c>
      <c r="V14" s="142">
        <v>45499525</v>
      </c>
      <c r="W14" s="57">
        <f t="shared" si="2"/>
        <v>0</v>
      </c>
      <c r="X14" s="142">
        <v>43839369.74000001</v>
      </c>
      <c r="Y14" s="142">
        <f t="shared" si="2"/>
        <v>0.74000000953674316</v>
      </c>
      <c r="Z14" s="142">
        <v>35913374</v>
      </c>
      <c r="AA14" s="57">
        <f t="shared" si="2"/>
        <v>0</v>
      </c>
    </row>
    <row r="15" spans="1:27" s="8" customFormat="1" ht="18.649999999999999" customHeight="1" x14ac:dyDescent="0.55000000000000004">
      <c r="A15" s="63" t="s">
        <v>71</v>
      </c>
      <c r="B15" s="63"/>
      <c r="D15" s="10"/>
      <c r="E15" s="9"/>
      <c r="F15" s="66">
        <v>35107331</v>
      </c>
      <c r="G15" s="15"/>
      <c r="H15" s="66">
        <v>1835413</v>
      </c>
      <c r="I15" s="15"/>
      <c r="J15" s="66">
        <v>16682970</v>
      </c>
      <c r="K15" s="64"/>
      <c r="L15" s="66">
        <v>559786</v>
      </c>
      <c r="M15" s="142">
        <v>3469042.88</v>
      </c>
      <c r="N15" s="152">
        <f t="shared" si="0"/>
        <v>3469043</v>
      </c>
      <c r="P15" s="142">
        <v>35107331.16806452</v>
      </c>
      <c r="Q15" s="152">
        <f t="shared" si="1"/>
        <v>35107331</v>
      </c>
      <c r="T15" s="142">
        <v>35107331.16806452</v>
      </c>
      <c r="U15" s="142">
        <f t="shared" si="2"/>
        <v>0.16806451976299286</v>
      </c>
      <c r="V15" s="142">
        <v>1835413</v>
      </c>
      <c r="W15" s="57">
        <f t="shared" si="2"/>
        <v>0</v>
      </c>
      <c r="X15" s="142">
        <v>16682970.23</v>
      </c>
      <c r="Y15" s="142">
        <f t="shared" si="2"/>
        <v>0.23000000044703484</v>
      </c>
      <c r="Z15" s="142">
        <v>559786</v>
      </c>
      <c r="AA15" s="57">
        <f t="shared" si="2"/>
        <v>0</v>
      </c>
    </row>
    <row r="16" spans="1:27" s="8" customFormat="1" ht="18.649999999999999" customHeight="1" x14ac:dyDescent="0.55000000000000004">
      <c r="A16" s="63" t="s">
        <v>73</v>
      </c>
      <c r="B16" s="63"/>
      <c r="D16" s="10"/>
      <c r="E16" s="9"/>
      <c r="F16" s="64">
        <v>15214839</v>
      </c>
      <c r="G16" s="15"/>
      <c r="H16" s="64">
        <v>1919671</v>
      </c>
      <c r="I16" s="15"/>
      <c r="J16" s="66">
        <v>2654422</v>
      </c>
      <c r="K16" s="64"/>
      <c r="L16" s="66">
        <v>1302175</v>
      </c>
      <c r="M16" s="142">
        <v>2654422.44</v>
      </c>
      <c r="N16" s="152">
        <f>ROUND(M16,0)</f>
        <v>2654422</v>
      </c>
      <c r="P16" s="142">
        <v>16290194.78806451</v>
      </c>
      <c r="Q16" s="152">
        <f>ROUND(P16,0)</f>
        <v>16290195</v>
      </c>
      <c r="T16" s="142">
        <v>15214839.388064509</v>
      </c>
      <c r="U16" s="142">
        <f>T16-F16</f>
        <v>0.38806450925767422</v>
      </c>
      <c r="V16" s="142">
        <v>1919671</v>
      </c>
      <c r="W16" s="57">
        <f>V16-H16</f>
        <v>0</v>
      </c>
      <c r="X16" s="142">
        <v>2654422.44</v>
      </c>
      <c r="Y16" s="142">
        <f>X16-J16</f>
        <v>0.43999999994412065</v>
      </c>
      <c r="Z16" s="142">
        <v>1302175</v>
      </c>
      <c r="AA16" s="57">
        <f>Z16-L16</f>
        <v>0</v>
      </c>
    </row>
    <row r="17" spans="1:242" s="8" customFormat="1" ht="18.649999999999999" customHeight="1" x14ac:dyDescent="0.55000000000000004">
      <c r="A17" s="63" t="s">
        <v>72</v>
      </c>
      <c r="B17" s="63"/>
      <c r="D17" s="10"/>
      <c r="E17" s="9"/>
      <c r="F17" s="64">
        <v>2795515</v>
      </c>
      <c r="G17" s="15"/>
      <c r="H17" s="64">
        <v>4661410</v>
      </c>
      <c r="I17" s="15"/>
      <c r="J17" s="64">
        <v>15733916</v>
      </c>
      <c r="K17" s="67"/>
      <c r="L17" s="64">
        <v>15348622</v>
      </c>
      <c r="M17" s="142">
        <v>28947843.470000003</v>
      </c>
      <c r="N17" s="152">
        <f t="shared" si="0"/>
        <v>28947843</v>
      </c>
      <c r="P17" s="142">
        <v>2795515.429999996</v>
      </c>
      <c r="Q17" s="152">
        <f t="shared" si="1"/>
        <v>2795515</v>
      </c>
      <c r="T17" s="142">
        <v>2795515.4299999997</v>
      </c>
      <c r="U17" s="142">
        <f t="shared" si="2"/>
        <v>0.42999999970197678</v>
      </c>
      <c r="V17" s="142">
        <v>4661410</v>
      </c>
      <c r="W17" s="57">
        <f t="shared" si="2"/>
        <v>0</v>
      </c>
      <c r="X17" s="142">
        <v>15733916.120000001</v>
      </c>
      <c r="Y17" s="142">
        <f t="shared" si="2"/>
        <v>0.12000000104308128</v>
      </c>
      <c r="Z17" s="142">
        <v>15348622</v>
      </c>
      <c r="AA17" s="57">
        <f t="shared" si="2"/>
        <v>0</v>
      </c>
    </row>
    <row r="18" spans="1:242" s="8" customFormat="1" ht="18.649999999999999" customHeight="1" x14ac:dyDescent="0.55000000000000004">
      <c r="A18" s="68" t="s">
        <v>74</v>
      </c>
      <c r="B18" s="68"/>
      <c r="D18" s="10" t="s">
        <v>75</v>
      </c>
      <c r="E18" s="9"/>
      <c r="F18" s="64">
        <v>43104547</v>
      </c>
      <c r="G18" s="15"/>
      <c r="H18" s="64">
        <v>25679093</v>
      </c>
      <c r="I18" s="15"/>
      <c r="J18" s="64">
        <v>34304802</v>
      </c>
      <c r="K18" s="64"/>
      <c r="L18" s="64">
        <v>20276297</v>
      </c>
      <c r="M18" s="142">
        <v>41400188.559999987</v>
      </c>
      <c r="N18" s="152">
        <f t="shared" si="0"/>
        <v>41400189</v>
      </c>
      <c r="P18" s="142">
        <v>50199933.27102185</v>
      </c>
      <c r="Q18" s="152">
        <f t="shared" si="1"/>
        <v>50199933</v>
      </c>
      <c r="T18" s="142">
        <v>43104547.27102185</v>
      </c>
      <c r="U18" s="142">
        <f t="shared" si="2"/>
        <v>0.27102185040712357</v>
      </c>
      <c r="V18" s="142">
        <v>25679093</v>
      </c>
      <c r="W18" s="57">
        <f t="shared" si="2"/>
        <v>0</v>
      </c>
      <c r="X18" s="142">
        <v>34304802.559999987</v>
      </c>
      <c r="Y18" s="142">
        <f t="shared" si="2"/>
        <v>0.5599999874830246</v>
      </c>
      <c r="Z18" s="142">
        <v>20276297</v>
      </c>
      <c r="AA18" s="57">
        <f t="shared" si="2"/>
        <v>0</v>
      </c>
    </row>
    <row r="19" spans="1:242" s="8" customFormat="1" ht="18.649999999999999" customHeight="1" x14ac:dyDescent="0.55000000000000004">
      <c r="A19" s="68" t="s">
        <v>76</v>
      </c>
      <c r="B19" s="68"/>
      <c r="D19" s="10"/>
      <c r="E19" s="9"/>
      <c r="F19" s="64">
        <v>14428364</v>
      </c>
      <c r="G19" s="15"/>
      <c r="H19" s="64">
        <v>11849586</v>
      </c>
      <c r="I19" s="15"/>
      <c r="J19" s="64">
        <v>13126604</v>
      </c>
      <c r="K19" s="64"/>
      <c r="L19" s="64">
        <v>11158100</v>
      </c>
      <c r="M19" s="142">
        <v>13126604.050000004</v>
      </c>
      <c r="N19" s="152">
        <f t="shared" si="0"/>
        <v>13126604</v>
      </c>
      <c r="P19" s="142">
        <v>14428364.730000004</v>
      </c>
      <c r="Q19" s="152">
        <f t="shared" si="1"/>
        <v>14428365</v>
      </c>
      <c r="T19" s="142">
        <v>14428364.730000004</v>
      </c>
      <c r="U19" s="142">
        <f t="shared" si="2"/>
        <v>0.73000000417232513</v>
      </c>
      <c r="V19" s="142">
        <v>11849586</v>
      </c>
      <c r="W19" s="57">
        <f t="shared" si="2"/>
        <v>0</v>
      </c>
      <c r="X19" s="142">
        <v>13126604.050000004</v>
      </c>
      <c r="Y19" s="142">
        <f t="shared" si="2"/>
        <v>5.0000004470348358E-2</v>
      </c>
      <c r="Z19" s="142">
        <v>11158100</v>
      </c>
      <c r="AA19" s="57">
        <f t="shared" si="2"/>
        <v>0</v>
      </c>
    </row>
    <row r="20" spans="1:242" s="8" customFormat="1" ht="18.649999999999999" customHeight="1" x14ac:dyDescent="0.55000000000000004">
      <c r="A20" s="68" t="s">
        <v>77</v>
      </c>
      <c r="B20" s="68"/>
      <c r="D20" s="10"/>
      <c r="E20" s="9"/>
      <c r="F20" s="69">
        <v>44681198</v>
      </c>
      <c r="G20" s="15"/>
      <c r="H20" s="69">
        <v>32301949</v>
      </c>
      <c r="I20" s="15"/>
      <c r="J20" s="69">
        <v>36484237</v>
      </c>
      <c r="K20" s="64"/>
      <c r="L20" s="69">
        <v>34345648</v>
      </c>
      <c r="M20" s="142">
        <v>36484236.630000003</v>
      </c>
      <c r="N20" s="152">
        <f t="shared" si="0"/>
        <v>36484237</v>
      </c>
      <c r="P20" s="142">
        <v>44681197.489999995</v>
      </c>
      <c r="Q20" s="152">
        <f t="shared" si="1"/>
        <v>44681197</v>
      </c>
      <c r="T20" s="142">
        <v>44681197.489999995</v>
      </c>
      <c r="U20" s="142">
        <f t="shared" si="2"/>
        <v>-0.51000000536441803</v>
      </c>
      <c r="V20" s="142">
        <v>32301949</v>
      </c>
      <c r="W20" s="57">
        <f t="shared" si="2"/>
        <v>0</v>
      </c>
      <c r="X20" s="142">
        <v>36484236.630000003</v>
      </c>
      <c r="Y20" s="142">
        <f t="shared" si="2"/>
        <v>-0.36999999731779099</v>
      </c>
      <c r="Z20" s="142">
        <v>34345648</v>
      </c>
      <c r="AA20" s="57">
        <f t="shared" si="2"/>
        <v>0</v>
      </c>
    </row>
    <row r="21" spans="1:242" s="8" customFormat="1" ht="18.649999999999999" customHeight="1" x14ac:dyDescent="0.55000000000000004">
      <c r="A21" s="70" t="s">
        <v>183</v>
      </c>
      <c r="B21" s="70"/>
      <c r="D21" s="10"/>
      <c r="E21" s="9"/>
      <c r="F21" s="71">
        <f>+F14+F15+F17-F16-F18-F19-F20</f>
        <v>-34960513</v>
      </c>
      <c r="G21" s="15"/>
      <c r="H21" s="71">
        <f>+H14+H15+H17-H16-H18-H19-H20</f>
        <v>-19753951</v>
      </c>
      <c r="I21" s="15"/>
      <c r="J21" s="71">
        <f>+J14+J15+J17-J16-J18-J19-J20</f>
        <v>-10313810</v>
      </c>
      <c r="K21" s="64"/>
      <c r="L21" s="71">
        <f>+L14+L15+L17-L16-L18-L19-L20</f>
        <v>-15260438</v>
      </c>
      <c r="M21" s="142">
        <v>-10313809.589999974</v>
      </c>
      <c r="N21" s="152">
        <f t="shared" si="0"/>
        <v>-10313810</v>
      </c>
      <c r="P21" s="142">
        <v>-34960512.341021828</v>
      </c>
      <c r="Q21" s="152">
        <f t="shared" si="1"/>
        <v>-34960512</v>
      </c>
      <c r="T21" s="142">
        <v>-34960512.341021813</v>
      </c>
      <c r="U21" s="142">
        <f t="shared" si="2"/>
        <v>0.6589781865477562</v>
      </c>
      <c r="V21" s="142">
        <v>-19753951</v>
      </c>
      <c r="W21" s="57">
        <f t="shared" si="2"/>
        <v>0</v>
      </c>
      <c r="X21" s="142">
        <v>-10313809.589999974</v>
      </c>
      <c r="Y21" s="142">
        <f t="shared" si="2"/>
        <v>0.4100000262260437</v>
      </c>
      <c r="Z21" s="142">
        <v>-15260438</v>
      </c>
      <c r="AA21" s="57">
        <f t="shared" si="2"/>
        <v>0</v>
      </c>
    </row>
    <row r="22" spans="1:242" s="8" customFormat="1" ht="18.649999999999999" customHeight="1" x14ac:dyDescent="0.55000000000000004">
      <c r="A22" s="70" t="s">
        <v>78</v>
      </c>
      <c r="B22" s="68"/>
      <c r="D22" s="10"/>
      <c r="E22" s="9"/>
      <c r="F22" s="69">
        <v>0</v>
      </c>
      <c r="G22" s="15"/>
      <c r="H22" s="69">
        <v>-1233265</v>
      </c>
      <c r="I22" s="15"/>
      <c r="J22" s="69">
        <v>0</v>
      </c>
      <c r="K22" s="64"/>
      <c r="L22" s="69">
        <v>-982147</v>
      </c>
      <c r="M22" s="142">
        <v>0</v>
      </c>
      <c r="N22" s="152">
        <f t="shared" si="0"/>
        <v>0</v>
      </c>
      <c r="P22" s="142">
        <v>0</v>
      </c>
      <c r="Q22" s="152">
        <f t="shared" si="1"/>
        <v>0</v>
      </c>
      <c r="T22" s="142">
        <v>0</v>
      </c>
      <c r="U22" s="142">
        <f t="shared" si="2"/>
        <v>0</v>
      </c>
      <c r="V22" s="142">
        <v>-1233265</v>
      </c>
      <c r="W22" s="57">
        <f t="shared" si="2"/>
        <v>0</v>
      </c>
      <c r="X22" s="142">
        <v>0</v>
      </c>
      <c r="Y22" s="142">
        <f t="shared" si="2"/>
        <v>0</v>
      </c>
      <c r="Z22" s="142">
        <v>-982147</v>
      </c>
      <c r="AA22" s="57">
        <f t="shared" si="2"/>
        <v>0</v>
      </c>
    </row>
    <row r="23" spans="1:242" s="8" customFormat="1" ht="18.649999999999999" customHeight="1" x14ac:dyDescent="0.55000000000000004">
      <c r="A23" s="70" t="s">
        <v>79</v>
      </c>
      <c r="B23" s="68"/>
      <c r="D23" s="10"/>
      <c r="E23" s="9"/>
      <c r="F23" s="197">
        <f>+F21-F22</f>
        <v>-34960513</v>
      </c>
      <c r="G23" s="15"/>
      <c r="H23" s="197">
        <f>+H21-H22</f>
        <v>-18520686</v>
      </c>
      <c r="I23" s="15"/>
      <c r="J23" s="197">
        <f>+J21-J22</f>
        <v>-10313810</v>
      </c>
      <c r="K23" s="64"/>
      <c r="L23" s="197">
        <f>+L21-L22</f>
        <v>-14278291</v>
      </c>
      <c r="M23" s="142">
        <v>-10313809.589999974</v>
      </c>
      <c r="N23" s="152">
        <f t="shared" si="0"/>
        <v>-10313810</v>
      </c>
      <c r="P23" s="142">
        <v>-34960512.341021828</v>
      </c>
      <c r="Q23" s="152">
        <f t="shared" si="1"/>
        <v>-34960512</v>
      </c>
      <c r="T23" s="142">
        <v>-34960512.341021813</v>
      </c>
      <c r="U23" s="142">
        <f t="shared" si="2"/>
        <v>0.6589781865477562</v>
      </c>
      <c r="V23" s="142">
        <v>-18520686</v>
      </c>
      <c r="W23" s="57">
        <f t="shared" si="2"/>
        <v>0</v>
      </c>
      <c r="X23" s="142">
        <v>-10313809.589999974</v>
      </c>
      <c r="Y23" s="142">
        <f t="shared" si="2"/>
        <v>0.4100000262260437</v>
      </c>
      <c r="Z23" s="142">
        <v>-14278291</v>
      </c>
      <c r="AA23" s="57">
        <f t="shared" si="2"/>
        <v>0</v>
      </c>
    </row>
    <row r="24" spans="1:242" s="8" customFormat="1" ht="18.649999999999999" customHeight="1" x14ac:dyDescent="0.55000000000000004">
      <c r="A24" s="70" t="s">
        <v>189</v>
      </c>
      <c r="B24" s="68"/>
      <c r="D24" s="10"/>
      <c r="E24" s="9"/>
      <c r="F24" s="64"/>
      <c r="G24" s="15"/>
      <c r="H24" s="64"/>
      <c r="I24" s="15"/>
      <c r="J24" s="64"/>
      <c r="K24" s="64"/>
      <c r="L24" s="64"/>
      <c r="M24" s="142"/>
      <c r="N24" s="152"/>
      <c r="P24" s="142"/>
      <c r="Q24" s="152"/>
      <c r="T24" s="142"/>
      <c r="U24" s="142"/>
      <c r="V24" s="142"/>
      <c r="W24" s="57"/>
      <c r="X24" s="142"/>
      <c r="Y24" s="142"/>
      <c r="Z24" s="142"/>
      <c r="AA24" s="57"/>
    </row>
    <row r="25" spans="1:242" s="8" customFormat="1" ht="18.649999999999999" customHeight="1" x14ac:dyDescent="0.25">
      <c r="A25" s="8" t="s">
        <v>161</v>
      </c>
      <c r="E25" s="9"/>
      <c r="F25" s="160">
        <v>0</v>
      </c>
      <c r="G25" s="15"/>
      <c r="H25" s="160">
        <v>0</v>
      </c>
      <c r="I25" s="15"/>
      <c r="J25" s="160">
        <v>0</v>
      </c>
      <c r="K25" s="64"/>
      <c r="L25" s="160">
        <v>0</v>
      </c>
      <c r="M25" s="142">
        <v>0</v>
      </c>
      <c r="N25" s="152">
        <f t="shared" si="0"/>
        <v>0</v>
      </c>
      <c r="P25" s="142">
        <v>0</v>
      </c>
      <c r="Q25" s="151">
        <f t="shared" si="1"/>
        <v>0</v>
      </c>
      <c r="T25" s="142"/>
      <c r="U25" s="142">
        <f t="shared" si="2"/>
        <v>0</v>
      </c>
      <c r="V25" s="142"/>
      <c r="W25" s="57">
        <f t="shared" si="2"/>
        <v>0</v>
      </c>
      <c r="X25" s="142"/>
      <c r="Y25" s="142">
        <f t="shared" si="2"/>
        <v>0</v>
      </c>
      <c r="Z25" s="142"/>
      <c r="AA25" s="57">
        <f t="shared" si="2"/>
        <v>0</v>
      </c>
    </row>
    <row r="26" spans="1:242" s="8" customFormat="1" ht="18.649999999999999" customHeight="1" thickBot="1" x14ac:dyDescent="0.6">
      <c r="A26" s="70" t="s">
        <v>80</v>
      </c>
      <c r="D26" s="10"/>
      <c r="E26" s="9"/>
      <c r="F26" s="28">
        <v>-34960513</v>
      </c>
      <c r="G26" s="72"/>
      <c r="H26" s="28">
        <v>-18520686</v>
      </c>
      <c r="I26" s="72"/>
      <c r="J26" s="28">
        <v>-10313810</v>
      </c>
      <c r="K26" s="73"/>
      <c r="L26" s="28">
        <v>-14278291</v>
      </c>
      <c r="M26" s="142">
        <v>-10313809.589999974</v>
      </c>
      <c r="N26" s="152">
        <f t="shared" si="0"/>
        <v>-10313810</v>
      </c>
      <c r="P26" s="142">
        <v>-34960512.341021828</v>
      </c>
      <c r="Q26" s="151">
        <f t="shared" si="1"/>
        <v>-34960512</v>
      </c>
      <c r="T26" s="142">
        <v>-34960512.341021813</v>
      </c>
      <c r="U26" s="142">
        <f t="shared" si="2"/>
        <v>0.6589781865477562</v>
      </c>
      <c r="V26" s="142"/>
      <c r="W26" s="57">
        <f t="shared" si="2"/>
        <v>18520686</v>
      </c>
      <c r="X26" s="142"/>
      <c r="Y26" s="142">
        <f t="shared" si="2"/>
        <v>10313810</v>
      </c>
      <c r="Z26" s="142"/>
      <c r="AA26" s="57">
        <f t="shared" si="2"/>
        <v>14278291</v>
      </c>
    </row>
    <row r="27" spans="1:242" s="8" customFormat="1" ht="18.649999999999999" customHeight="1" thickTop="1" x14ac:dyDescent="0.25">
      <c r="A27" s="8" t="s">
        <v>81</v>
      </c>
      <c r="D27" s="10">
        <v>23</v>
      </c>
      <c r="E27" s="9"/>
      <c r="F27" s="72"/>
      <c r="G27" s="72"/>
      <c r="H27" s="72"/>
      <c r="I27" s="72"/>
      <c r="J27" s="72"/>
      <c r="K27" s="73"/>
      <c r="L27" s="72"/>
      <c r="M27" s="142"/>
      <c r="N27" s="148"/>
      <c r="P27" s="142"/>
      <c r="Q27" s="151"/>
      <c r="T27" s="142"/>
      <c r="U27" s="142">
        <f t="shared" si="2"/>
        <v>0</v>
      </c>
      <c r="V27" s="142"/>
      <c r="W27" s="57">
        <f t="shared" si="2"/>
        <v>0</v>
      </c>
      <c r="X27" s="142"/>
      <c r="Y27" s="142">
        <f t="shared" si="2"/>
        <v>0</v>
      </c>
      <c r="Z27" s="142"/>
      <c r="AA27" s="57">
        <f t="shared" si="2"/>
        <v>0</v>
      </c>
    </row>
    <row r="28" spans="1:242" s="8" customFormat="1" ht="18.649999999999999" customHeight="1" thickBot="1" x14ac:dyDescent="0.3">
      <c r="B28" s="8" t="s">
        <v>82</v>
      </c>
      <c r="D28" s="10"/>
      <c r="E28" s="9"/>
      <c r="F28" s="74">
        <v>-2.1470256417812601E-2</v>
      </c>
      <c r="G28" s="72"/>
      <c r="H28" s="74">
        <v>-1.0999999999999999E-2</v>
      </c>
      <c r="I28" s="72"/>
      <c r="J28" s="74">
        <v>-6.3340071902196144E-3</v>
      </c>
      <c r="K28" s="73"/>
      <c r="L28" s="74">
        <v>-8.9999999999999993E-3</v>
      </c>
      <c r="M28" s="57"/>
      <c r="N28" s="148"/>
      <c r="P28" s="142"/>
      <c r="Q28" s="151"/>
      <c r="T28" s="142">
        <v>0</v>
      </c>
      <c r="U28" s="142">
        <f t="shared" si="2"/>
        <v>2.1470256417812601E-2</v>
      </c>
      <c r="V28" s="142">
        <v>0</v>
      </c>
      <c r="W28" s="57">
        <f t="shared" si="2"/>
        <v>1.0999999999999999E-2</v>
      </c>
      <c r="X28" s="142">
        <v>0</v>
      </c>
      <c r="Y28" s="142">
        <f t="shared" si="2"/>
        <v>6.3340071902196144E-3</v>
      </c>
      <c r="Z28" s="142">
        <v>0</v>
      </c>
      <c r="AA28" s="57">
        <f t="shared" si="2"/>
        <v>8.9999999999999993E-3</v>
      </c>
    </row>
    <row r="29" spans="1:242" s="8" customFormat="1" ht="18.649999999999999" customHeight="1" thickTop="1" x14ac:dyDescent="0.25">
      <c r="D29" s="10"/>
      <c r="E29" s="9"/>
      <c r="F29" s="75"/>
      <c r="G29" s="72"/>
      <c r="H29" s="76"/>
      <c r="I29" s="72"/>
      <c r="J29" s="75"/>
      <c r="K29" s="73"/>
      <c r="L29" s="77"/>
      <c r="M29" s="57">
        <f>F12-F13-F14</f>
        <v>0</v>
      </c>
      <c r="N29" s="57">
        <f t="shared" ref="N29:Q29" si="3">G12-G13-G14</f>
        <v>0</v>
      </c>
      <c r="O29" s="57">
        <f t="shared" si="3"/>
        <v>0</v>
      </c>
      <c r="P29" s="57">
        <f t="shared" si="3"/>
        <v>0</v>
      </c>
      <c r="Q29" s="57">
        <f t="shared" si="3"/>
        <v>0</v>
      </c>
      <c r="T29" s="142"/>
      <c r="U29" s="142"/>
      <c r="V29" s="142"/>
      <c r="W29" s="57"/>
      <c r="X29" s="142"/>
      <c r="Y29" s="142"/>
      <c r="Z29" s="142"/>
      <c r="AA29" s="57"/>
    </row>
    <row r="30" spans="1:242" s="8" customFormat="1" ht="9.75" customHeight="1" x14ac:dyDescent="0.25">
      <c r="C30" s="13"/>
      <c r="D30" s="10"/>
      <c r="E30" s="9"/>
      <c r="F30" s="15"/>
      <c r="G30" s="15"/>
      <c r="H30" s="15"/>
      <c r="I30" s="64"/>
      <c r="J30" s="67"/>
      <c r="K30" s="67"/>
      <c r="L30" s="67"/>
      <c r="N30" s="148"/>
      <c r="P30" s="142"/>
      <c r="Q30" s="151"/>
      <c r="T30" s="142"/>
      <c r="U30" s="142"/>
      <c r="V30" s="142"/>
      <c r="W30" s="57"/>
      <c r="X30" s="142"/>
      <c r="Y30" s="142"/>
      <c r="Z30" s="142"/>
      <c r="AA30" s="57"/>
    </row>
    <row r="31" spans="1:242" ht="24" customHeight="1" x14ac:dyDescent="0.25">
      <c r="B31" s="34" t="s">
        <v>31</v>
      </c>
      <c r="C31" s="34"/>
      <c r="D31" s="35"/>
      <c r="E31" s="2"/>
      <c r="F31" s="34"/>
      <c r="H31" s="34" t="s">
        <v>32</v>
      </c>
      <c r="I31" s="34"/>
      <c r="J31" s="34"/>
      <c r="K31" s="34"/>
      <c r="L31" s="34"/>
      <c r="M31" s="134">
        <f>F14+F15+F17-F16-F18-F19-F20-F21</f>
        <v>0</v>
      </c>
      <c r="N31" s="134">
        <f>G14+G15+G17-G16-G18-G19-G20-G21</f>
        <v>0</v>
      </c>
      <c r="O31" s="134">
        <f>H14+H15+H17-H16-H18-H19-H20-H21</f>
        <v>0</v>
      </c>
      <c r="P31" s="134">
        <f>I14+I15+I17-I16-I18-I19-I20-I21</f>
        <v>0</v>
      </c>
      <c r="Q31" s="134">
        <f>J14+J15+J17-J16-J18-J19-J20-J21</f>
        <v>0</v>
      </c>
      <c r="U31" s="142"/>
      <c r="W31" s="57"/>
      <c r="Y31" s="142"/>
      <c r="AA31" s="57"/>
    </row>
    <row r="32" spans="1:242" ht="24" customHeight="1" x14ac:dyDescent="0.25">
      <c r="B32" s="37" t="s">
        <v>33</v>
      </c>
      <c r="D32" s="1"/>
      <c r="E32" s="2"/>
      <c r="H32" s="1" t="s">
        <v>34</v>
      </c>
      <c r="M32" s="8"/>
      <c r="N32" s="148"/>
      <c r="O32" s="8"/>
      <c r="P32" s="142"/>
      <c r="Q32" s="151"/>
      <c r="R32" s="8"/>
      <c r="S32" s="8"/>
      <c r="T32" s="142"/>
      <c r="U32" s="142"/>
      <c r="V32" s="142">
        <v>-1.2E-2</v>
      </c>
      <c r="W32" s="57"/>
      <c r="X32" s="142"/>
      <c r="Y32" s="142"/>
      <c r="Z32" s="142">
        <v>-8.9999999999999993E-3</v>
      </c>
      <c r="AA32" s="57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</row>
    <row r="33" spans="4:21" ht="10.5" customHeight="1" x14ac:dyDescent="0.7">
      <c r="D33" s="78"/>
      <c r="E33" s="79"/>
      <c r="F33" s="79"/>
      <c r="G33" s="79"/>
      <c r="H33" s="79"/>
      <c r="J33" s="80"/>
      <c r="K33" s="6"/>
      <c r="L33" s="32"/>
    </row>
    <row r="35" spans="4:21" ht="24" customHeight="1" x14ac:dyDescent="0.25">
      <c r="U35" s="146" t="s">
        <v>176</v>
      </c>
    </row>
    <row r="36" spans="4:21" ht="24" customHeight="1" x14ac:dyDescent="0.25">
      <c r="U36" s="146" t="s">
        <v>178</v>
      </c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BDFB-0C6A-44DE-BF04-D04A8EDD2B91}">
  <sheetPr>
    <tabColor rgb="FF92D050"/>
  </sheetPr>
  <dimension ref="A1:AB32"/>
  <sheetViews>
    <sheetView view="pageBreakPreview" zoomScale="115" zoomScaleNormal="100" zoomScaleSheetLayoutView="115" workbookViewId="0">
      <selection activeCell="B1" sqref="B1"/>
    </sheetView>
  </sheetViews>
  <sheetFormatPr defaultColWidth="9.1796875" defaultRowHeight="20" x14ac:dyDescent="0.25"/>
  <cols>
    <col min="1" max="1" width="6.7265625" style="81" customWidth="1"/>
    <col min="2" max="2" width="17.1796875" style="81" customWidth="1"/>
    <col min="3" max="3" width="0.81640625" style="81" customWidth="1"/>
    <col min="4" max="4" width="5.1796875" style="82" customWidth="1"/>
    <col min="5" max="5" width="0.7265625" style="81" customWidth="1"/>
    <col min="6" max="6" width="10.26953125" style="81" customWidth="1"/>
    <col min="7" max="7" width="0.54296875" style="81" customWidth="1"/>
    <col min="8" max="8" width="10.54296875" style="81" customWidth="1"/>
    <col min="9" max="9" width="0.54296875" style="81" customWidth="1"/>
    <col min="10" max="10" width="11.26953125" style="81" customWidth="1"/>
    <col min="11" max="11" width="0.54296875" style="81" customWidth="1"/>
    <col min="12" max="12" width="11.26953125" style="81" customWidth="1"/>
    <col min="13" max="13" width="0.54296875" style="81" customWidth="1"/>
    <col min="14" max="14" width="11.26953125" style="81" customWidth="1"/>
    <col min="15" max="15" width="0" style="81" hidden="1" customWidth="1"/>
    <col min="16" max="16" width="11.1796875" style="158" hidden="1" customWidth="1"/>
    <col min="17" max="17" width="0" style="81" hidden="1" customWidth="1"/>
    <col min="18" max="18" width="10.1796875" style="158" hidden="1" customWidth="1"/>
    <col min="19" max="19" width="10.54296875" style="81" hidden="1" customWidth="1"/>
    <col min="20" max="20" width="9.26953125" style="158" hidden="1" customWidth="1"/>
    <col min="21" max="21" width="9.54296875" style="81" hidden="1" customWidth="1"/>
    <col min="22" max="22" width="10.1796875" style="158" hidden="1" customWidth="1"/>
    <col min="23" max="23" width="9.26953125" style="81" hidden="1" customWidth="1"/>
    <col min="24" max="24" width="11.1796875" style="158" hidden="1" customWidth="1"/>
    <col min="25" max="25" width="9.54296875" style="81" hidden="1" customWidth="1"/>
    <col min="26" max="26" width="0" style="81" hidden="1" customWidth="1"/>
    <col min="27" max="27" width="10.54296875" style="81" bestFit="1" customWidth="1"/>
    <col min="28" max="256" width="9.1796875" style="81"/>
    <col min="257" max="257" width="6.7265625" style="81" customWidth="1"/>
    <col min="258" max="258" width="16.7265625" style="81" customWidth="1"/>
    <col min="259" max="259" width="0.81640625" style="81" customWidth="1"/>
    <col min="260" max="260" width="5.1796875" style="81" customWidth="1"/>
    <col min="261" max="261" width="0.7265625" style="81" customWidth="1"/>
    <col min="262" max="262" width="10.26953125" style="81" customWidth="1"/>
    <col min="263" max="263" width="0.54296875" style="81" customWidth="1"/>
    <col min="264" max="264" width="10.54296875" style="81" customWidth="1"/>
    <col min="265" max="265" width="0.54296875" style="81" customWidth="1"/>
    <col min="266" max="266" width="11.26953125" style="81" customWidth="1"/>
    <col min="267" max="267" width="0.54296875" style="81" customWidth="1"/>
    <col min="268" max="268" width="11.26953125" style="81" customWidth="1"/>
    <col min="269" max="269" width="0.54296875" style="81" customWidth="1"/>
    <col min="270" max="270" width="11.26953125" style="81" customWidth="1"/>
    <col min="271" max="512" width="9.1796875" style="81"/>
    <col min="513" max="513" width="6.7265625" style="81" customWidth="1"/>
    <col min="514" max="514" width="16.7265625" style="81" customWidth="1"/>
    <col min="515" max="515" width="0.81640625" style="81" customWidth="1"/>
    <col min="516" max="516" width="5.1796875" style="81" customWidth="1"/>
    <col min="517" max="517" width="0.7265625" style="81" customWidth="1"/>
    <col min="518" max="518" width="10.26953125" style="81" customWidth="1"/>
    <col min="519" max="519" width="0.54296875" style="81" customWidth="1"/>
    <col min="520" max="520" width="10.54296875" style="81" customWidth="1"/>
    <col min="521" max="521" width="0.54296875" style="81" customWidth="1"/>
    <col min="522" max="522" width="11.26953125" style="81" customWidth="1"/>
    <col min="523" max="523" width="0.54296875" style="81" customWidth="1"/>
    <col min="524" max="524" width="11.26953125" style="81" customWidth="1"/>
    <col min="525" max="525" width="0.54296875" style="81" customWidth="1"/>
    <col min="526" max="526" width="11.26953125" style="81" customWidth="1"/>
    <col min="527" max="768" width="9.1796875" style="81"/>
    <col min="769" max="769" width="6.7265625" style="81" customWidth="1"/>
    <col min="770" max="770" width="16.7265625" style="81" customWidth="1"/>
    <col min="771" max="771" width="0.81640625" style="81" customWidth="1"/>
    <col min="772" max="772" width="5.1796875" style="81" customWidth="1"/>
    <col min="773" max="773" width="0.7265625" style="81" customWidth="1"/>
    <col min="774" max="774" width="10.26953125" style="81" customWidth="1"/>
    <col min="775" max="775" width="0.54296875" style="81" customWidth="1"/>
    <col min="776" max="776" width="10.54296875" style="81" customWidth="1"/>
    <col min="777" max="777" width="0.54296875" style="81" customWidth="1"/>
    <col min="778" max="778" width="11.26953125" style="81" customWidth="1"/>
    <col min="779" max="779" width="0.54296875" style="81" customWidth="1"/>
    <col min="780" max="780" width="11.26953125" style="81" customWidth="1"/>
    <col min="781" max="781" width="0.54296875" style="81" customWidth="1"/>
    <col min="782" max="782" width="11.26953125" style="81" customWidth="1"/>
    <col min="783" max="1024" width="9.1796875" style="81"/>
    <col min="1025" max="1025" width="6.7265625" style="81" customWidth="1"/>
    <col min="1026" max="1026" width="16.7265625" style="81" customWidth="1"/>
    <col min="1027" max="1027" width="0.81640625" style="81" customWidth="1"/>
    <col min="1028" max="1028" width="5.1796875" style="81" customWidth="1"/>
    <col min="1029" max="1029" width="0.7265625" style="81" customWidth="1"/>
    <col min="1030" max="1030" width="10.26953125" style="81" customWidth="1"/>
    <col min="1031" max="1031" width="0.54296875" style="81" customWidth="1"/>
    <col min="1032" max="1032" width="10.54296875" style="81" customWidth="1"/>
    <col min="1033" max="1033" width="0.54296875" style="81" customWidth="1"/>
    <col min="1034" max="1034" width="11.26953125" style="81" customWidth="1"/>
    <col min="1035" max="1035" width="0.54296875" style="81" customWidth="1"/>
    <col min="1036" max="1036" width="11.26953125" style="81" customWidth="1"/>
    <col min="1037" max="1037" width="0.54296875" style="81" customWidth="1"/>
    <col min="1038" max="1038" width="11.26953125" style="81" customWidth="1"/>
    <col min="1039" max="1280" width="9.1796875" style="81"/>
    <col min="1281" max="1281" width="6.7265625" style="81" customWidth="1"/>
    <col min="1282" max="1282" width="16.7265625" style="81" customWidth="1"/>
    <col min="1283" max="1283" width="0.81640625" style="81" customWidth="1"/>
    <col min="1284" max="1284" width="5.1796875" style="81" customWidth="1"/>
    <col min="1285" max="1285" width="0.7265625" style="81" customWidth="1"/>
    <col min="1286" max="1286" width="10.26953125" style="81" customWidth="1"/>
    <col min="1287" max="1287" width="0.54296875" style="81" customWidth="1"/>
    <col min="1288" max="1288" width="10.54296875" style="81" customWidth="1"/>
    <col min="1289" max="1289" width="0.54296875" style="81" customWidth="1"/>
    <col min="1290" max="1290" width="11.26953125" style="81" customWidth="1"/>
    <col min="1291" max="1291" width="0.54296875" style="81" customWidth="1"/>
    <col min="1292" max="1292" width="11.26953125" style="81" customWidth="1"/>
    <col min="1293" max="1293" width="0.54296875" style="81" customWidth="1"/>
    <col min="1294" max="1294" width="11.26953125" style="81" customWidth="1"/>
    <col min="1295" max="1536" width="9.1796875" style="81"/>
    <col min="1537" max="1537" width="6.7265625" style="81" customWidth="1"/>
    <col min="1538" max="1538" width="16.7265625" style="81" customWidth="1"/>
    <col min="1539" max="1539" width="0.81640625" style="81" customWidth="1"/>
    <col min="1540" max="1540" width="5.1796875" style="81" customWidth="1"/>
    <col min="1541" max="1541" width="0.7265625" style="81" customWidth="1"/>
    <col min="1542" max="1542" width="10.26953125" style="81" customWidth="1"/>
    <col min="1543" max="1543" width="0.54296875" style="81" customWidth="1"/>
    <col min="1544" max="1544" width="10.54296875" style="81" customWidth="1"/>
    <col min="1545" max="1545" width="0.54296875" style="81" customWidth="1"/>
    <col min="1546" max="1546" width="11.26953125" style="81" customWidth="1"/>
    <col min="1547" max="1547" width="0.54296875" style="81" customWidth="1"/>
    <col min="1548" max="1548" width="11.26953125" style="81" customWidth="1"/>
    <col min="1549" max="1549" width="0.54296875" style="81" customWidth="1"/>
    <col min="1550" max="1550" width="11.26953125" style="81" customWidth="1"/>
    <col min="1551" max="1792" width="9.1796875" style="81"/>
    <col min="1793" max="1793" width="6.7265625" style="81" customWidth="1"/>
    <col min="1794" max="1794" width="16.7265625" style="81" customWidth="1"/>
    <col min="1795" max="1795" width="0.81640625" style="81" customWidth="1"/>
    <col min="1796" max="1796" width="5.1796875" style="81" customWidth="1"/>
    <col min="1797" max="1797" width="0.7265625" style="81" customWidth="1"/>
    <col min="1798" max="1798" width="10.26953125" style="81" customWidth="1"/>
    <col min="1799" max="1799" width="0.54296875" style="81" customWidth="1"/>
    <col min="1800" max="1800" width="10.54296875" style="81" customWidth="1"/>
    <col min="1801" max="1801" width="0.54296875" style="81" customWidth="1"/>
    <col min="1802" max="1802" width="11.26953125" style="81" customWidth="1"/>
    <col min="1803" max="1803" width="0.54296875" style="81" customWidth="1"/>
    <col min="1804" max="1804" width="11.26953125" style="81" customWidth="1"/>
    <col min="1805" max="1805" width="0.54296875" style="81" customWidth="1"/>
    <col min="1806" max="1806" width="11.26953125" style="81" customWidth="1"/>
    <col min="1807" max="2048" width="9.1796875" style="81"/>
    <col min="2049" max="2049" width="6.7265625" style="81" customWidth="1"/>
    <col min="2050" max="2050" width="16.7265625" style="81" customWidth="1"/>
    <col min="2051" max="2051" width="0.81640625" style="81" customWidth="1"/>
    <col min="2052" max="2052" width="5.1796875" style="81" customWidth="1"/>
    <col min="2053" max="2053" width="0.7265625" style="81" customWidth="1"/>
    <col min="2054" max="2054" width="10.26953125" style="81" customWidth="1"/>
    <col min="2055" max="2055" width="0.54296875" style="81" customWidth="1"/>
    <col min="2056" max="2056" width="10.54296875" style="81" customWidth="1"/>
    <col min="2057" max="2057" width="0.54296875" style="81" customWidth="1"/>
    <col min="2058" max="2058" width="11.26953125" style="81" customWidth="1"/>
    <col min="2059" max="2059" width="0.54296875" style="81" customWidth="1"/>
    <col min="2060" max="2060" width="11.26953125" style="81" customWidth="1"/>
    <col min="2061" max="2061" width="0.54296875" style="81" customWidth="1"/>
    <col min="2062" max="2062" width="11.26953125" style="81" customWidth="1"/>
    <col min="2063" max="2304" width="9.1796875" style="81"/>
    <col min="2305" max="2305" width="6.7265625" style="81" customWidth="1"/>
    <col min="2306" max="2306" width="16.7265625" style="81" customWidth="1"/>
    <col min="2307" max="2307" width="0.81640625" style="81" customWidth="1"/>
    <col min="2308" max="2308" width="5.1796875" style="81" customWidth="1"/>
    <col min="2309" max="2309" width="0.7265625" style="81" customWidth="1"/>
    <col min="2310" max="2310" width="10.26953125" style="81" customWidth="1"/>
    <col min="2311" max="2311" width="0.54296875" style="81" customWidth="1"/>
    <col min="2312" max="2312" width="10.54296875" style="81" customWidth="1"/>
    <col min="2313" max="2313" width="0.54296875" style="81" customWidth="1"/>
    <col min="2314" max="2314" width="11.26953125" style="81" customWidth="1"/>
    <col min="2315" max="2315" width="0.54296875" style="81" customWidth="1"/>
    <col min="2316" max="2316" width="11.26953125" style="81" customWidth="1"/>
    <col min="2317" max="2317" width="0.54296875" style="81" customWidth="1"/>
    <col min="2318" max="2318" width="11.26953125" style="81" customWidth="1"/>
    <col min="2319" max="2560" width="9.1796875" style="81"/>
    <col min="2561" max="2561" width="6.7265625" style="81" customWidth="1"/>
    <col min="2562" max="2562" width="16.7265625" style="81" customWidth="1"/>
    <col min="2563" max="2563" width="0.81640625" style="81" customWidth="1"/>
    <col min="2564" max="2564" width="5.1796875" style="81" customWidth="1"/>
    <col min="2565" max="2565" width="0.7265625" style="81" customWidth="1"/>
    <col min="2566" max="2566" width="10.26953125" style="81" customWidth="1"/>
    <col min="2567" max="2567" width="0.54296875" style="81" customWidth="1"/>
    <col min="2568" max="2568" width="10.54296875" style="81" customWidth="1"/>
    <col min="2569" max="2569" width="0.54296875" style="81" customWidth="1"/>
    <col min="2570" max="2570" width="11.26953125" style="81" customWidth="1"/>
    <col min="2571" max="2571" width="0.54296875" style="81" customWidth="1"/>
    <col min="2572" max="2572" width="11.26953125" style="81" customWidth="1"/>
    <col min="2573" max="2573" width="0.54296875" style="81" customWidth="1"/>
    <col min="2574" max="2574" width="11.26953125" style="81" customWidth="1"/>
    <col min="2575" max="2816" width="9.1796875" style="81"/>
    <col min="2817" max="2817" width="6.7265625" style="81" customWidth="1"/>
    <col min="2818" max="2818" width="16.7265625" style="81" customWidth="1"/>
    <col min="2819" max="2819" width="0.81640625" style="81" customWidth="1"/>
    <col min="2820" max="2820" width="5.1796875" style="81" customWidth="1"/>
    <col min="2821" max="2821" width="0.7265625" style="81" customWidth="1"/>
    <col min="2822" max="2822" width="10.26953125" style="81" customWidth="1"/>
    <col min="2823" max="2823" width="0.54296875" style="81" customWidth="1"/>
    <col min="2824" max="2824" width="10.54296875" style="81" customWidth="1"/>
    <col min="2825" max="2825" width="0.54296875" style="81" customWidth="1"/>
    <col min="2826" max="2826" width="11.26953125" style="81" customWidth="1"/>
    <col min="2827" max="2827" width="0.54296875" style="81" customWidth="1"/>
    <col min="2828" max="2828" width="11.26953125" style="81" customWidth="1"/>
    <col min="2829" max="2829" width="0.54296875" style="81" customWidth="1"/>
    <col min="2830" max="2830" width="11.26953125" style="81" customWidth="1"/>
    <col min="2831" max="3072" width="9.1796875" style="81"/>
    <col min="3073" max="3073" width="6.7265625" style="81" customWidth="1"/>
    <col min="3074" max="3074" width="16.7265625" style="81" customWidth="1"/>
    <col min="3075" max="3075" width="0.81640625" style="81" customWidth="1"/>
    <col min="3076" max="3076" width="5.1796875" style="81" customWidth="1"/>
    <col min="3077" max="3077" width="0.7265625" style="81" customWidth="1"/>
    <col min="3078" max="3078" width="10.26953125" style="81" customWidth="1"/>
    <col min="3079" max="3079" width="0.54296875" style="81" customWidth="1"/>
    <col min="3080" max="3080" width="10.54296875" style="81" customWidth="1"/>
    <col min="3081" max="3081" width="0.54296875" style="81" customWidth="1"/>
    <col min="3082" max="3082" width="11.26953125" style="81" customWidth="1"/>
    <col min="3083" max="3083" width="0.54296875" style="81" customWidth="1"/>
    <col min="3084" max="3084" width="11.26953125" style="81" customWidth="1"/>
    <col min="3085" max="3085" width="0.54296875" style="81" customWidth="1"/>
    <col min="3086" max="3086" width="11.26953125" style="81" customWidth="1"/>
    <col min="3087" max="3328" width="9.1796875" style="81"/>
    <col min="3329" max="3329" width="6.7265625" style="81" customWidth="1"/>
    <col min="3330" max="3330" width="16.7265625" style="81" customWidth="1"/>
    <col min="3331" max="3331" width="0.81640625" style="81" customWidth="1"/>
    <col min="3332" max="3332" width="5.1796875" style="81" customWidth="1"/>
    <col min="3333" max="3333" width="0.7265625" style="81" customWidth="1"/>
    <col min="3334" max="3334" width="10.26953125" style="81" customWidth="1"/>
    <col min="3335" max="3335" width="0.54296875" style="81" customWidth="1"/>
    <col min="3336" max="3336" width="10.54296875" style="81" customWidth="1"/>
    <col min="3337" max="3337" width="0.54296875" style="81" customWidth="1"/>
    <col min="3338" max="3338" width="11.26953125" style="81" customWidth="1"/>
    <col min="3339" max="3339" width="0.54296875" style="81" customWidth="1"/>
    <col min="3340" max="3340" width="11.26953125" style="81" customWidth="1"/>
    <col min="3341" max="3341" width="0.54296875" style="81" customWidth="1"/>
    <col min="3342" max="3342" width="11.26953125" style="81" customWidth="1"/>
    <col min="3343" max="3584" width="9.1796875" style="81"/>
    <col min="3585" max="3585" width="6.7265625" style="81" customWidth="1"/>
    <col min="3586" max="3586" width="16.7265625" style="81" customWidth="1"/>
    <col min="3587" max="3587" width="0.81640625" style="81" customWidth="1"/>
    <col min="3588" max="3588" width="5.1796875" style="81" customWidth="1"/>
    <col min="3589" max="3589" width="0.7265625" style="81" customWidth="1"/>
    <col min="3590" max="3590" width="10.26953125" style="81" customWidth="1"/>
    <col min="3591" max="3591" width="0.54296875" style="81" customWidth="1"/>
    <col min="3592" max="3592" width="10.54296875" style="81" customWidth="1"/>
    <col min="3593" max="3593" width="0.54296875" style="81" customWidth="1"/>
    <col min="3594" max="3594" width="11.26953125" style="81" customWidth="1"/>
    <col min="3595" max="3595" width="0.54296875" style="81" customWidth="1"/>
    <col min="3596" max="3596" width="11.26953125" style="81" customWidth="1"/>
    <col min="3597" max="3597" width="0.54296875" style="81" customWidth="1"/>
    <col min="3598" max="3598" width="11.26953125" style="81" customWidth="1"/>
    <col min="3599" max="3840" width="9.1796875" style="81"/>
    <col min="3841" max="3841" width="6.7265625" style="81" customWidth="1"/>
    <col min="3842" max="3842" width="16.7265625" style="81" customWidth="1"/>
    <col min="3843" max="3843" width="0.81640625" style="81" customWidth="1"/>
    <col min="3844" max="3844" width="5.1796875" style="81" customWidth="1"/>
    <col min="3845" max="3845" width="0.7265625" style="81" customWidth="1"/>
    <col min="3846" max="3846" width="10.26953125" style="81" customWidth="1"/>
    <col min="3847" max="3847" width="0.54296875" style="81" customWidth="1"/>
    <col min="3848" max="3848" width="10.54296875" style="81" customWidth="1"/>
    <col min="3849" max="3849" width="0.54296875" style="81" customWidth="1"/>
    <col min="3850" max="3850" width="11.26953125" style="81" customWidth="1"/>
    <col min="3851" max="3851" width="0.54296875" style="81" customWidth="1"/>
    <col min="3852" max="3852" width="11.26953125" style="81" customWidth="1"/>
    <col min="3853" max="3853" width="0.54296875" style="81" customWidth="1"/>
    <col min="3854" max="3854" width="11.26953125" style="81" customWidth="1"/>
    <col min="3855" max="4096" width="9.1796875" style="81"/>
    <col min="4097" max="4097" width="6.7265625" style="81" customWidth="1"/>
    <col min="4098" max="4098" width="16.7265625" style="81" customWidth="1"/>
    <col min="4099" max="4099" width="0.81640625" style="81" customWidth="1"/>
    <col min="4100" max="4100" width="5.1796875" style="81" customWidth="1"/>
    <col min="4101" max="4101" width="0.7265625" style="81" customWidth="1"/>
    <col min="4102" max="4102" width="10.26953125" style="81" customWidth="1"/>
    <col min="4103" max="4103" width="0.54296875" style="81" customWidth="1"/>
    <col min="4104" max="4104" width="10.54296875" style="81" customWidth="1"/>
    <col min="4105" max="4105" width="0.54296875" style="81" customWidth="1"/>
    <col min="4106" max="4106" width="11.26953125" style="81" customWidth="1"/>
    <col min="4107" max="4107" width="0.54296875" style="81" customWidth="1"/>
    <col min="4108" max="4108" width="11.26953125" style="81" customWidth="1"/>
    <col min="4109" max="4109" width="0.54296875" style="81" customWidth="1"/>
    <col min="4110" max="4110" width="11.26953125" style="81" customWidth="1"/>
    <col min="4111" max="4352" width="9.1796875" style="81"/>
    <col min="4353" max="4353" width="6.7265625" style="81" customWidth="1"/>
    <col min="4354" max="4354" width="16.7265625" style="81" customWidth="1"/>
    <col min="4355" max="4355" width="0.81640625" style="81" customWidth="1"/>
    <col min="4356" max="4356" width="5.1796875" style="81" customWidth="1"/>
    <col min="4357" max="4357" width="0.7265625" style="81" customWidth="1"/>
    <col min="4358" max="4358" width="10.26953125" style="81" customWidth="1"/>
    <col min="4359" max="4359" width="0.54296875" style="81" customWidth="1"/>
    <col min="4360" max="4360" width="10.54296875" style="81" customWidth="1"/>
    <col min="4361" max="4361" width="0.54296875" style="81" customWidth="1"/>
    <col min="4362" max="4362" width="11.26953125" style="81" customWidth="1"/>
    <col min="4363" max="4363" width="0.54296875" style="81" customWidth="1"/>
    <col min="4364" max="4364" width="11.26953125" style="81" customWidth="1"/>
    <col min="4365" max="4365" width="0.54296875" style="81" customWidth="1"/>
    <col min="4366" max="4366" width="11.26953125" style="81" customWidth="1"/>
    <col min="4367" max="4608" width="9.1796875" style="81"/>
    <col min="4609" max="4609" width="6.7265625" style="81" customWidth="1"/>
    <col min="4610" max="4610" width="16.7265625" style="81" customWidth="1"/>
    <col min="4611" max="4611" width="0.81640625" style="81" customWidth="1"/>
    <col min="4612" max="4612" width="5.1796875" style="81" customWidth="1"/>
    <col min="4613" max="4613" width="0.7265625" style="81" customWidth="1"/>
    <col min="4614" max="4614" width="10.26953125" style="81" customWidth="1"/>
    <col min="4615" max="4615" width="0.54296875" style="81" customWidth="1"/>
    <col min="4616" max="4616" width="10.54296875" style="81" customWidth="1"/>
    <col min="4617" max="4617" width="0.54296875" style="81" customWidth="1"/>
    <col min="4618" max="4618" width="11.26953125" style="81" customWidth="1"/>
    <col min="4619" max="4619" width="0.54296875" style="81" customWidth="1"/>
    <col min="4620" max="4620" width="11.26953125" style="81" customWidth="1"/>
    <col min="4621" max="4621" width="0.54296875" style="81" customWidth="1"/>
    <col min="4622" max="4622" width="11.26953125" style="81" customWidth="1"/>
    <col min="4623" max="4864" width="9.1796875" style="81"/>
    <col min="4865" max="4865" width="6.7265625" style="81" customWidth="1"/>
    <col min="4866" max="4866" width="16.7265625" style="81" customWidth="1"/>
    <col min="4867" max="4867" width="0.81640625" style="81" customWidth="1"/>
    <col min="4868" max="4868" width="5.1796875" style="81" customWidth="1"/>
    <col min="4869" max="4869" width="0.7265625" style="81" customWidth="1"/>
    <col min="4870" max="4870" width="10.26953125" style="81" customWidth="1"/>
    <col min="4871" max="4871" width="0.54296875" style="81" customWidth="1"/>
    <col min="4872" max="4872" width="10.54296875" style="81" customWidth="1"/>
    <col min="4873" max="4873" width="0.54296875" style="81" customWidth="1"/>
    <col min="4874" max="4874" width="11.26953125" style="81" customWidth="1"/>
    <col min="4875" max="4875" width="0.54296875" style="81" customWidth="1"/>
    <col min="4876" max="4876" width="11.26953125" style="81" customWidth="1"/>
    <col min="4877" max="4877" width="0.54296875" style="81" customWidth="1"/>
    <col min="4878" max="4878" width="11.26953125" style="81" customWidth="1"/>
    <col min="4879" max="5120" width="9.1796875" style="81"/>
    <col min="5121" max="5121" width="6.7265625" style="81" customWidth="1"/>
    <col min="5122" max="5122" width="16.7265625" style="81" customWidth="1"/>
    <col min="5123" max="5123" width="0.81640625" style="81" customWidth="1"/>
    <col min="5124" max="5124" width="5.1796875" style="81" customWidth="1"/>
    <col min="5125" max="5125" width="0.7265625" style="81" customWidth="1"/>
    <col min="5126" max="5126" width="10.26953125" style="81" customWidth="1"/>
    <col min="5127" max="5127" width="0.54296875" style="81" customWidth="1"/>
    <col min="5128" max="5128" width="10.54296875" style="81" customWidth="1"/>
    <col min="5129" max="5129" width="0.54296875" style="81" customWidth="1"/>
    <col min="5130" max="5130" width="11.26953125" style="81" customWidth="1"/>
    <col min="5131" max="5131" width="0.54296875" style="81" customWidth="1"/>
    <col min="5132" max="5132" width="11.26953125" style="81" customWidth="1"/>
    <col min="5133" max="5133" width="0.54296875" style="81" customWidth="1"/>
    <col min="5134" max="5134" width="11.26953125" style="81" customWidth="1"/>
    <col min="5135" max="5376" width="9.1796875" style="81"/>
    <col min="5377" max="5377" width="6.7265625" style="81" customWidth="1"/>
    <col min="5378" max="5378" width="16.7265625" style="81" customWidth="1"/>
    <col min="5379" max="5379" width="0.81640625" style="81" customWidth="1"/>
    <col min="5380" max="5380" width="5.1796875" style="81" customWidth="1"/>
    <col min="5381" max="5381" width="0.7265625" style="81" customWidth="1"/>
    <col min="5382" max="5382" width="10.26953125" style="81" customWidth="1"/>
    <col min="5383" max="5383" width="0.54296875" style="81" customWidth="1"/>
    <col min="5384" max="5384" width="10.54296875" style="81" customWidth="1"/>
    <col min="5385" max="5385" width="0.54296875" style="81" customWidth="1"/>
    <col min="5386" max="5386" width="11.26953125" style="81" customWidth="1"/>
    <col min="5387" max="5387" width="0.54296875" style="81" customWidth="1"/>
    <col min="5388" max="5388" width="11.26953125" style="81" customWidth="1"/>
    <col min="5389" max="5389" width="0.54296875" style="81" customWidth="1"/>
    <col min="5390" max="5390" width="11.26953125" style="81" customWidth="1"/>
    <col min="5391" max="5632" width="9.1796875" style="81"/>
    <col min="5633" max="5633" width="6.7265625" style="81" customWidth="1"/>
    <col min="5634" max="5634" width="16.7265625" style="81" customWidth="1"/>
    <col min="5635" max="5635" width="0.81640625" style="81" customWidth="1"/>
    <col min="5636" max="5636" width="5.1796875" style="81" customWidth="1"/>
    <col min="5637" max="5637" width="0.7265625" style="81" customWidth="1"/>
    <col min="5638" max="5638" width="10.26953125" style="81" customWidth="1"/>
    <col min="5639" max="5639" width="0.54296875" style="81" customWidth="1"/>
    <col min="5640" max="5640" width="10.54296875" style="81" customWidth="1"/>
    <col min="5641" max="5641" width="0.54296875" style="81" customWidth="1"/>
    <col min="5642" max="5642" width="11.26953125" style="81" customWidth="1"/>
    <col min="5643" max="5643" width="0.54296875" style="81" customWidth="1"/>
    <col min="5644" max="5644" width="11.26953125" style="81" customWidth="1"/>
    <col min="5645" max="5645" width="0.54296875" style="81" customWidth="1"/>
    <col min="5646" max="5646" width="11.26953125" style="81" customWidth="1"/>
    <col min="5647" max="5888" width="9.1796875" style="81"/>
    <col min="5889" max="5889" width="6.7265625" style="81" customWidth="1"/>
    <col min="5890" max="5890" width="16.7265625" style="81" customWidth="1"/>
    <col min="5891" max="5891" width="0.81640625" style="81" customWidth="1"/>
    <col min="5892" max="5892" width="5.1796875" style="81" customWidth="1"/>
    <col min="5893" max="5893" width="0.7265625" style="81" customWidth="1"/>
    <col min="5894" max="5894" width="10.26953125" style="81" customWidth="1"/>
    <col min="5895" max="5895" width="0.54296875" style="81" customWidth="1"/>
    <col min="5896" max="5896" width="10.54296875" style="81" customWidth="1"/>
    <col min="5897" max="5897" width="0.54296875" style="81" customWidth="1"/>
    <col min="5898" max="5898" width="11.26953125" style="81" customWidth="1"/>
    <col min="5899" max="5899" width="0.54296875" style="81" customWidth="1"/>
    <col min="5900" max="5900" width="11.26953125" style="81" customWidth="1"/>
    <col min="5901" max="5901" width="0.54296875" style="81" customWidth="1"/>
    <col min="5902" max="5902" width="11.26953125" style="81" customWidth="1"/>
    <col min="5903" max="6144" width="9.1796875" style="81"/>
    <col min="6145" max="6145" width="6.7265625" style="81" customWidth="1"/>
    <col min="6146" max="6146" width="16.7265625" style="81" customWidth="1"/>
    <col min="6147" max="6147" width="0.81640625" style="81" customWidth="1"/>
    <col min="6148" max="6148" width="5.1796875" style="81" customWidth="1"/>
    <col min="6149" max="6149" width="0.7265625" style="81" customWidth="1"/>
    <col min="6150" max="6150" width="10.26953125" style="81" customWidth="1"/>
    <col min="6151" max="6151" width="0.54296875" style="81" customWidth="1"/>
    <col min="6152" max="6152" width="10.54296875" style="81" customWidth="1"/>
    <col min="6153" max="6153" width="0.54296875" style="81" customWidth="1"/>
    <col min="6154" max="6154" width="11.26953125" style="81" customWidth="1"/>
    <col min="6155" max="6155" width="0.54296875" style="81" customWidth="1"/>
    <col min="6156" max="6156" width="11.26953125" style="81" customWidth="1"/>
    <col min="6157" max="6157" width="0.54296875" style="81" customWidth="1"/>
    <col min="6158" max="6158" width="11.26953125" style="81" customWidth="1"/>
    <col min="6159" max="6400" width="9.1796875" style="81"/>
    <col min="6401" max="6401" width="6.7265625" style="81" customWidth="1"/>
    <col min="6402" max="6402" width="16.7265625" style="81" customWidth="1"/>
    <col min="6403" max="6403" width="0.81640625" style="81" customWidth="1"/>
    <col min="6404" max="6404" width="5.1796875" style="81" customWidth="1"/>
    <col min="6405" max="6405" width="0.7265625" style="81" customWidth="1"/>
    <col min="6406" max="6406" width="10.26953125" style="81" customWidth="1"/>
    <col min="6407" max="6407" width="0.54296875" style="81" customWidth="1"/>
    <col min="6408" max="6408" width="10.54296875" style="81" customWidth="1"/>
    <col min="6409" max="6409" width="0.54296875" style="81" customWidth="1"/>
    <col min="6410" max="6410" width="11.26953125" style="81" customWidth="1"/>
    <col min="6411" max="6411" width="0.54296875" style="81" customWidth="1"/>
    <col min="6412" max="6412" width="11.26953125" style="81" customWidth="1"/>
    <col min="6413" max="6413" width="0.54296875" style="81" customWidth="1"/>
    <col min="6414" max="6414" width="11.26953125" style="81" customWidth="1"/>
    <col min="6415" max="6656" width="9.1796875" style="81"/>
    <col min="6657" max="6657" width="6.7265625" style="81" customWidth="1"/>
    <col min="6658" max="6658" width="16.7265625" style="81" customWidth="1"/>
    <col min="6659" max="6659" width="0.81640625" style="81" customWidth="1"/>
    <col min="6660" max="6660" width="5.1796875" style="81" customWidth="1"/>
    <col min="6661" max="6661" width="0.7265625" style="81" customWidth="1"/>
    <col min="6662" max="6662" width="10.26953125" style="81" customWidth="1"/>
    <col min="6663" max="6663" width="0.54296875" style="81" customWidth="1"/>
    <col min="6664" max="6664" width="10.54296875" style="81" customWidth="1"/>
    <col min="6665" max="6665" width="0.54296875" style="81" customWidth="1"/>
    <col min="6666" max="6666" width="11.26953125" style="81" customWidth="1"/>
    <col min="6667" max="6667" width="0.54296875" style="81" customWidth="1"/>
    <col min="6668" max="6668" width="11.26953125" style="81" customWidth="1"/>
    <col min="6669" max="6669" width="0.54296875" style="81" customWidth="1"/>
    <col min="6670" max="6670" width="11.26953125" style="81" customWidth="1"/>
    <col min="6671" max="6912" width="9.1796875" style="81"/>
    <col min="6913" max="6913" width="6.7265625" style="81" customWidth="1"/>
    <col min="6914" max="6914" width="16.7265625" style="81" customWidth="1"/>
    <col min="6915" max="6915" width="0.81640625" style="81" customWidth="1"/>
    <col min="6916" max="6916" width="5.1796875" style="81" customWidth="1"/>
    <col min="6917" max="6917" width="0.7265625" style="81" customWidth="1"/>
    <col min="6918" max="6918" width="10.26953125" style="81" customWidth="1"/>
    <col min="6919" max="6919" width="0.54296875" style="81" customWidth="1"/>
    <col min="6920" max="6920" width="10.54296875" style="81" customWidth="1"/>
    <col min="6921" max="6921" width="0.54296875" style="81" customWidth="1"/>
    <col min="6922" max="6922" width="11.26953125" style="81" customWidth="1"/>
    <col min="6923" max="6923" width="0.54296875" style="81" customWidth="1"/>
    <col min="6924" max="6924" width="11.26953125" style="81" customWidth="1"/>
    <col min="6925" max="6925" width="0.54296875" style="81" customWidth="1"/>
    <col min="6926" max="6926" width="11.26953125" style="81" customWidth="1"/>
    <col min="6927" max="7168" width="9.1796875" style="81"/>
    <col min="7169" max="7169" width="6.7265625" style="81" customWidth="1"/>
    <col min="7170" max="7170" width="16.7265625" style="81" customWidth="1"/>
    <col min="7171" max="7171" width="0.81640625" style="81" customWidth="1"/>
    <col min="7172" max="7172" width="5.1796875" style="81" customWidth="1"/>
    <col min="7173" max="7173" width="0.7265625" style="81" customWidth="1"/>
    <col min="7174" max="7174" width="10.26953125" style="81" customWidth="1"/>
    <col min="7175" max="7175" width="0.54296875" style="81" customWidth="1"/>
    <col min="7176" max="7176" width="10.54296875" style="81" customWidth="1"/>
    <col min="7177" max="7177" width="0.54296875" style="81" customWidth="1"/>
    <col min="7178" max="7178" width="11.26953125" style="81" customWidth="1"/>
    <col min="7179" max="7179" width="0.54296875" style="81" customWidth="1"/>
    <col min="7180" max="7180" width="11.26953125" style="81" customWidth="1"/>
    <col min="7181" max="7181" width="0.54296875" style="81" customWidth="1"/>
    <col min="7182" max="7182" width="11.26953125" style="81" customWidth="1"/>
    <col min="7183" max="7424" width="9.1796875" style="81"/>
    <col min="7425" max="7425" width="6.7265625" style="81" customWidth="1"/>
    <col min="7426" max="7426" width="16.7265625" style="81" customWidth="1"/>
    <col min="7427" max="7427" width="0.81640625" style="81" customWidth="1"/>
    <col min="7428" max="7428" width="5.1796875" style="81" customWidth="1"/>
    <col min="7429" max="7429" width="0.7265625" style="81" customWidth="1"/>
    <col min="7430" max="7430" width="10.26953125" style="81" customWidth="1"/>
    <col min="7431" max="7431" width="0.54296875" style="81" customWidth="1"/>
    <col min="7432" max="7432" width="10.54296875" style="81" customWidth="1"/>
    <col min="7433" max="7433" width="0.54296875" style="81" customWidth="1"/>
    <col min="7434" max="7434" width="11.26953125" style="81" customWidth="1"/>
    <col min="7435" max="7435" width="0.54296875" style="81" customWidth="1"/>
    <col min="7436" max="7436" width="11.26953125" style="81" customWidth="1"/>
    <col min="7437" max="7437" width="0.54296875" style="81" customWidth="1"/>
    <col min="7438" max="7438" width="11.26953125" style="81" customWidth="1"/>
    <col min="7439" max="7680" width="9.1796875" style="81"/>
    <col min="7681" max="7681" width="6.7265625" style="81" customWidth="1"/>
    <col min="7682" max="7682" width="16.7265625" style="81" customWidth="1"/>
    <col min="7683" max="7683" width="0.81640625" style="81" customWidth="1"/>
    <col min="7684" max="7684" width="5.1796875" style="81" customWidth="1"/>
    <col min="7685" max="7685" width="0.7265625" style="81" customWidth="1"/>
    <col min="7686" max="7686" width="10.26953125" style="81" customWidth="1"/>
    <col min="7687" max="7687" width="0.54296875" style="81" customWidth="1"/>
    <col min="7688" max="7688" width="10.54296875" style="81" customWidth="1"/>
    <col min="7689" max="7689" width="0.54296875" style="81" customWidth="1"/>
    <col min="7690" max="7690" width="11.26953125" style="81" customWidth="1"/>
    <col min="7691" max="7691" width="0.54296875" style="81" customWidth="1"/>
    <col min="7692" max="7692" width="11.26953125" style="81" customWidth="1"/>
    <col min="7693" max="7693" width="0.54296875" style="81" customWidth="1"/>
    <col min="7694" max="7694" width="11.26953125" style="81" customWidth="1"/>
    <col min="7695" max="7936" width="9.1796875" style="81"/>
    <col min="7937" max="7937" width="6.7265625" style="81" customWidth="1"/>
    <col min="7938" max="7938" width="16.7265625" style="81" customWidth="1"/>
    <col min="7939" max="7939" width="0.81640625" style="81" customWidth="1"/>
    <col min="7940" max="7940" width="5.1796875" style="81" customWidth="1"/>
    <col min="7941" max="7941" width="0.7265625" style="81" customWidth="1"/>
    <col min="7942" max="7942" width="10.26953125" style="81" customWidth="1"/>
    <col min="7943" max="7943" width="0.54296875" style="81" customWidth="1"/>
    <col min="7944" max="7944" width="10.54296875" style="81" customWidth="1"/>
    <col min="7945" max="7945" width="0.54296875" style="81" customWidth="1"/>
    <col min="7946" max="7946" width="11.26953125" style="81" customWidth="1"/>
    <col min="7947" max="7947" width="0.54296875" style="81" customWidth="1"/>
    <col min="7948" max="7948" width="11.26953125" style="81" customWidth="1"/>
    <col min="7949" max="7949" width="0.54296875" style="81" customWidth="1"/>
    <col min="7950" max="7950" width="11.26953125" style="81" customWidth="1"/>
    <col min="7951" max="8192" width="9.1796875" style="81"/>
    <col min="8193" max="8193" width="6.7265625" style="81" customWidth="1"/>
    <col min="8194" max="8194" width="16.7265625" style="81" customWidth="1"/>
    <col min="8195" max="8195" width="0.81640625" style="81" customWidth="1"/>
    <col min="8196" max="8196" width="5.1796875" style="81" customWidth="1"/>
    <col min="8197" max="8197" width="0.7265625" style="81" customWidth="1"/>
    <col min="8198" max="8198" width="10.26953125" style="81" customWidth="1"/>
    <col min="8199" max="8199" width="0.54296875" style="81" customWidth="1"/>
    <col min="8200" max="8200" width="10.54296875" style="81" customWidth="1"/>
    <col min="8201" max="8201" width="0.54296875" style="81" customWidth="1"/>
    <col min="8202" max="8202" width="11.26953125" style="81" customWidth="1"/>
    <col min="8203" max="8203" width="0.54296875" style="81" customWidth="1"/>
    <col min="8204" max="8204" width="11.26953125" style="81" customWidth="1"/>
    <col min="8205" max="8205" width="0.54296875" style="81" customWidth="1"/>
    <col min="8206" max="8206" width="11.26953125" style="81" customWidth="1"/>
    <col min="8207" max="8448" width="9.1796875" style="81"/>
    <col min="8449" max="8449" width="6.7265625" style="81" customWidth="1"/>
    <col min="8450" max="8450" width="16.7265625" style="81" customWidth="1"/>
    <col min="8451" max="8451" width="0.81640625" style="81" customWidth="1"/>
    <col min="8452" max="8452" width="5.1796875" style="81" customWidth="1"/>
    <col min="8453" max="8453" width="0.7265625" style="81" customWidth="1"/>
    <col min="8454" max="8454" width="10.26953125" style="81" customWidth="1"/>
    <col min="8455" max="8455" width="0.54296875" style="81" customWidth="1"/>
    <col min="8456" max="8456" width="10.54296875" style="81" customWidth="1"/>
    <col min="8457" max="8457" width="0.54296875" style="81" customWidth="1"/>
    <col min="8458" max="8458" width="11.26953125" style="81" customWidth="1"/>
    <col min="8459" max="8459" width="0.54296875" style="81" customWidth="1"/>
    <col min="8460" max="8460" width="11.26953125" style="81" customWidth="1"/>
    <col min="8461" max="8461" width="0.54296875" style="81" customWidth="1"/>
    <col min="8462" max="8462" width="11.26953125" style="81" customWidth="1"/>
    <col min="8463" max="8704" width="9.1796875" style="81"/>
    <col min="8705" max="8705" width="6.7265625" style="81" customWidth="1"/>
    <col min="8706" max="8706" width="16.7265625" style="81" customWidth="1"/>
    <col min="8707" max="8707" width="0.81640625" style="81" customWidth="1"/>
    <col min="8708" max="8708" width="5.1796875" style="81" customWidth="1"/>
    <col min="8709" max="8709" width="0.7265625" style="81" customWidth="1"/>
    <col min="8710" max="8710" width="10.26953125" style="81" customWidth="1"/>
    <col min="8711" max="8711" width="0.54296875" style="81" customWidth="1"/>
    <col min="8712" max="8712" width="10.54296875" style="81" customWidth="1"/>
    <col min="8713" max="8713" width="0.54296875" style="81" customWidth="1"/>
    <col min="8714" max="8714" width="11.26953125" style="81" customWidth="1"/>
    <col min="8715" max="8715" width="0.54296875" style="81" customWidth="1"/>
    <col min="8716" max="8716" width="11.26953125" style="81" customWidth="1"/>
    <col min="8717" max="8717" width="0.54296875" style="81" customWidth="1"/>
    <col min="8718" max="8718" width="11.26953125" style="81" customWidth="1"/>
    <col min="8719" max="8960" width="9.1796875" style="81"/>
    <col min="8961" max="8961" width="6.7265625" style="81" customWidth="1"/>
    <col min="8962" max="8962" width="16.7265625" style="81" customWidth="1"/>
    <col min="8963" max="8963" width="0.81640625" style="81" customWidth="1"/>
    <col min="8964" max="8964" width="5.1796875" style="81" customWidth="1"/>
    <col min="8965" max="8965" width="0.7265625" style="81" customWidth="1"/>
    <col min="8966" max="8966" width="10.26953125" style="81" customWidth="1"/>
    <col min="8967" max="8967" width="0.54296875" style="81" customWidth="1"/>
    <col min="8968" max="8968" width="10.54296875" style="81" customWidth="1"/>
    <col min="8969" max="8969" width="0.54296875" style="81" customWidth="1"/>
    <col min="8970" max="8970" width="11.26953125" style="81" customWidth="1"/>
    <col min="8971" max="8971" width="0.54296875" style="81" customWidth="1"/>
    <col min="8972" max="8972" width="11.26953125" style="81" customWidth="1"/>
    <col min="8973" max="8973" width="0.54296875" style="81" customWidth="1"/>
    <col min="8974" max="8974" width="11.26953125" style="81" customWidth="1"/>
    <col min="8975" max="9216" width="9.1796875" style="81"/>
    <col min="9217" max="9217" width="6.7265625" style="81" customWidth="1"/>
    <col min="9218" max="9218" width="16.7265625" style="81" customWidth="1"/>
    <col min="9219" max="9219" width="0.81640625" style="81" customWidth="1"/>
    <col min="9220" max="9220" width="5.1796875" style="81" customWidth="1"/>
    <col min="9221" max="9221" width="0.7265625" style="81" customWidth="1"/>
    <col min="9222" max="9222" width="10.26953125" style="81" customWidth="1"/>
    <col min="9223" max="9223" width="0.54296875" style="81" customWidth="1"/>
    <col min="9224" max="9224" width="10.54296875" style="81" customWidth="1"/>
    <col min="9225" max="9225" width="0.54296875" style="81" customWidth="1"/>
    <col min="9226" max="9226" width="11.26953125" style="81" customWidth="1"/>
    <col min="9227" max="9227" width="0.54296875" style="81" customWidth="1"/>
    <col min="9228" max="9228" width="11.26953125" style="81" customWidth="1"/>
    <col min="9229" max="9229" width="0.54296875" style="81" customWidth="1"/>
    <col min="9230" max="9230" width="11.26953125" style="81" customWidth="1"/>
    <col min="9231" max="9472" width="9.1796875" style="81"/>
    <col min="9473" max="9473" width="6.7265625" style="81" customWidth="1"/>
    <col min="9474" max="9474" width="16.7265625" style="81" customWidth="1"/>
    <col min="9475" max="9475" width="0.81640625" style="81" customWidth="1"/>
    <col min="9476" max="9476" width="5.1796875" style="81" customWidth="1"/>
    <col min="9477" max="9477" width="0.7265625" style="81" customWidth="1"/>
    <col min="9478" max="9478" width="10.26953125" style="81" customWidth="1"/>
    <col min="9479" max="9479" width="0.54296875" style="81" customWidth="1"/>
    <col min="9480" max="9480" width="10.54296875" style="81" customWidth="1"/>
    <col min="9481" max="9481" width="0.54296875" style="81" customWidth="1"/>
    <col min="9482" max="9482" width="11.26953125" style="81" customWidth="1"/>
    <col min="9483" max="9483" width="0.54296875" style="81" customWidth="1"/>
    <col min="9484" max="9484" width="11.26953125" style="81" customWidth="1"/>
    <col min="9485" max="9485" width="0.54296875" style="81" customWidth="1"/>
    <col min="9486" max="9486" width="11.26953125" style="81" customWidth="1"/>
    <col min="9487" max="9728" width="9.1796875" style="81"/>
    <col min="9729" max="9729" width="6.7265625" style="81" customWidth="1"/>
    <col min="9730" max="9730" width="16.7265625" style="81" customWidth="1"/>
    <col min="9731" max="9731" width="0.81640625" style="81" customWidth="1"/>
    <col min="9732" max="9732" width="5.1796875" style="81" customWidth="1"/>
    <col min="9733" max="9733" width="0.7265625" style="81" customWidth="1"/>
    <col min="9734" max="9734" width="10.26953125" style="81" customWidth="1"/>
    <col min="9735" max="9735" width="0.54296875" style="81" customWidth="1"/>
    <col min="9736" max="9736" width="10.54296875" style="81" customWidth="1"/>
    <col min="9737" max="9737" width="0.54296875" style="81" customWidth="1"/>
    <col min="9738" max="9738" width="11.26953125" style="81" customWidth="1"/>
    <col min="9739" max="9739" width="0.54296875" style="81" customWidth="1"/>
    <col min="9740" max="9740" width="11.26953125" style="81" customWidth="1"/>
    <col min="9741" max="9741" width="0.54296875" style="81" customWidth="1"/>
    <col min="9742" max="9742" width="11.26953125" style="81" customWidth="1"/>
    <col min="9743" max="9984" width="9.1796875" style="81"/>
    <col min="9985" max="9985" width="6.7265625" style="81" customWidth="1"/>
    <col min="9986" max="9986" width="16.7265625" style="81" customWidth="1"/>
    <col min="9987" max="9987" width="0.81640625" style="81" customWidth="1"/>
    <col min="9988" max="9988" width="5.1796875" style="81" customWidth="1"/>
    <col min="9989" max="9989" width="0.7265625" style="81" customWidth="1"/>
    <col min="9990" max="9990" width="10.26953125" style="81" customWidth="1"/>
    <col min="9991" max="9991" width="0.54296875" style="81" customWidth="1"/>
    <col min="9992" max="9992" width="10.54296875" style="81" customWidth="1"/>
    <col min="9993" max="9993" width="0.54296875" style="81" customWidth="1"/>
    <col min="9994" max="9994" width="11.26953125" style="81" customWidth="1"/>
    <col min="9995" max="9995" width="0.54296875" style="81" customWidth="1"/>
    <col min="9996" max="9996" width="11.26953125" style="81" customWidth="1"/>
    <col min="9997" max="9997" width="0.54296875" style="81" customWidth="1"/>
    <col min="9998" max="9998" width="11.26953125" style="81" customWidth="1"/>
    <col min="9999" max="10240" width="9.1796875" style="81"/>
    <col min="10241" max="10241" width="6.7265625" style="81" customWidth="1"/>
    <col min="10242" max="10242" width="16.7265625" style="81" customWidth="1"/>
    <col min="10243" max="10243" width="0.81640625" style="81" customWidth="1"/>
    <col min="10244" max="10244" width="5.1796875" style="81" customWidth="1"/>
    <col min="10245" max="10245" width="0.7265625" style="81" customWidth="1"/>
    <col min="10246" max="10246" width="10.26953125" style="81" customWidth="1"/>
    <col min="10247" max="10247" width="0.54296875" style="81" customWidth="1"/>
    <col min="10248" max="10248" width="10.54296875" style="81" customWidth="1"/>
    <col min="10249" max="10249" width="0.54296875" style="81" customWidth="1"/>
    <col min="10250" max="10250" width="11.26953125" style="81" customWidth="1"/>
    <col min="10251" max="10251" width="0.54296875" style="81" customWidth="1"/>
    <col min="10252" max="10252" width="11.26953125" style="81" customWidth="1"/>
    <col min="10253" max="10253" width="0.54296875" style="81" customWidth="1"/>
    <col min="10254" max="10254" width="11.26953125" style="81" customWidth="1"/>
    <col min="10255" max="10496" width="9.1796875" style="81"/>
    <col min="10497" max="10497" width="6.7265625" style="81" customWidth="1"/>
    <col min="10498" max="10498" width="16.7265625" style="81" customWidth="1"/>
    <col min="10499" max="10499" width="0.81640625" style="81" customWidth="1"/>
    <col min="10500" max="10500" width="5.1796875" style="81" customWidth="1"/>
    <col min="10501" max="10501" width="0.7265625" style="81" customWidth="1"/>
    <col min="10502" max="10502" width="10.26953125" style="81" customWidth="1"/>
    <col min="10503" max="10503" width="0.54296875" style="81" customWidth="1"/>
    <col min="10504" max="10504" width="10.54296875" style="81" customWidth="1"/>
    <col min="10505" max="10505" width="0.54296875" style="81" customWidth="1"/>
    <col min="10506" max="10506" width="11.26953125" style="81" customWidth="1"/>
    <col min="10507" max="10507" width="0.54296875" style="81" customWidth="1"/>
    <col min="10508" max="10508" width="11.26953125" style="81" customWidth="1"/>
    <col min="10509" max="10509" width="0.54296875" style="81" customWidth="1"/>
    <col min="10510" max="10510" width="11.26953125" style="81" customWidth="1"/>
    <col min="10511" max="10752" width="9.1796875" style="81"/>
    <col min="10753" max="10753" width="6.7265625" style="81" customWidth="1"/>
    <col min="10754" max="10754" width="16.7265625" style="81" customWidth="1"/>
    <col min="10755" max="10755" width="0.81640625" style="81" customWidth="1"/>
    <col min="10756" max="10756" width="5.1796875" style="81" customWidth="1"/>
    <col min="10757" max="10757" width="0.7265625" style="81" customWidth="1"/>
    <col min="10758" max="10758" width="10.26953125" style="81" customWidth="1"/>
    <col min="10759" max="10759" width="0.54296875" style="81" customWidth="1"/>
    <col min="10760" max="10760" width="10.54296875" style="81" customWidth="1"/>
    <col min="10761" max="10761" width="0.54296875" style="81" customWidth="1"/>
    <col min="10762" max="10762" width="11.26953125" style="81" customWidth="1"/>
    <col min="10763" max="10763" width="0.54296875" style="81" customWidth="1"/>
    <col min="10764" max="10764" width="11.26953125" style="81" customWidth="1"/>
    <col min="10765" max="10765" width="0.54296875" style="81" customWidth="1"/>
    <col min="10766" max="10766" width="11.26953125" style="81" customWidth="1"/>
    <col min="10767" max="11008" width="9.1796875" style="81"/>
    <col min="11009" max="11009" width="6.7265625" style="81" customWidth="1"/>
    <col min="11010" max="11010" width="16.7265625" style="81" customWidth="1"/>
    <col min="11011" max="11011" width="0.81640625" style="81" customWidth="1"/>
    <col min="11012" max="11012" width="5.1796875" style="81" customWidth="1"/>
    <col min="11013" max="11013" width="0.7265625" style="81" customWidth="1"/>
    <col min="11014" max="11014" width="10.26953125" style="81" customWidth="1"/>
    <col min="11015" max="11015" width="0.54296875" style="81" customWidth="1"/>
    <col min="11016" max="11016" width="10.54296875" style="81" customWidth="1"/>
    <col min="11017" max="11017" width="0.54296875" style="81" customWidth="1"/>
    <col min="11018" max="11018" width="11.26953125" style="81" customWidth="1"/>
    <col min="11019" max="11019" width="0.54296875" style="81" customWidth="1"/>
    <col min="11020" max="11020" width="11.26953125" style="81" customWidth="1"/>
    <col min="11021" max="11021" width="0.54296875" style="81" customWidth="1"/>
    <col min="11022" max="11022" width="11.26953125" style="81" customWidth="1"/>
    <col min="11023" max="11264" width="9.1796875" style="81"/>
    <col min="11265" max="11265" width="6.7265625" style="81" customWidth="1"/>
    <col min="11266" max="11266" width="16.7265625" style="81" customWidth="1"/>
    <col min="11267" max="11267" width="0.81640625" style="81" customWidth="1"/>
    <col min="11268" max="11268" width="5.1796875" style="81" customWidth="1"/>
    <col min="11269" max="11269" width="0.7265625" style="81" customWidth="1"/>
    <col min="11270" max="11270" width="10.26953125" style="81" customWidth="1"/>
    <col min="11271" max="11271" width="0.54296875" style="81" customWidth="1"/>
    <col min="11272" max="11272" width="10.54296875" style="81" customWidth="1"/>
    <col min="11273" max="11273" width="0.54296875" style="81" customWidth="1"/>
    <col min="11274" max="11274" width="11.26953125" style="81" customWidth="1"/>
    <col min="11275" max="11275" width="0.54296875" style="81" customWidth="1"/>
    <col min="11276" max="11276" width="11.26953125" style="81" customWidth="1"/>
    <col min="11277" max="11277" width="0.54296875" style="81" customWidth="1"/>
    <col min="11278" max="11278" width="11.26953125" style="81" customWidth="1"/>
    <col min="11279" max="11520" width="9.1796875" style="81"/>
    <col min="11521" max="11521" width="6.7265625" style="81" customWidth="1"/>
    <col min="11522" max="11522" width="16.7265625" style="81" customWidth="1"/>
    <col min="11523" max="11523" width="0.81640625" style="81" customWidth="1"/>
    <col min="11524" max="11524" width="5.1796875" style="81" customWidth="1"/>
    <col min="11525" max="11525" width="0.7265625" style="81" customWidth="1"/>
    <col min="11526" max="11526" width="10.26953125" style="81" customWidth="1"/>
    <col min="11527" max="11527" width="0.54296875" style="81" customWidth="1"/>
    <col min="11528" max="11528" width="10.54296875" style="81" customWidth="1"/>
    <col min="11529" max="11529" width="0.54296875" style="81" customWidth="1"/>
    <col min="11530" max="11530" width="11.26953125" style="81" customWidth="1"/>
    <col min="11531" max="11531" width="0.54296875" style="81" customWidth="1"/>
    <col min="11532" max="11532" width="11.26953125" style="81" customWidth="1"/>
    <col min="11533" max="11533" width="0.54296875" style="81" customWidth="1"/>
    <col min="11534" max="11534" width="11.26953125" style="81" customWidth="1"/>
    <col min="11535" max="11776" width="9.1796875" style="81"/>
    <col min="11777" max="11777" width="6.7265625" style="81" customWidth="1"/>
    <col min="11778" max="11778" width="16.7265625" style="81" customWidth="1"/>
    <col min="11779" max="11779" width="0.81640625" style="81" customWidth="1"/>
    <col min="11780" max="11780" width="5.1796875" style="81" customWidth="1"/>
    <col min="11781" max="11781" width="0.7265625" style="81" customWidth="1"/>
    <col min="11782" max="11782" width="10.26953125" style="81" customWidth="1"/>
    <col min="11783" max="11783" width="0.54296875" style="81" customWidth="1"/>
    <col min="11784" max="11784" width="10.54296875" style="81" customWidth="1"/>
    <col min="11785" max="11785" width="0.54296875" style="81" customWidth="1"/>
    <col min="11786" max="11786" width="11.26953125" style="81" customWidth="1"/>
    <col min="11787" max="11787" width="0.54296875" style="81" customWidth="1"/>
    <col min="11788" max="11788" width="11.26953125" style="81" customWidth="1"/>
    <col min="11789" max="11789" width="0.54296875" style="81" customWidth="1"/>
    <col min="11790" max="11790" width="11.26953125" style="81" customWidth="1"/>
    <col min="11791" max="12032" width="9.1796875" style="81"/>
    <col min="12033" max="12033" width="6.7265625" style="81" customWidth="1"/>
    <col min="12034" max="12034" width="16.7265625" style="81" customWidth="1"/>
    <col min="12035" max="12035" width="0.81640625" style="81" customWidth="1"/>
    <col min="12036" max="12036" width="5.1796875" style="81" customWidth="1"/>
    <col min="12037" max="12037" width="0.7265625" style="81" customWidth="1"/>
    <col min="12038" max="12038" width="10.26953125" style="81" customWidth="1"/>
    <col min="12039" max="12039" width="0.54296875" style="81" customWidth="1"/>
    <col min="12040" max="12040" width="10.54296875" style="81" customWidth="1"/>
    <col min="12041" max="12041" width="0.54296875" style="81" customWidth="1"/>
    <col min="12042" max="12042" width="11.26953125" style="81" customWidth="1"/>
    <col min="12043" max="12043" width="0.54296875" style="81" customWidth="1"/>
    <col min="12044" max="12044" width="11.26953125" style="81" customWidth="1"/>
    <col min="12045" max="12045" width="0.54296875" style="81" customWidth="1"/>
    <col min="12046" max="12046" width="11.26953125" style="81" customWidth="1"/>
    <col min="12047" max="12288" width="9.1796875" style="81"/>
    <col min="12289" max="12289" width="6.7265625" style="81" customWidth="1"/>
    <col min="12290" max="12290" width="16.7265625" style="81" customWidth="1"/>
    <col min="12291" max="12291" width="0.81640625" style="81" customWidth="1"/>
    <col min="12292" max="12292" width="5.1796875" style="81" customWidth="1"/>
    <col min="12293" max="12293" width="0.7265625" style="81" customWidth="1"/>
    <col min="12294" max="12294" width="10.26953125" style="81" customWidth="1"/>
    <col min="12295" max="12295" width="0.54296875" style="81" customWidth="1"/>
    <col min="12296" max="12296" width="10.54296875" style="81" customWidth="1"/>
    <col min="12297" max="12297" width="0.54296875" style="81" customWidth="1"/>
    <col min="12298" max="12298" width="11.26953125" style="81" customWidth="1"/>
    <col min="12299" max="12299" width="0.54296875" style="81" customWidth="1"/>
    <col min="12300" max="12300" width="11.26953125" style="81" customWidth="1"/>
    <col min="12301" max="12301" width="0.54296875" style="81" customWidth="1"/>
    <col min="12302" max="12302" width="11.26953125" style="81" customWidth="1"/>
    <col min="12303" max="12544" width="9.1796875" style="81"/>
    <col min="12545" max="12545" width="6.7265625" style="81" customWidth="1"/>
    <col min="12546" max="12546" width="16.7265625" style="81" customWidth="1"/>
    <col min="12547" max="12547" width="0.81640625" style="81" customWidth="1"/>
    <col min="12548" max="12548" width="5.1796875" style="81" customWidth="1"/>
    <col min="12549" max="12549" width="0.7265625" style="81" customWidth="1"/>
    <col min="12550" max="12550" width="10.26953125" style="81" customWidth="1"/>
    <col min="12551" max="12551" width="0.54296875" style="81" customWidth="1"/>
    <col min="12552" max="12552" width="10.54296875" style="81" customWidth="1"/>
    <col min="12553" max="12553" width="0.54296875" style="81" customWidth="1"/>
    <col min="12554" max="12554" width="11.26953125" style="81" customWidth="1"/>
    <col min="12555" max="12555" width="0.54296875" style="81" customWidth="1"/>
    <col min="12556" max="12556" width="11.26953125" style="81" customWidth="1"/>
    <col min="12557" max="12557" width="0.54296875" style="81" customWidth="1"/>
    <col min="12558" max="12558" width="11.26953125" style="81" customWidth="1"/>
    <col min="12559" max="12800" width="9.1796875" style="81"/>
    <col min="12801" max="12801" width="6.7265625" style="81" customWidth="1"/>
    <col min="12802" max="12802" width="16.7265625" style="81" customWidth="1"/>
    <col min="12803" max="12803" width="0.81640625" style="81" customWidth="1"/>
    <col min="12804" max="12804" width="5.1796875" style="81" customWidth="1"/>
    <col min="12805" max="12805" width="0.7265625" style="81" customWidth="1"/>
    <col min="12806" max="12806" width="10.26953125" style="81" customWidth="1"/>
    <col min="12807" max="12807" width="0.54296875" style="81" customWidth="1"/>
    <col min="12808" max="12808" width="10.54296875" style="81" customWidth="1"/>
    <col min="12809" max="12809" width="0.54296875" style="81" customWidth="1"/>
    <col min="12810" max="12810" width="11.26953125" style="81" customWidth="1"/>
    <col min="12811" max="12811" width="0.54296875" style="81" customWidth="1"/>
    <col min="12812" max="12812" width="11.26953125" style="81" customWidth="1"/>
    <col min="12813" max="12813" width="0.54296875" style="81" customWidth="1"/>
    <col min="12814" max="12814" width="11.26953125" style="81" customWidth="1"/>
    <col min="12815" max="13056" width="9.1796875" style="81"/>
    <col min="13057" max="13057" width="6.7265625" style="81" customWidth="1"/>
    <col min="13058" max="13058" width="16.7265625" style="81" customWidth="1"/>
    <col min="13059" max="13059" width="0.81640625" style="81" customWidth="1"/>
    <col min="13060" max="13060" width="5.1796875" style="81" customWidth="1"/>
    <col min="13061" max="13061" width="0.7265625" style="81" customWidth="1"/>
    <col min="13062" max="13062" width="10.26953125" style="81" customWidth="1"/>
    <col min="13063" max="13063" width="0.54296875" style="81" customWidth="1"/>
    <col min="13064" max="13064" width="10.54296875" style="81" customWidth="1"/>
    <col min="13065" max="13065" width="0.54296875" style="81" customWidth="1"/>
    <col min="13066" max="13066" width="11.26953125" style="81" customWidth="1"/>
    <col min="13067" max="13067" width="0.54296875" style="81" customWidth="1"/>
    <col min="13068" max="13068" width="11.26953125" style="81" customWidth="1"/>
    <col min="13069" max="13069" width="0.54296875" style="81" customWidth="1"/>
    <col min="13070" max="13070" width="11.26953125" style="81" customWidth="1"/>
    <col min="13071" max="13312" width="9.1796875" style="81"/>
    <col min="13313" max="13313" width="6.7265625" style="81" customWidth="1"/>
    <col min="13314" max="13314" width="16.7265625" style="81" customWidth="1"/>
    <col min="13315" max="13315" width="0.81640625" style="81" customWidth="1"/>
    <col min="13316" max="13316" width="5.1796875" style="81" customWidth="1"/>
    <col min="13317" max="13317" width="0.7265625" style="81" customWidth="1"/>
    <col min="13318" max="13318" width="10.26953125" style="81" customWidth="1"/>
    <col min="13319" max="13319" width="0.54296875" style="81" customWidth="1"/>
    <col min="13320" max="13320" width="10.54296875" style="81" customWidth="1"/>
    <col min="13321" max="13321" width="0.54296875" style="81" customWidth="1"/>
    <col min="13322" max="13322" width="11.26953125" style="81" customWidth="1"/>
    <col min="13323" max="13323" width="0.54296875" style="81" customWidth="1"/>
    <col min="13324" max="13324" width="11.26953125" style="81" customWidth="1"/>
    <col min="13325" max="13325" width="0.54296875" style="81" customWidth="1"/>
    <col min="13326" max="13326" width="11.26953125" style="81" customWidth="1"/>
    <col min="13327" max="13568" width="9.1796875" style="81"/>
    <col min="13569" max="13569" width="6.7265625" style="81" customWidth="1"/>
    <col min="13570" max="13570" width="16.7265625" style="81" customWidth="1"/>
    <col min="13571" max="13571" width="0.81640625" style="81" customWidth="1"/>
    <col min="13572" max="13572" width="5.1796875" style="81" customWidth="1"/>
    <col min="13573" max="13573" width="0.7265625" style="81" customWidth="1"/>
    <col min="13574" max="13574" width="10.26953125" style="81" customWidth="1"/>
    <col min="13575" max="13575" width="0.54296875" style="81" customWidth="1"/>
    <col min="13576" max="13576" width="10.54296875" style="81" customWidth="1"/>
    <col min="13577" max="13577" width="0.54296875" style="81" customWidth="1"/>
    <col min="13578" max="13578" width="11.26953125" style="81" customWidth="1"/>
    <col min="13579" max="13579" width="0.54296875" style="81" customWidth="1"/>
    <col min="13580" max="13580" width="11.26953125" style="81" customWidth="1"/>
    <col min="13581" max="13581" width="0.54296875" style="81" customWidth="1"/>
    <col min="13582" max="13582" width="11.26953125" style="81" customWidth="1"/>
    <col min="13583" max="13824" width="9.1796875" style="81"/>
    <col min="13825" max="13825" width="6.7265625" style="81" customWidth="1"/>
    <col min="13826" max="13826" width="16.7265625" style="81" customWidth="1"/>
    <col min="13827" max="13827" width="0.81640625" style="81" customWidth="1"/>
    <col min="13828" max="13828" width="5.1796875" style="81" customWidth="1"/>
    <col min="13829" max="13829" width="0.7265625" style="81" customWidth="1"/>
    <col min="13830" max="13830" width="10.26953125" style="81" customWidth="1"/>
    <col min="13831" max="13831" width="0.54296875" style="81" customWidth="1"/>
    <col min="13832" max="13832" width="10.54296875" style="81" customWidth="1"/>
    <col min="13833" max="13833" width="0.54296875" style="81" customWidth="1"/>
    <col min="13834" max="13834" width="11.26953125" style="81" customWidth="1"/>
    <col min="13835" max="13835" width="0.54296875" style="81" customWidth="1"/>
    <col min="13836" max="13836" width="11.26953125" style="81" customWidth="1"/>
    <col min="13837" max="13837" width="0.54296875" style="81" customWidth="1"/>
    <col min="13838" max="13838" width="11.26953125" style="81" customWidth="1"/>
    <col min="13839" max="14080" width="9.1796875" style="81"/>
    <col min="14081" max="14081" width="6.7265625" style="81" customWidth="1"/>
    <col min="14082" max="14082" width="16.7265625" style="81" customWidth="1"/>
    <col min="14083" max="14083" width="0.81640625" style="81" customWidth="1"/>
    <col min="14084" max="14084" width="5.1796875" style="81" customWidth="1"/>
    <col min="14085" max="14085" width="0.7265625" style="81" customWidth="1"/>
    <col min="14086" max="14086" width="10.26953125" style="81" customWidth="1"/>
    <col min="14087" max="14087" width="0.54296875" style="81" customWidth="1"/>
    <col min="14088" max="14088" width="10.54296875" style="81" customWidth="1"/>
    <col min="14089" max="14089" width="0.54296875" style="81" customWidth="1"/>
    <col min="14090" max="14090" width="11.26953125" style="81" customWidth="1"/>
    <col min="14091" max="14091" width="0.54296875" style="81" customWidth="1"/>
    <col min="14092" max="14092" width="11.26953125" style="81" customWidth="1"/>
    <col min="14093" max="14093" width="0.54296875" style="81" customWidth="1"/>
    <col min="14094" max="14094" width="11.26953125" style="81" customWidth="1"/>
    <col min="14095" max="14336" width="9.1796875" style="81"/>
    <col min="14337" max="14337" width="6.7265625" style="81" customWidth="1"/>
    <col min="14338" max="14338" width="16.7265625" style="81" customWidth="1"/>
    <col min="14339" max="14339" width="0.81640625" style="81" customWidth="1"/>
    <col min="14340" max="14340" width="5.1796875" style="81" customWidth="1"/>
    <col min="14341" max="14341" width="0.7265625" style="81" customWidth="1"/>
    <col min="14342" max="14342" width="10.26953125" style="81" customWidth="1"/>
    <col min="14343" max="14343" width="0.54296875" style="81" customWidth="1"/>
    <col min="14344" max="14344" width="10.54296875" style="81" customWidth="1"/>
    <col min="14345" max="14345" width="0.54296875" style="81" customWidth="1"/>
    <col min="14346" max="14346" width="11.26953125" style="81" customWidth="1"/>
    <col min="14347" max="14347" width="0.54296875" style="81" customWidth="1"/>
    <col min="14348" max="14348" width="11.26953125" style="81" customWidth="1"/>
    <col min="14349" max="14349" width="0.54296875" style="81" customWidth="1"/>
    <col min="14350" max="14350" width="11.26953125" style="81" customWidth="1"/>
    <col min="14351" max="14592" width="9.1796875" style="81"/>
    <col min="14593" max="14593" width="6.7265625" style="81" customWidth="1"/>
    <col min="14594" max="14594" width="16.7265625" style="81" customWidth="1"/>
    <col min="14595" max="14595" width="0.81640625" style="81" customWidth="1"/>
    <col min="14596" max="14596" width="5.1796875" style="81" customWidth="1"/>
    <col min="14597" max="14597" width="0.7265625" style="81" customWidth="1"/>
    <col min="14598" max="14598" width="10.26953125" style="81" customWidth="1"/>
    <col min="14599" max="14599" width="0.54296875" style="81" customWidth="1"/>
    <col min="14600" max="14600" width="10.54296875" style="81" customWidth="1"/>
    <col min="14601" max="14601" width="0.54296875" style="81" customWidth="1"/>
    <col min="14602" max="14602" width="11.26953125" style="81" customWidth="1"/>
    <col min="14603" max="14603" width="0.54296875" style="81" customWidth="1"/>
    <col min="14604" max="14604" width="11.26953125" style="81" customWidth="1"/>
    <col min="14605" max="14605" width="0.54296875" style="81" customWidth="1"/>
    <col min="14606" max="14606" width="11.26953125" style="81" customWidth="1"/>
    <col min="14607" max="14848" width="9.1796875" style="81"/>
    <col min="14849" max="14849" width="6.7265625" style="81" customWidth="1"/>
    <col min="14850" max="14850" width="16.7265625" style="81" customWidth="1"/>
    <col min="14851" max="14851" width="0.81640625" style="81" customWidth="1"/>
    <col min="14852" max="14852" width="5.1796875" style="81" customWidth="1"/>
    <col min="14853" max="14853" width="0.7265625" style="81" customWidth="1"/>
    <col min="14854" max="14854" width="10.26953125" style="81" customWidth="1"/>
    <col min="14855" max="14855" width="0.54296875" style="81" customWidth="1"/>
    <col min="14856" max="14856" width="10.54296875" style="81" customWidth="1"/>
    <col min="14857" max="14857" width="0.54296875" style="81" customWidth="1"/>
    <col min="14858" max="14858" width="11.26953125" style="81" customWidth="1"/>
    <col min="14859" max="14859" width="0.54296875" style="81" customWidth="1"/>
    <col min="14860" max="14860" width="11.26953125" style="81" customWidth="1"/>
    <col min="14861" max="14861" width="0.54296875" style="81" customWidth="1"/>
    <col min="14862" max="14862" width="11.26953125" style="81" customWidth="1"/>
    <col min="14863" max="15104" width="9.1796875" style="81"/>
    <col min="15105" max="15105" width="6.7265625" style="81" customWidth="1"/>
    <col min="15106" max="15106" width="16.7265625" style="81" customWidth="1"/>
    <col min="15107" max="15107" width="0.81640625" style="81" customWidth="1"/>
    <col min="15108" max="15108" width="5.1796875" style="81" customWidth="1"/>
    <col min="15109" max="15109" width="0.7265625" style="81" customWidth="1"/>
    <col min="15110" max="15110" width="10.26953125" style="81" customWidth="1"/>
    <col min="15111" max="15111" width="0.54296875" style="81" customWidth="1"/>
    <col min="15112" max="15112" width="10.54296875" style="81" customWidth="1"/>
    <col min="15113" max="15113" width="0.54296875" style="81" customWidth="1"/>
    <col min="15114" max="15114" width="11.26953125" style="81" customWidth="1"/>
    <col min="15115" max="15115" width="0.54296875" style="81" customWidth="1"/>
    <col min="15116" max="15116" width="11.26953125" style="81" customWidth="1"/>
    <col min="15117" max="15117" width="0.54296875" style="81" customWidth="1"/>
    <col min="15118" max="15118" width="11.26953125" style="81" customWidth="1"/>
    <col min="15119" max="15360" width="9.1796875" style="81"/>
    <col min="15361" max="15361" width="6.7265625" style="81" customWidth="1"/>
    <col min="15362" max="15362" width="16.7265625" style="81" customWidth="1"/>
    <col min="15363" max="15363" width="0.81640625" style="81" customWidth="1"/>
    <col min="15364" max="15364" width="5.1796875" style="81" customWidth="1"/>
    <col min="15365" max="15365" width="0.7265625" style="81" customWidth="1"/>
    <col min="15366" max="15366" width="10.26953125" style="81" customWidth="1"/>
    <col min="15367" max="15367" width="0.54296875" style="81" customWidth="1"/>
    <col min="15368" max="15368" width="10.54296875" style="81" customWidth="1"/>
    <col min="15369" max="15369" width="0.54296875" style="81" customWidth="1"/>
    <col min="15370" max="15370" width="11.26953125" style="81" customWidth="1"/>
    <col min="15371" max="15371" width="0.54296875" style="81" customWidth="1"/>
    <col min="15372" max="15372" width="11.26953125" style="81" customWidth="1"/>
    <col min="15373" max="15373" width="0.54296875" style="81" customWidth="1"/>
    <col min="15374" max="15374" width="11.26953125" style="81" customWidth="1"/>
    <col min="15375" max="15616" width="9.1796875" style="81"/>
    <col min="15617" max="15617" width="6.7265625" style="81" customWidth="1"/>
    <col min="15618" max="15618" width="16.7265625" style="81" customWidth="1"/>
    <col min="15619" max="15619" width="0.81640625" style="81" customWidth="1"/>
    <col min="15620" max="15620" width="5.1796875" style="81" customWidth="1"/>
    <col min="15621" max="15621" width="0.7265625" style="81" customWidth="1"/>
    <col min="15622" max="15622" width="10.26953125" style="81" customWidth="1"/>
    <col min="15623" max="15623" width="0.54296875" style="81" customWidth="1"/>
    <col min="15624" max="15624" width="10.54296875" style="81" customWidth="1"/>
    <col min="15625" max="15625" width="0.54296875" style="81" customWidth="1"/>
    <col min="15626" max="15626" width="11.26953125" style="81" customWidth="1"/>
    <col min="15627" max="15627" width="0.54296875" style="81" customWidth="1"/>
    <col min="15628" max="15628" width="11.26953125" style="81" customWidth="1"/>
    <col min="15629" max="15629" width="0.54296875" style="81" customWidth="1"/>
    <col min="15630" max="15630" width="11.26953125" style="81" customWidth="1"/>
    <col min="15631" max="15872" width="9.1796875" style="81"/>
    <col min="15873" max="15873" width="6.7265625" style="81" customWidth="1"/>
    <col min="15874" max="15874" width="16.7265625" style="81" customWidth="1"/>
    <col min="15875" max="15875" width="0.81640625" style="81" customWidth="1"/>
    <col min="15876" max="15876" width="5.1796875" style="81" customWidth="1"/>
    <col min="15877" max="15877" width="0.7265625" style="81" customWidth="1"/>
    <col min="15878" max="15878" width="10.26953125" style="81" customWidth="1"/>
    <col min="15879" max="15879" width="0.54296875" style="81" customWidth="1"/>
    <col min="15880" max="15880" width="10.54296875" style="81" customWidth="1"/>
    <col min="15881" max="15881" width="0.54296875" style="81" customWidth="1"/>
    <col min="15882" max="15882" width="11.26953125" style="81" customWidth="1"/>
    <col min="15883" max="15883" width="0.54296875" style="81" customWidth="1"/>
    <col min="15884" max="15884" width="11.26953125" style="81" customWidth="1"/>
    <col min="15885" max="15885" width="0.54296875" style="81" customWidth="1"/>
    <col min="15886" max="15886" width="11.26953125" style="81" customWidth="1"/>
    <col min="15887" max="16128" width="9.1796875" style="81"/>
    <col min="16129" max="16129" width="6.7265625" style="81" customWidth="1"/>
    <col min="16130" max="16130" width="16.7265625" style="81" customWidth="1"/>
    <col min="16131" max="16131" width="0.81640625" style="81" customWidth="1"/>
    <col min="16132" max="16132" width="5.1796875" style="81" customWidth="1"/>
    <col min="16133" max="16133" width="0.7265625" style="81" customWidth="1"/>
    <col min="16134" max="16134" width="10.26953125" style="81" customWidth="1"/>
    <col min="16135" max="16135" width="0.54296875" style="81" customWidth="1"/>
    <col min="16136" max="16136" width="10.54296875" style="81" customWidth="1"/>
    <col min="16137" max="16137" width="0.54296875" style="81" customWidth="1"/>
    <col min="16138" max="16138" width="11.26953125" style="81" customWidth="1"/>
    <col min="16139" max="16139" width="0.54296875" style="81" customWidth="1"/>
    <col min="16140" max="16140" width="11.26953125" style="81" customWidth="1"/>
    <col min="16141" max="16141" width="0.54296875" style="81" customWidth="1"/>
    <col min="16142" max="16142" width="11.26953125" style="81" customWidth="1"/>
    <col min="16143" max="16384" width="9.1796875" style="81"/>
  </cols>
  <sheetData>
    <row r="1" spans="1:27" ht="23.15" customHeight="1" x14ac:dyDescent="0.25">
      <c r="N1" s="4" t="s">
        <v>0</v>
      </c>
      <c r="X1" s="158" t="s">
        <v>174</v>
      </c>
    </row>
    <row r="2" spans="1:27" ht="23.15" customHeight="1" x14ac:dyDescent="0.25">
      <c r="N2" s="4" t="s">
        <v>1</v>
      </c>
      <c r="X2" s="158" t="s">
        <v>175</v>
      </c>
    </row>
    <row r="3" spans="1:27" ht="23.15" customHeight="1" x14ac:dyDescent="0.25">
      <c r="A3" s="217" t="s">
        <v>83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27" s="83" customFormat="1" ht="23.15" customHeight="1" x14ac:dyDescent="0.25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P4" s="146"/>
      <c r="R4" s="146"/>
      <c r="T4" s="146"/>
      <c r="V4" s="146"/>
      <c r="X4" s="146"/>
    </row>
    <row r="5" spans="1:27" s="83" customFormat="1" ht="23.15" customHeight="1" x14ac:dyDescent="0.25">
      <c r="A5" s="218" t="s">
        <v>180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P5" s="146"/>
      <c r="R5" s="146"/>
      <c r="T5" s="146"/>
      <c r="V5" s="146"/>
      <c r="X5" s="146"/>
    </row>
    <row r="6" spans="1:27" s="83" customFormat="1" ht="23.15" customHeight="1" x14ac:dyDescent="0.25">
      <c r="A6" s="219" t="s">
        <v>154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P6" s="146"/>
      <c r="R6" s="146"/>
      <c r="T6" s="146"/>
      <c r="V6" s="146"/>
      <c r="X6" s="146"/>
    </row>
    <row r="7" spans="1:27" s="83" customFormat="1" ht="17.5" customHeight="1" x14ac:dyDescent="0.25">
      <c r="A7" s="84"/>
      <c r="B7" s="84"/>
      <c r="C7" s="84"/>
      <c r="D7" s="85"/>
      <c r="E7" s="84"/>
      <c r="F7" s="84"/>
      <c r="G7" s="84"/>
      <c r="H7" s="84"/>
      <c r="I7" s="84"/>
      <c r="J7" s="84"/>
      <c r="K7" s="84"/>
      <c r="L7" s="84"/>
      <c r="M7" s="84"/>
      <c r="N7" s="84"/>
      <c r="P7" s="146"/>
      <c r="R7" s="146"/>
      <c r="T7" s="146"/>
      <c r="V7" s="146"/>
      <c r="X7" s="146"/>
    </row>
    <row r="8" spans="1:27" s="88" customFormat="1" ht="17.5" customHeight="1" x14ac:dyDescent="0.25">
      <c r="A8" s="86"/>
      <c r="B8" s="86"/>
      <c r="C8" s="86"/>
      <c r="D8" s="87"/>
      <c r="F8" s="220" t="s">
        <v>6</v>
      </c>
      <c r="G8" s="220"/>
      <c r="H8" s="220"/>
      <c r="I8" s="220"/>
      <c r="J8" s="220"/>
      <c r="K8" s="220"/>
      <c r="L8" s="220"/>
      <c r="M8" s="220"/>
      <c r="N8" s="220"/>
      <c r="P8" s="156" t="s">
        <v>6</v>
      </c>
      <c r="R8" s="156"/>
      <c r="T8" s="156"/>
      <c r="V8" s="156"/>
      <c r="X8" s="156"/>
    </row>
    <row r="9" spans="1:27" s="88" customFormat="1" ht="17.5" customHeight="1" x14ac:dyDescent="0.25">
      <c r="A9" s="86"/>
      <c r="B9" s="86"/>
      <c r="C9" s="86"/>
      <c r="D9" s="87"/>
      <c r="F9" s="221" t="s">
        <v>7</v>
      </c>
      <c r="G9" s="221"/>
      <c r="H9" s="221"/>
      <c r="I9" s="221"/>
      <c r="J9" s="221"/>
      <c r="K9" s="221"/>
      <c r="L9" s="221"/>
      <c r="M9" s="221"/>
      <c r="N9" s="221"/>
      <c r="P9" s="156" t="s">
        <v>7</v>
      </c>
      <c r="R9" s="156"/>
      <c r="T9" s="156"/>
      <c r="V9" s="156"/>
      <c r="X9" s="156"/>
    </row>
    <row r="10" spans="1:27" s="88" customFormat="1" ht="17.5" customHeight="1" x14ac:dyDescent="0.25">
      <c r="A10" s="89"/>
      <c r="B10" s="89"/>
      <c r="C10" s="89"/>
      <c r="D10" s="87"/>
      <c r="E10" s="89"/>
      <c r="F10" s="90" t="s">
        <v>56</v>
      </c>
      <c r="G10" s="91"/>
      <c r="H10" s="91" t="s">
        <v>84</v>
      </c>
      <c r="I10" s="91"/>
      <c r="J10" s="216" t="s">
        <v>60</v>
      </c>
      <c r="K10" s="216"/>
      <c r="L10" s="216"/>
      <c r="M10" s="92"/>
      <c r="N10" s="91" t="s">
        <v>85</v>
      </c>
      <c r="P10" s="156" t="s">
        <v>56</v>
      </c>
      <c r="R10" s="156" t="s">
        <v>84</v>
      </c>
      <c r="T10" s="156" t="s">
        <v>60</v>
      </c>
      <c r="V10" s="156"/>
      <c r="X10" s="156" t="s">
        <v>85</v>
      </c>
    </row>
    <row r="11" spans="1:27" s="88" customFormat="1" ht="17.5" customHeight="1" x14ac:dyDescent="0.25">
      <c r="A11" s="89"/>
      <c r="B11" s="89"/>
      <c r="C11" s="89"/>
      <c r="D11" s="87"/>
      <c r="E11" s="89"/>
      <c r="F11" s="90" t="s">
        <v>86</v>
      </c>
      <c r="G11" s="91"/>
      <c r="H11" s="91" t="s">
        <v>87</v>
      </c>
      <c r="I11" s="91"/>
      <c r="J11" s="90" t="s">
        <v>88</v>
      </c>
      <c r="K11" s="91"/>
      <c r="L11" s="90" t="s">
        <v>89</v>
      </c>
      <c r="M11" s="91"/>
      <c r="N11" s="91" t="s">
        <v>55</v>
      </c>
      <c r="P11" s="156" t="s">
        <v>86</v>
      </c>
      <c r="R11" s="156" t="s">
        <v>87</v>
      </c>
      <c r="T11" s="156" t="s">
        <v>88</v>
      </c>
      <c r="V11" s="156" t="s">
        <v>89</v>
      </c>
      <c r="X11" s="156" t="s">
        <v>55</v>
      </c>
    </row>
    <row r="12" spans="1:27" s="88" customFormat="1" ht="17.5" customHeight="1" x14ac:dyDescent="0.25">
      <c r="A12" s="89"/>
      <c r="B12" s="89"/>
      <c r="C12" s="89"/>
      <c r="D12" s="87"/>
      <c r="E12" s="89"/>
      <c r="F12" s="90" t="s">
        <v>90</v>
      </c>
      <c r="G12" s="91"/>
      <c r="I12" s="91"/>
      <c r="J12" s="90" t="s">
        <v>91</v>
      </c>
      <c r="K12" s="91"/>
      <c r="L12" s="90" t="s">
        <v>92</v>
      </c>
      <c r="M12" s="91"/>
      <c r="P12" s="156" t="s">
        <v>90</v>
      </c>
      <c r="R12" s="156"/>
      <c r="T12" s="156" t="s">
        <v>91</v>
      </c>
      <c r="V12" s="156" t="s">
        <v>92</v>
      </c>
      <c r="X12" s="156"/>
    </row>
    <row r="13" spans="1:27" s="88" customFormat="1" ht="17.5" customHeight="1" x14ac:dyDescent="0.25">
      <c r="A13" s="89"/>
      <c r="B13" s="89"/>
      <c r="C13" s="89"/>
      <c r="D13" s="90" t="s">
        <v>10</v>
      </c>
      <c r="E13" s="89"/>
      <c r="F13" s="93"/>
      <c r="G13" s="91"/>
      <c r="H13" s="93"/>
      <c r="I13" s="91"/>
      <c r="J13" s="94" t="s">
        <v>93</v>
      </c>
      <c r="K13" s="91"/>
      <c r="L13" s="93"/>
      <c r="M13" s="89"/>
      <c r="N13" s="93"/>
      <c r="P13" s="156"/>
      <c r="R13" s="156"/>
      <c r="T13" s="156" t="s">
        <v>93</v>
      </c>
      <c r="V13" s="156"/>
      <c r="X13" s="156"/>
    </row>
    <row r="14" spans="1:27" s="88" customFormat="1" ht="17.5" customHeight="1" x14ac:dyDescent="0.25">
      <c r="A14" s="88" t="s">
        <v>157</v>
      </c>
      <c r="D14" s="87"/>
      <c r="F14" s="95">
        <v>1628322777</v>
      </c>
      <c r="G14" s="96"/>
      <c r="H14" s="95">
        <v>611190126</v>
      </c>
      <c r="I14" s="96"/>
      <c r="J14" s="95">
        <v>92606643</v>
      </c>
      <c r="K14" s="97"/>
      <c r="L14" s="98">
        <v>578949588</v>
      </c>
      <c r="M14" s="99"/>
      <c r="N14" s="98">
        <v>2911069134</v>
      </c>
      <c r="P14" s="156">
        <v>1628322777</v>
      </c>
      <c r="Q14" s="97">
        <f>P14-F14</f>
        <v>0</v>
      </c>
      <c r="R14" s="156">
        <v>611190126</v>
      </c>
      <c r="S14" s="97">
        <f>R14-H14</f>
        <v>0</v>
      </c>
      <c r="T14" s="156">
        <v>92606643</v>
      </c>
      <c r="U14" s="97">
        <f>T14-J14</f>
        <v>0</v>
      </c>
      <c r="V14" s="156">
        <v>578949588</v>
      </c>
      <c r="W14" s="97">
        <f>V14-L14</f>
        <v>0</v>
      </c>
      <c r="X14" s="156">
        <v>2911069134</v>
      </c>
      <c r="Y14" s="97">
        <f>X14-N14</f>
        <v>0</v>
      </c>
      <c r="Z14" s="156"/>
      <c r="AA14" s="156"/>
    </row>
    <row r="15" spans="1:27" s="88" customFormat="1" ht="17.5" customHeight="1" x14ac:dyDescent="0.25">
      <c r="A15" s="88" t="s">
        <v>96</v>
      </c>
      <c r="D15" s="87"/>
      <c r="F15" s="99"/>
      <c r="G15" s="99"/>
      <c r="H15" s="99"/>
      <c r="I15" s="99"/>
      <c r="J15" s="99"/>
      <c r="K15" s="99"/>
      <c r="L15" s="103"/>
      <c r="M15" s="99"/>
      <c r="N15" s="103"/>
      <c r="P15" s="156"/>
      <c r="Q15" s="97">
        <f t="shared" ref="Q15:Y27" si="0">P15-F15</f>
        <v>0</v>
      </c>
      <c r="R15" s="156"/>
      <c r="S15" s="97">
        <f t="shared" si="0"/>
        <v>0</v>
      </c>
      <c r="T15" s="156"/>
      <c r="U15" s="97">
        <f t="shared" si="0"/>
        <v>0</v>
      </c>
      <c r="V15" s="156"/>
      <c r="W15" s="97">
        <f t="shared" si="0"/>
        <v>0</v>
      </c>
      <c r="X15" s="156"/>
      <c r="Y15" s="97">
        <f t="shared" si="0"/>
        <v>0</v>
      </c>
      <c r="Z15" s="156"/>
      <c r="AA15" s="156"/>
    </row>
    <row r="16" spans="1:27" s="88" customFormat="1" ht="17.5" customHeight="1" x14ac:dyDescent="0.25">
      <c r="A16" s="88" t="s">
        <v>97</v>
      </c>
      <c r="B16" s="104"/>
      <c r="C16" s="89"/>
      <c r="D16" s="87"/>
      <c r="E16" s="89"/>
      <c r="F16" s="95">
        <v>0</v>
      </c>
      <c r="G16" s="101"/>
      <c r="H16" s="95">
        <v>0</v>
      </c>
      <c r="I16" s="101"/>
      <c r="J16" s="95">
        <v>0</v>
      </c>
      <c r="K16" s="105"/>
      <c r="L16" s="95">
        <v>-34960513</v>
      </c>
      <c r="M16" s="95"/>
      <c r="N16" s="95">
        <v>-34960513</v>
      </c>
      <c r="P16" s="156">
        <v>0</v>
      </c>
      <c r="Q16" s="97">
        <f t="shared" si="0"/>
        <v>0</v>
      </c>
      <c r="R16" s="156">
        <v>0</v>
      </c>
      <c r="S16" s="97">
        <f t="shared" si="0"/>
        <v>0</v>
      </c>
      <c r="T16" s="156">
        <v>0</v>
      </c>
      <c r="U16" s="97">
        <f t="shared" si="0"/>
        <v>0</v>
      </c>
      <c r="V16" s="156">
        <v>-34960512.341021866</v>
      </c>
      <c r="W16" s="97">
        <f t="shared" si="0"/>
        <v>0.65897813439369202</v>
      </c>
      <c r="X16" s="156">
        <v>-34960512.341021866</v>
      </c>
      <c r="Y16" s="97">
        <f t="shared" si="0"/>
        <v>0.65897813439369202</v>
      </c>
      <c r="Z16" s="156"/>
      <c r="AA16" s="156"/>
    </row>
    <row r="17" spans="1:28" s="88" customFormat="1" ht="17.5" customHeight="1" x14ac:dyDescent="0.25">
      <c r="A17" s="88" t="s">
        <v>99</v>
      </c>
      <c r="D17" s="87"/>
      <c r="F17" s="106">
        <v>0</v>
      </c>
      <c r="G17" s="101"/>
      <c r="H17" s="106">
        <v>0</v>
      </c>
      <c r="I17" s="101"/>
      <c r="J17" s="106">
        <v>0</v>
      </c>
      <c r="K17" s="105"/>
      <c r="L17" s="106">
        <v>0</v>
      </c>
      <c r="M17" s="95"/>
      <c r="N17" s="106">
        <v>0</v>
      </c>
      <c r="P17" s="156">
        <v>0</v>
      </c>
      <c r="Q17" s="97">
        <f t="shared" si="0"/>
        <v>0</v>
      </c>
      <c r="R17" s="156">
        <v>0</v>
      </c>
      <c r="S17" s="97">
        <f t="shared" si="0"/>
        <v>0</v>
      </c>
      <c r="T17" s="156">
        <v>0</v>
      </c>
      <c r="U17" s="97">
        <f t="shared" si="0"/>
        <v>0</v>
      </c>
      <c r="V17" s="156">
        <v>0</v>
      </c>
      <c r="W17" s="97">
        <f t="shared" si="0"/>
        <v>0</v>
      </c>
      <c r="X17" s="156">
        <v>0</v>
      </c>
      <c r="Y17" s="97">
        <f t="shared" si="0"/>
        <v>0</v>
      </c>
      <c r="Z17" s="156"/>
      <c r="AA17" s="156"/>
    </row>
    <row r="18" spans="1:28" s="88" customFormat="1" ht="17.5" customHeight="1" x14ac:dyDescent="0.5">
      <c r="A18" s="100" t="s">
        <v>80</v>
      </c>
      <c r="D18" s="87"/>
      <c r="F18" s="99">
        <v>0</v>
      </c>
      <c r="G18" s="99"/>
      <c r="H18" s="99">
        <v>0</v>
      </c>
      <c r="I18" s="99"/>
      <c r="J18" s="95">
        <v>0</v>
      </c>
      <c r="K18" s="99"/>
      <c r="L18" s="95">
        <v>-34960513</v>
      </c>
      <c r="M18" s="95"/>
      <c r="N18" s="95">
        <v>-34960513</v>
      </c>
      <c r="P18" s="156">
        <v>0</v>
      </c>
      <c r="Q18" s="97">
        <f t="shared" si="0"/>
        <v>0</v>
      </c>
      <c r="R18" s="156">
        <v>0</v>
      </c>
      <c r="S18" s="97">
        <f t="shared" si="0"/>
        <v>0</v>
      </c>
      <c r="T18" s="156">
        <v>0</v>
      </c>
      <c r="U18" s="97">
        <f t="shared" si="0"/>
        <v>0</v>
      </c>
      <c r="V18" s="156">
        <v>-34960512.341021866</v>
      </c>
      <c r="W18" s="97">
        <f t="shared" si="0"/>
        <v>0.65897813439369202</v>
      </c>
      <c r="X18" s="156">
        <v>-34960512.341021866</v>
      </c>
      <c r="Y18" s="97">
        <f>X18-N18</f>
        <v>0.65897813439369202</v>
      </c>
      <c r="Z18" s="156"/>
      <c r="AA18" s="156"/>
    </row>
    <row r="19" spans="1:28" s="88" customFormat="1" ht="17.5" customHeight="1" thickBot="1" x14ac:dyDescent="0.3">
      <c r="A19" s="88" t="s">
        <v>158</v>
      </c>
      <c r="D19" s="87"/>
      <c r="F19" s="153">
        <f>SUM(F14:F14,F18)</f>
        <v>1628322777</v>
      </c>
      <c r="G19" s="98"/>
      <c r="H19" s="153">
        <f>SUM(H14:H14,H18)</f>
        <v>611190126</v>
      </c>
      <c r="I19" s="98"/>
      <c r="J19" s="153">
        <f>SUM(J14:J14,J18)</f>
        <v>92606643</v>
      </c>
      <c r="K19" s="98"/>
      <c r="L19" s="153">
        <f>SUM(L14:L14,L18)</f>
        <v>543989075</v>
      </c>
      <c r="M19" s="98"/>
      <c r="N19" s="153">
        <f>SUM(N14:N14,N18)</f>
        <v>2876108621</v>
      </c>
      <c r="P19" s="156">
        <v>1628322777</v>
      </c>
      <c r="Q19" s="97">
        <f t="shared" si="0"/>
        <v>0</v>
      </c>
      <c r="R19" s="156">
        <v>611190126.01999998</v>
      </c>
      <c r="S19" s="97">
        <f t="shared" si="0"/>
        <v>1.9999980926513672E-2</v>
      </c>
      <c r="T19" s="156">
        <v>92606643.370000005</v>
      </c>
      <c r="U19" s="97">
        <f t="shared" si="0"/>
        <v>0.37000000476837158</v>
      </c>
      <c r="V19" s="156">
        <v>543989074.98024571</v>
      </c>
      <c r="W19" s="97">
        <f t="shared" si="0"/>
        <v>-1.9754290580749512E-2</v>
      </c>
      <c r="X19" s="156">
        <v>2876108621.3702455</v>
      </c>
      <c r="Y19" s="97">
        <f t="shared" si="0"/>
        <v>0.37024545669555664</v>
      </c>
      <c r="Z19" s="156"/>
      <c r="AA19" s="156"/>
    </row>
    <row r="20" spans="1:28" s="88" customFormat="1" ht="17.5" customHeight="1" thickTop="1" x14ac:dyDescent="0.25">
      <c r="A20" s="89"/>
      <c r="D20" s="87"/>
      <c r="F20" s="99"/>
      <c r="G20" s="99"/>
      <c r="H20" s="99"/>
      <c r="I20" s="99"/>
      <c r="J20" s="99"/>
      <c r="K20" s="99"/>
      <c r="L20" s="99"/>
      <c r="M20" s="99"/>
      <c r="N20" s="99"/>
      <c r="P20" s="156"/>
      <c r="Q20" s="97">
        <f t="shared" si="0"/>
        <v>0</v>
      </c>
      <c r="R20" s="156"/>
      <c r="S20" s="97">
        <f t="shared" si="0"/>
        <v>0</v>
      </c>
      <c r="T20" s="156"/>
      <c r="U20" s="97">
        <f t="shared" si="0"/>
        <v>0</v>
      </c>
      <c r="V20" s="156"/>
      <c r="W20" s="97">
        <f t="shared" si="0"/>
        <v>0</v>
      </c>
      <c r="X20" s="156"/>
      <c r="Y20" s="97">
        <f t="shared" si="0"/>
        <v>0</v>
      </c>
      <c r="Z20" s="156"/>
      <c r="AA20" s="156"/>
    </row>
    <row r="21" spans="1:28" s="88" customFormat="1" ht="17.5" customHeight="1" x14ac:dyDescent="0.25">
      <c r="A21" s="88" t="s">
        <v>94</v>
      </c>
      <c r="D21" s="87"/>
      <c r="F21" s="95">
        <v>1578993159</v>
      </c>
      <c r="G21" s="96"/>
      <c r="H21" s="95">
        <v>611188882</v>
      </c>
      <c r="I21" s="96"/>
      <c r="J21" s="95">
        <v>92606643</v>
      </c>
      <c r="K21" s="97"/>
      <c r="L21" s="98">
        <v>696281244</v>
      </c>
      <c r="M21" s="99"/>
      <c r="N21" s="98">
        <v>2979069928</v>
      </c>
      <c r="P21" s="156">
        <v>1578993159</v>
      </c>
      <c r="Q21" s="97">
        <f t="shared" si="0"/>
        <v>0</v>
      </c>
      <c r="R21" s="156">
        <v>611188882</v>
      </c>
      <c r="S21" s="97">
        <f t="shared" si="0"/>
        <v>0</v>
      </c>
      <c r="T21" s="156">
        <v>92606643</v>
      </c>
      <c r="U21" s="97">
        <f t="shared" si="0"/>
        <v>0</v>
      </c>
      <c r="V21" s="156">
        <v>696281244</v>
      </c>
      <c r="W21" s="97">
        <f t="shared" si="0"/>
        <v>0</v>
      </c>
      <c r="X21" s="156">
        <v>2979069928</v>
      </c>
      <c r="Y21" s="97">
        <f t="shared" si="0"/>
        <v>0</v>
      </c>
      <c r="Z21" s="156"/>
      <c r="AA21" s="156"/>
      <c r="AB21" s="156"/>
    </row>
    <row r="22" spans="1:28" s="88" customFormat="1" ht="17.5" customHeight="1" x14ac:dyDescent="0.5">
      <c r="A22" s="100" t="s">
        <v>95</v>
      </c>
      <c r="D22" s="87"/>
      <c r="F22" s="95">
        <v>5554</v>
      </c>
      <c r="G22" s="101"/>
      <c r="H22" s="95">
        <v>1244</v>
      </c>
      <c r="I22" s="101"/>
      <c r="J22" s="95">
        <v>0</v>
      </c>
      <c r="K22" s="101"/>
      <c r="L22" s="95">
        <v>0</v>
      </c>
      <c r="M22" s="95"/>
      <c r="N22" s="102">
        <v>6798</v>
      </c>
      <c r="P22" s="156">
        <v>5554</v>
      </c>
      <c r="Q22" s="97">
        <f t="shared" si="0"/>
        <v>0</v>
      </c>
      <c r="R22" s="156">
        <v>1244</v>
      </c>
      <c r="S22" s="97">
        <f t="shared" si="0"/>
        <v>0</v>
      </c>
      <c r="T22" s="156">
        <v>0</v>
      </c>
      <c r="U22" s="97">
        <f t="shared" si="0"/>
        <v>0</v>
      </c>
      <c r="V22" s="156">
        <v>0</v>
      </c>
      <c r="W22" s="97">
        <f t="shared" si="0"/>
        <v>0</v>
      </c>
      <c r="X22" s="156">
        <v>6798</v>
      </c>
      <c r="Y22" s="97">
        <f t="shared" si="0"/>
        <v>0</v>
      </c>
      <c r="Z22" s="156"/>
      <c r="AA22" s="156"/>
      <c r="AB22" s="156"/>
    </row>
    <row r="23" spans="1:28" s="88" customFormat="1" ht="17.5" customHeight="1" x14ac:dyDescent="0.25">
      <c r="A23" s="88" t="s">
        <v>96</v>
      </c>
      <c r="C23" s="89"/>
      <c r="D23" s="87"/>
      <c r="E23" s="89"/>
      <c r="F23" s="99"/>
      <c r="G23" s="99"/>
      <c r="H23" s="99"/>
      <c r="I23" s="99"/>
      <c r="J23" s="99"/>
      <c r="K23" s="99"/>
      <c r="L23" s="103"/>
      <c r="M23" s="99"/>
      <c r="N23" s="103"/>
      <c r="P23" s="156"/>
      <c r="Q23" s="97">
        <f t="shared" si="0"/>
        <v>0</v>
      </c>
      <c r="R23" s="156"/>
      <c r="S23" s="97">
        <f t="shared" si="0"/>
        <v>0</v>
      </c>
      <c r="T23" s="156"/>
      <c r="U23" s="97">
        <f t="shared" si="0"/>
        <v>0</v>
      </c>
      <c r="V23" s="156"/>
      <c r="W23" s="97">
        <f t="shared" si="0"/>
        <v>0</v>
      </c>
      <c r="X23" s="156"/>
      <c r="Y23" s="97">
        <f t="shared" si="0"/>
        <v>0</v>
      </c>
      <c r="Z23" s="156"/>
      <c r="AA23" s="156"/>
      <c r="AB23" s="156"/>
    </row>
    <row r="24" spans="1:28" s="88" customFormat="1" ht="17.5" customHeight="1" x14ac:dyDescent="0.25">
      <c r="A24" s="88" t="s">
        <v>97</v>
      </c>
      <c r="B24" s="104"/>
      <c r="D24" s="87"/>
      <c r="F24" s="95">
        <v>0</v>
      </c>
      <c r="G24" s="101"/>
      <c r="H24" s="95">
        <v>0</v>
      </c>
      <c r="I24" s="101"/>
      <c r="J24" s="95">
        <v>0</v>
      </c>
      <c r="K24" s="105"/>
      <c r="L24" s="95">
        <v>-18520686</v>
      </c>
      <c r="M24" s="95"/>
      <c r="N24" s="95">
        <v>-18520686</v>
      </c>
      <c r="P24" s="156">
        <v>0</v>
      </c>
      <c r="Q24" s="97">
        <f t="shared" si="0"/>
        <v>0</v>
      </c>
      <c r="R24" s="156">
        <v>0</v>
      </c>
      <c r="S24" s="97">
        <f t="shared" si="0"/>
        <v>0</v>
      </c>
      <c r="T24" s="156">
        <v>0</v>
      </c>
      <c r="U24" s="97">
        <f t="shared" si="0"/>
        <v>0</v>
      </c>
      <c r="V24" s="156">
        <v>-18520686</v>
      </c>
      <c r="W24" s="97">
        <f t="shared" si="0"/>
        <v>0</v>
      </c>
      <c r="X24" s="156">
        <v>-18520686</v>
      </c>
      <c r="Y24" s="97">
        <f t="shared" si="0"/>
        <v>0</v>
      </c>
      <c r="Z24" s="156"/>
      <c r="AA24" s="156"/>
      <c r="AB24" s="156"/>
    </row>
    <row r="25" spans="1:28" s="88" customFormat="1" ht="17.5" customHeight="1" x14ac:dyDescent="0.25">
      <c r="A25" s="88" t="s">
        <v>99</v>
      </c>
      <c r="D25" s="87"/>
      <c r="F25" s="106">
        <v>0</v>
      </c>
      <c r="G25" s="101"/>
      <c r="H25" s="106">
        <v>0</v>
      </c>
      <c r="I25" s="101"/>
      <c r="J25" s="106">
        <v>0</v>
      </c>
      <c r="K25" s="105"/>
      <c r="L25" s="106">
        <v>0</v>
      </c>
      <c r="M25" s="95"/>
      <c r="N25" s="106">
        <v>0</v>
      </c>
      <c r="P25" s="156">
        <v>0</v>
      </c>
      <c r="Q25" s="97">
        <f t="shared" si="0"/>
        <v>0</v>
      </c>
      <c r="R25" s="156">
        <v>0</v>
      </c>
      <c r="S25" s="97">
        <f t="shared" si="0"/>
        <v>0</v>
      </c>
      <c r="T25" s="156">
        <v>0</v>
      </c>
      <c r="U25" s="97">
        <f t="shared" si="0"/>
        <v>0</v>
      </c>
      <c r="V25" s="156">
        <v>0</v>
      </c>
      <c r="W25" s="97">
        <f t="shared" si="0"/>
        <v>0</v>
      </c>
      <c r="X25" s="156">
        <v>0</v>
      </c>
      <c r="Y25" s="97">
        <f t="shared" si="0"/>
        <v>0</v>
      </c>
      <c r="Z25" s="156"/>
      <c r="AA25" s="156"/>
      <c r="AB25" s="156"/>
    </row>
    <row r="26" spans="1:28" s="88" customFormat="1" ht="17.5" customHeight="1" x14ac:dyDescent="0.25">
      <c r="A26" s="88" t="s">
        <v>100</v>
      </c>
      <c r="D26" s="87"/>
      <c r="F26" s="99">
        <v>0</v>
      </c>
      <c r="G26" s="99"/>
      <c r="H26" s="99">
        <v>0</v>
      </c>
      <c r="I26" s="99"/>
      <c r="J26" s="99">
        <v>0</v>
      </c>
      <c r="K26" s="99"/>
      <c r="L26" s="95">
        <v>-18520686</v>
      </c>
      <c r="M26" s="95"/>
      <c r="N26" s="95">
        <v>-18520686</v>
      </c>
      <c r="P26" s="156">
        <v>0</v>
      </c>
      <c r="Q26" s="97">
        <f t="shared" si="0"/>
        <v>0</v>
      </c>
      <c r="R26" s="156">
        <v>0</v>
      </c>
      <c r="S26" s="97">
        <f t="shared" si="0"/>
        <v>0</v>
      </c>
      <c r="T26" s="156">
        <v>0</v>
      </c>
      <c r="U26" s="97">
        <f t="shared" si="0"/>
        <v>0</v>
      </c>
      <c r="V26" s="156">
        <v>-18520686</v>
      </c>
      <c r="W26" s="97">
        <f t="shared" si="0"/>
        <v>0</v>
      </c>
      <c r="X26" s="156">
        <v>-18520686</v>
      </c>
      <c r="Y26" s="97">
        <f t="shared" si="0"/>
        <v>0</v>
      </c>
      <c r="Z26" s="156"/>
      <c r="AA26" s="156"/>
      <c r="AB26" s="156"/>
    </row>
    <row r="27" spans="1:28" s="88" customFormat="1" ht="17.5" customHeight="1" thickBot="1" x14ac:dyDescent="0.3">
      <c r="A27" s="88" t="s">
        <v>98</v>
      </c>
      <c r="D27" s="87"/>
      <c r="F27" s="107">
        <v>1578998713</v>
      </c>
      <c r="G27" s="98"/>
      <c r="H27" s="107">
        <v>611190126</v>
      </c>
      <c r="I27" s="98"/>
      <c r="J27" s="107">
        <v>92606643</v>
      </c>
      <c r="K27" s="98"/>
      <c r="L27" s="107">
        <v>677760558</v>
      </c>
      <c r="M27" s="98"/>
      <c r="N27" s="107">
        <v>2960556040</v>
      </c>
      <c r="P27" s="156">
        <v>1578998713</v>
      </c>
      <c r="Q27" s="97">
        <f t="shared" si="0"/>
        <v>0</v>
      </c>
      <c r="R27" s="156">
        <v>611190126</v>
      </c>
      <c r="S27" s="97">
        <f t="shared" si="0"/>
        <v>0</v>
      </c>
      <c r="T27" s="156">
        <v>92606643</v>
      </c>
      <c r="U27" s="97">
        <f t="shared" si="0"/>
        <v>0</v>
      </c>
      <c r="V27" s="156">
        <v>677760558</v>
      </c>
      <c r="W27" s="97">
        <f t="shared" si="0"/>
        <v>0</v>
      </c>
      <c r="X27" s="156">
        <v>2960556040</v>
      </c>
      <c r="Y27" s="97">
        <f t="shared" si="0"/>
        <v>0</v>
      </c>
      <c r="Z27" s="156"/>
      <c r="AA27" s="156"/>
      <c r="AB27" s="156"/>
    </row>
    <row r="28" spans="1:28" s="88" customFormat="1" ht="17.5" customHeight="1" thickTop="1" x14ac:dyDescent="0.25">
      <c r="A28" s="89"/>
      <c r="D28" s="87"/>
      <c r="F28" s="99"/>
      <c r="G28" s="99"/>
      <c r="H28" s="99"/>
      <c r="I28" s="99"/>
      <c r="J28" s="99"/>
      <c r="K28" s="99"/>
      <c r="L28" s="99"/>
      <c r="M28" s="99"/>
      <c r="N28" s="99"/>
      <c r="P28" s="156"/>
      <c r="R28" s="156"/>
      <c r="T28" s="156"/>
      <c r="V28" s="156"/>
      <c r="X28" s="156"/>
    </row>
    <row r="29" spans="1:28" s="88" customFormat="1" ht="17.5" customHeight="1" x14ac:dyDescent="0.25">
      <c r="A29" s="89"/>
      <c r="D29" s="87"/>
      <c r="F29" s="99"/>
      <c r="G29" s="99"/>
      <c r="H29" s="99"/>
      <c r="I29" s="99"/>
      <c r="J29" s="99"/>
      <c r="K29" s="99"/>
      <c r="L29" s="99"/>
      <c r="M29" s="99"/>
      <c r="N29" s="99"/>
      <c r="P29" s="156"/>
      <c r="R29" s="156"/>
      <c r="T29" s="156"/>
      <c r="V29" s="156"/>
      <c r="X29" s="156"/>
    </row>
    <row r="30" spans="1:28" s="88" customFormat="1" ht="18" customHeight="1" x14ac:dyDescent="0.25">
      <c r="A30" s="89"/>
      <c r="D30" s="87"/>
      <c r="F30" s="99"/>
      <c r="G30" s="99"/>
      <c r="H30" s="99"/>
      <c r="I30" s="99"/>
      <c r="J30" s="99"/>
      <c r="K30" s="99"/>
      <c r="L30" s="99"/>
      <c r="M30" s="99"/>
      <c r="N30" s="99"/>
      <c r="P30" s="156"/>
      <c r="R30" s="156"/>
      <c r="T30" s="156"/>
      <c r="V30" s="156"/>
      <c r="X30" s="156"/>
    </row>
    <row r="31" spans="1:28" s="1" customFormat="1" ht="24" customHeight="1" x14ac:dyDescent="0.25">
      <c r="B31" s="34" t="s">
        <v>31</v>
      </c>
      <c r="C31" s="34"/>
      <c r="D31" s="35"/>
      <c r="E31" s="2"/>
      <c r="F31" s="34"/>
      <c r="H31" s="34"/>
      <c r="I31" s="34" t="s">
        <v>32</v>
      </c>
      <c r="J31" s="34"/>
      <c r="K31" s="34"/>
      <c r="L31" s="34"/>
      <c r="M31" s="34"/>
      <c r="N31" s="36"/>
      <c r="O31" s="38"/>
      <c r="P31" s="146"/>
      <c r="R31" s="146"/>
      <c r="T31" s="146" t="s">
        <v>181</v>
      </c>
      <c r="V31" s="146"/>
      <c r="X31" s="146"/>
    </row>
    <row r="32" spans="1:28" s="8" customFormat="1" ht="24" customHeight="1" x14ac:dyDescent="0.25">
      <c r="A32" s="1"/>
      <c r="B32" s="37" t="s">
        <v>33</v>
      </c>
      <c r="C32" s="1"/>
      <c r="D32" s="1"/>
      <c r="E32" s="2"/>
      <c r="F32" s="1"/>
      <c r="G32" s="1"/>
      <c r="H32" s="1"/>
      <c r="I32" s="1" t="s">
        <v>34</v>
      </c>
      <c r="J32" s="1"/>
      <c r="K32" s="1"/>
      <c r="L32" s="1"/>
      <c r="M32" s="1"/>
      <c r="N32" s="38"/>
      <c r="O32" s="108"/>
      <c r="P32" s="142"/>
      <c r="R32" s="142"/>
      <c r="T32" s="142" t="s">
        <v>182</v>
      </c>
      <c r="V32" s="142"/>
      <c r="X32" s="142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1.1023622047244095" right="0.39370078740157483" top="0.51181102362204722" bottom="1.1811023622047245" header="0.51181102362204722" footer="1.1811023622047245"/>
  <pageSetup paperSize="9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E26E-0013-41D7-AAC1-7F190C48F324}">
  <sheetPr>
    <tabColor rgb="FF92D050"/>
  </sheetPr>
  <dimension ref="A1:Y33"/>
  <sheetViews>
    <sheetView view="pageBreakPreview" zoomScale="115" zoomScaleNormal="100" zoomScaleSheetLayoutView="115" workbookViewId="0">
      <selection activeCell="B1" sqref="B1"/>
    </sheetView>
  </sheetViews>
  <sheetFormatPr defaultColWidth="9.1796875" defaultRowHeight="21.75" customHeight="1" x14ac:dyDescent="0.25"/>
  <cols>
    <col min="1" max="1" width="3.81640625" style="130" customWidth="1"/>
    <col min="2" max="2" width="23.7265625" style="130" customWidth="1"/>
    <col min="3" max="3" width="4.81640625" style="125" customWidth="1"/>
    <col min="4" max="4" width="1" style="130" customWidth="1"/>
    <col min="5" max="5" width="10.1796875" style="130" customWidth="1"/>
    <col min="6" max="6" width="0.54296875" style="130" customWidth="1"/>
    <col min="7" max="7" width="10.1796875" style="130" customWidth="1"/>
    <col min="8" max="8" width="0.54296875" style="130" customWidth="1"/>
    <col min="9" max="9" width="10.1796875" style="130" customWidth="1"/>
    <col min="10" max="10" width="0.54296875" style="130" customWidth="1"/>
    <col min="11" max="11" width="10.1796875" style="130" customWidth="1"/>
    <col min="12" max="12" width="0.54296875" style="130" customWidth="1"/>
    <col min="13" max="13" width="10.7265625" style="130" customWidth="1"/>
    <col min="14" max="14" width="9.1796875" style="130"/>
    <col min="15" max="15" width="13.54296875" style="130" hidden="1" customWidth="1"/>
    <col min="16" max="16" width="11.453125" style="130" hidden="1" customWidth="1"/>
    <col min="17" max="17" width="0" style="130" hidden="1" customWidth="1"/>
    <col min="18" max="18" width="10.26953125" style="130" hidden="1" customWidth="1"/>
    <col min="19" max="19" width="0" style="130" hidden="1" customWidth="1"/>
    <col min="20" max="20" width="9.54296875" style="130" hidden="1" customWidth="1"/>
    <col min="21" max="21" width="0" style="130" hidden="1" customWidth="1"/>
    <col min="22" max="22" width="10.26953125" style="130" hidden="1" customWidth="1"/>
    <col min="23" max="23" width="9.54296875" style="130" hidden="1" customWidth="1"/>
    <col min="24" max="25" width="11.453125" style="130" hidden="1" customWidth="1"/>
    <col min="26" max="28" width="0" style="130" hidden="1" customWidth="1"/>
    <col min="29" max="256" width="9.1796875" style="130"/>
    <col min="257" max="257" width="3.81640625" style="130" customWidth="1"/>
    <col min="258" max="258" width="23.7265625" style="130" customWidth="1"/>
    <col min="259" max="259" width="4.81640625" style="130" customWidth="1"/>
    <col min="260" max="260" width="1" style="130" customWidth="1"/>
    <col min="261" max="261" width="10.1796875" style="130" customWidth="1"/>
    <col min="262" max="262" width="0.54296875" style="130" customWidth="1"/>
    <col min="263" max="263" width="10.1796875" style="130" customWidth="1"/>
    <col min="264" max="264" width="0.54296875" style="130" customWidth="1"/>
    <col min="265" max="265" width="10.1796875" style="130" customWidth="1"/>
    <col min="266" max="266" width="0.54296875" style="130" customWidth="1"/>
    <col min="267" max="267" width="10.1796875" style="130" customWidth="1"/>
    <col min="268" max="268" width="0.54296875" style="130" customWidth="1"/>
    <col min="269" max="269" width="10.7265625" style="130" customWidth="1"/>
    <col min="270" max="512" width="9.1796875" style="130"/>
    <col min="513" max="513" width="3.81640625" style="130" customWidth="1"/>
    <col min="514" max="514" width="23.7265625" style="130" customWidth="1"/>
    <col min="515" max="515" width="4.81640625" style="130" customWidth="1"/>
    <col min="516" max="516" width="1" style="130" customWidth="1"/>
    <col min="517" max="517" width="10.1796875" style="130" customWidth="1"/>
    <col min="518" max="518" width="0.54296875" style="130" customWidth="1"/>
    <col min="519" max="519" width="10.1796875" style="130" customWidth="1"/>
    <col min="520" max="520" width="0.54296875" style="130" customWidth="1"/>
    <col min="521" max="521" width="10.1796875" style="130" customWidth="1"/>
    <col min="522" max="522" width="0.54296875" style="130" customWidth="1"/>
    <col min="523" max="523" width="10.1796875" style="130" customWidth="1"/>
    <col min="524" max="524" width="0.54296875" style="130" customWidth="1"/>
    <col min="525" max="525" width="10.7265625" style="130" customWidth="1"/>
    <col min="526" max="768" width="9.1796875" style="130"/>
    <col min="769" max="769" width="3.81640625" style="130" customWidth="1"/>
    <col min="770" max="770" width="23.7265625" style="130" customWidth="1"/>
    <col min="771" max="771" width="4.81640625" style="130" customWidth="1"/>
    <col min="772" max="772" width="1" style="130" customWidth="1"/>
    <col min="773" max="773" width="10.1796875" style="130" customWidth="1"/>
    <col min="774" max="774" width="0.54296875" style="130" customWidth="1"/>
    <col min="775" max="775" width="10.1796875" style="130" customWidth="1"/>
    <col min="776" max="776" width="0.54296875" style="130" customWidth="1"/>
    <col min="777" max="777" width="10.1796875" style="130" customWidth="1"/>
    <col min="778" max="778" width="0.54296875" style="130" customWidth="1"/>
    <col min="779" max="779" width="10.1796875" style="130" customWidth="1"/>
    <col min="780" max="780" width="0.54296875" style="130" customWidth="1"/>
    <col min="781" max="781" width="10.7265625" style="130" customWidth="1"/>
    <col min="782" max="1024" width="9.1796875" style="130"/>
    <col min="1025" max="1025" width="3.81640625" style="130" customWidth="1"/>
    <col min="1026" max="1026" width="23.7265625" style="130" customWidth="1"/>
    <col min="1027" max="1027" width="4.81640625" style="130" customWidth="1"/>
    <col min="1028" max="1028" width="1" style="130" customWidth="1"/>
    <col min="1029" max="1029" width="10.1796875" style="130" customWidth="1"/>
    <col min="1030" max="1030" width="0.54296875" style="130" customWidth="1"/>
    <col min="1031" max="1031" width="10.1796875" style="130" customWidth="1"/>
    <col min="1032" max="1032" width="0.54296875" style="130" customWidth="1"/>
    <col min="1033" max="1033" width="10.1796875" style="130" customWidth="1"/>
    <col min="1034" max="1034" width="0.54296875" style="130" customWidth="1"/>
    <col min="1035" max="1035" width="10.1796875" style="130" customWidth="1"/>
    <col min="1036" max="1036" width="0.54296875" style="130" customWidth="1"/>
    <col min="1037" max="1037" width="10.7265625" style="130" customWidth="1"/>
    <col min="1038" max="1280" width="9.1796875" style="130"/>
    <col min="1281" max="1281" width="3.81640625" style="130" customWidth="1"/>
    <col min="1282" max="1282" width="23.7265625" style="130" customWidth="1"/>
    <col min="1283" max="1283" width="4.81640625" style="130" customWidth="1"/>
    <col min="1284" max="1284" width="1" style="130" customWidth="1"/>
    <col min="1285" max="1285" width="10.1796875" style="130" customWidth="1"/>
    <col min="1286" max="1286" width="0.54296875" style="130" customWidth="1"/>
    <col min="1287" max="1287" width="10.1796875" style="130" customWidth="1"/>
    <col min="1288" max="1288" width="0.54296875" style="130" customWidth="1"/>
    <col min="1289" max="1289" width="10.1796875" style="130" customWidth="1"/>
    <col min="1290" max="1290" width="0.54296875" style="130" customWidth="1"/>
    <col min="1291" max="1291" width="10.1796875" style="130" customWidth="1"/>
    <col min="1292" max="1292" width="0.54296875" style="130" customWidth="1"/>
    <col min="1293" max="1293" width="10.7265625" style="130" customWidth="1"/>
    <col min="1294" max="1536" width="9.1796875" style="130"/>
    <col min="1537" max="1537" width="3.81640625" style="130" customWidth="1"/>
    <col min="1538" max="1538" width="23.7265625" style="130" customWidth="1"/>
    <col min="1539" max="1539" width="4.81640625" style="130" customWidth="1"/>
    <col min="1540" max="1540" width="1" style="130" customWidth="1"/>
    <col min="1541" max="1541" width="10.1796875" style="130" customWidth="1"/>
    <col min="1542" max="1542" width="0.54296875" style="130" customWidth="1"/>
    <col min="1543" max="1543" width="10.1796875" style="130" customWidth="1"/>
    <col min="1544" max="1544" width="0.54296875" style="130" customWidth="1"/>
    <col min="1545" max="1545" width="10.1796875" style="130" customWidth="1"/>
    <col min="1546" max="1546" width="0.54296875" style="130" customWidth="1"/>
    <col min="1547" max="1547" width="10.1796875" style="130" customWidth="1"/>
    <col min="1548" max="1548" width="0.54296875" style="130" customWidth="1"/>
    <col min="1549" max="1549" width="10.7265625" style="130" customWidth="1"/>
    <col min="1550" max="1792" width="9.1796875" style="130"/>
    <col min="1793" max="1793" width="3.81640625" style="130" customWidth="1"/>
    <col min="1794" max="1794" width="23.7265625" style="130" customWidth="1"/>
    <col min="1795" max="1795" width="4.81640625" style="130" customWidth="1"/>
    <col min="1796" max="1796" width="1" style="130" customWidth="1"/>
    <col min="1797" max="1797" width="10.1796875" style="130" customWidth="1"/>
    <col min="1798" max="1798" width="0.54296875" style="130" customWidth="1"/>
    <col min="1799" max="1799" width="10.1796875" style="130" customWidth="1"/>
    <col min="1800" max="1800" width="0.54296875" style="130" customWidth="1"/>
    <col min="1801" max="1801" width="10.1796875" style="130" customWidth="1"/>
    <col min="1802" max="1802" width="0.54296875" style="130" customWidth="1"/>
    <col min="1803" max="1803" width="10.1796875" style="130" customWidth="1"/>
    <col min="1804" max="1804" width="0.54296875" style="130" customWidth="1"/>
    <col min="1805" max="1805" width="10.7265625" style="130" customWidth="1"/>
    <col min="1806" max="2048" width="9.1796875" style="130"/>
    <col min="2049" max="2049" width="3.81640625" style="130" customWidth="1"/>
    <col min="2050" max="2050" width="23.7265625" style="130" customWidth="1"/>
    <col min="2051" max="2051" width="4.81640625" style="130" customWidth="1"/>
    <col min="2052" max="2052" width="1" style="130" customWidth="1"/>
    <col min="2053" max="2053" width="10.1796875" style="130" customWidth="1"/>
    <col min="2054" max="2054" width="0.54296875" style="130" customWidth="1"/>
    <col min="2055" max="2055" width="10.1796875" style="130" customWidth="1"/>
    <col min="2056" max="2056" width="0.54296875" style="130" customWidth="1"/>
    <col min="2057" max="2057" width="10.1796875" style="130" customWidth="1"/>
    <col min="2058" max="2058" width="0.54296875" style="130" customWidth="1"/>
    <col min="2059" max="2059" width="10.1796875" style="130" customWidth="1"/>
    <col min="2060" max="2060" width="0.54296875" style="130" customWidth="1"/>
    <col min="2061" max="2061" width="10.7265625" style="130" customWidth="1"/>
    <col min="2062" max="2304" width="9.1796875" style="130"/>
    <col min="2305" max="2305" width="3.81640625" style="130" customWidth="1"/>
    <col min="2306" max="2306" width="23.7265625" style="130" customWidth="1"/>
    <col min="2307" max="2307" width="4.81640625" style="130" customWidth="1"/>
    <col min="2308" max="2308" width="1" style="130" customWidth="1"/>
    <col min="2309" max="2309" width="10.1796875" style="130" customWidth="1"/>
    <col min="2310" max="2310" width="0.54296875" style="130" customWidth="1"/>
    <col min="2311" max="2311" width="10.1796875" style="130" customWidth="1"/>
    <col min="2312" max="2312" width="0.54296875" style="130" customWidth="1"/>
    <col min="2313" max="2313" width="10.1796875" style="130" customWidth="1"/>
    <col min="2314" max="2314" width="0.54296875" style="130" customWidth="1"/>
    <col min="2315" max="2315" width="10.1796875" style="130" customWidth="1"/>
    <col min="2316" max="2316" width="0.54296875" style="130" customWidth="1"/>
    <col min="2317" max="2317" width="10.7265625" style="130" customWidth="1"/>
    <col min="2318" max="2560" width="9.1796875" style="130"/>
    <col min="2561" max="2561" width="3.81640625" style="130" customWidth="1"/>
    <col min="2562" max="2562" width="23.7265625" style="130" customWidth="1"/>
    <col min="2563" max="2563" width="4.81640625" style="130" customWidth="1"/>
    <col min="2564" max="2564" width="1" style="130" customWidth="1"/>
    <col min="2565" max="2565" width="10.1796875" style="130" customWidth="1"/>
    <col min="2566" max="2566" width="0.54296875" style="130" customWidth="1"/>
    <col min="2567" max="2567" width="10.1796875" style="130" customWidth="1"/>
    <col min="2568" max="2568" width="0.54296875" style="130" customWidth="1"/>
    <col min="2569" max="2569" width="10.1796875" style="130" customWidth="1"/>
    <col min="2570" max="2570" width="0.54296875" style="130" customWidth="1"/>
    <col min="2571" max="2571" width="10.1796875" style="130" customWidth="1"/>
    <col min="2572" max="2572" width="0.54296875" style="130" customWidth="1"/>
    <col min="2573" max="2573" width="10.7265625" style="130" customWidth="1"/>
    <col min="2574" max="2816" width="9.1796875" style="130"/>
    <col min="2817" max="2817" width="3.81640625" style="130" customWidth="1"/>
    <col min="2818" max="2818" width="23.7265625" style="130" customWidth="1"/>
    <col min="2819" max="2819" width="4.81640625" style="130" customWidth="1"/>
    <col min="2820" max="2820" width="1" style="130" customWidth="1"/>
    <col min="2821" max="2821" width="10.1796875" style="130" customWidth="1"/>
    <col min="2822" max="2822" width="0.54296875" style="130" customWidth="1"/>
    <col min="2823" max="2823" width="10.1796875" style="130" customWidth="1"/>
    <col min="2824" max="2824" width="0.54296875" style="130" customWidth="1"/>
    <col min="2825" max="2825" width="10.1796875" style="130" customWidth="1"/>
    <col min="2826" max="2826" width="0.54296875" style="130" customWidth="1"/>
    <col min="2827" max="2827" width="10.1796875" style="130" customWidth="1"/>
    <col min="2828" max="2828" width="0.54296875" style="130" customWidth="1"/>
    <col min="2829" max="2829" width="10.7265625" style="130" customWidth="1"/>
    <col min="2830" max="3072" width="9.1796875" style="130"/>
    <col min="3073" max="3073" width="3.81640625" style="130" customWidth="1"/>
    <col min="3074" max="3074" width="23.7265625" style="130" customWidth="1"/>
    <col min="3075" max="3075" width="4.81640625" style="130" customWidth="1"/>
    <col min="3076" max="3076" width="1" style="130" customWidth="1"/>
    <col min="3077" max="3077" width="10.1796875" style="130" customWidth="1"/>
    <col min="3078" max="3078" width="0.54296875" style="130" customWidth="1"/>
    <col min="3079" max="3079" width="10.1796875" style="130" customWidth="1"/>
    <col min="3080" max="3080" width="0.54296875" style="130" customWidth="1"/>
    <col min="3081" max="3081" width="10.1796875" style="130" customWidth="1"/>
    <col min="3082" max="3082" width="0.54296875" style="130" customWidth="1"/>
    <col min="3083" max="3083" width="10.1796875" style="130" customWidth="1"/>
    <col min="3084" max="3084" width="0.54296875" style="130" customWidth="1"/>
    <col min="3085" max="3085" width="10.7265625" style="130" customWidth="1"/>
    <col min="3086" max="3328" width="9.1796875" style="130"/>
    <col min="3329" max="3329" width="3.81640625" style="130" customWidth="1"/>
    <col min="3330" max="3330" width="23.7265625" style="130" customWidth="1"/>
    <col min="3331" max="3331" width="4.81640625" style="130" customWidth="1"/>
    <col min="3332" max="3332" width="1" style="130" customWidth="1"/>
    <col min="3333" max="3333" width="10.1796875" style="130" customWidth="1"/>
    <col min="3334" max="3334" width="0.54296875" style="130" customWidth="1"/>
    <col min="3335" max="3335" width="10.1796875" style="130" customWidth="1"/>
    <col min="3336" max="3336" width="0.54296875" style="130" customWidth="1"/>
    <col min="3337" max="3337" width="10.1796875" style="130" customWidth="1"/>
    <col min="3338" max="3338" width="0.54296875" style="130" customWidth="1"/>
    <col min="3339" max="3339" width="10.1796875" style="130" customWidth="1"/>
    <col min="3340" max="3340" width="0.54296875" style="130" customWidth="1"/>
    <col min="3341" max="3341" width="10.7265625" style="130" customWidth="1"/>
    <col min="3342" max="3584" width="9.1796875" style="130"/>
    <col min="3585" max="3585" width="3.81640625" style="130" customWidth="1"/>
    <col min="3586" max="3586" width="23.7265625" style="130" customWidth="1"/>
    <col min="3587" max="3587" width="4.81640625" style="130" customWidth="1"/>
    <col min="3588" max="3588" width="1" style="130" customWidth="1"/>
    <col min="3589" max="3589" width="10.1796875" style="130" customWidth="1"/>
    <col min="3590" max="3590" width="0.54296875" style="130" customWidth="1"/>
    <col min="3591" max="3591" width="10.1796875" style="130" customWidth="1"/>
    <col min="3592" max="3592" width="0.54296875" style="130" customWidth="1"/>
    <col min="3593" max="3593" width="10.1796875" style="130" customWidth="1"/>
    <col min="3594" max="3594" width="0.54296875" style="130" customWidth="1"/>
    <col min="3595" max="3595" width="10.1796875" style="130" customWidth="1"/>
    <col min="3596" max="3596" width="0.54296875" style="130" customWidth="1"/>
    <col min="3597" max="3597" width="10.7265625" style="130" customWidth="1"/>
    <col min="3598" max="3840" width="9.1796875" style="130"/>
    <col min="3841" max="3841" width="3.81640625" style="130" customWidth="1"/>
    <col min="3842" max="3842" width="23.7265625" style="130" customWidth="1"/>
    <col min="3843" max="3843" width="4.81640625" style="130" customWidth="1"/>
    <col min="3844" max="3844" width="1" style="130" customWidth="1"/>
    <col min="3845" max="3845" width="10.1796875" style="130" customWidth="1"/>
    <col min="3846" max="3846" width="0.54296875" style="130" customWidth="1"/>
    <col min="3847" max="3847" width="10.1796875" style="130" customWidth="1"/>
    <col min="3848" max="3848" width="0.54296875" style="130" customWidth="1"/>
    <col min="3849" max="3849" width="10.1796875" style="130" customWidth="1"/>
    <col min="3850" max="3850" width="0.54296875" style="130" customWidth="1"/>
    <col min="3851" max="3851" width="10.1796875" style="130" customWidth="1"/>
    <col min="3852" max="3852" width="0.54296875" style="130" customWidth="1"/>
    <col min="3853" max="3853" width="10.7265625" style="130" customWidth="1"/>
    <col min="3854" max="4096" width="9.1796875" style="130"/>
    <col min="4097" max="4097" width="3.81640625" style="130" customWidth="1"/>
    <col min="4098" max="4098" width="23.7265625" style="130" customWidth="1"/>
    <col min="4099" max="4099" width="4.81640625" style="130" customWidth="1"/>
    <col min="4100" max="4100" width="1" style="130" customWidth="1"/>
    <col min="4101" max="4101" width="10.1796875" style="130" customWidth="1"/>
    <col min="4102" max="4102" width="0.54296875" style="130" customWidth="1"/>
    <col min="4103" max="4103" width="10.1796875" style="130" customWidth="1"/>
    <col min="4104" max="4104" width="0.54296875" style="130" customWidth="1"/>
    <col min="4105" max="4105" width="10.1796875" style="130" customWidth="1"/>
    <col min="4106" max="4106" width="0.54296875" style="130" customWidth="1"/>
    <col min="4107" max="4107" width="10.1796875" style="130" customWidth="1"/>
    <col min="4108" max="4108" width="0.54296875" style="130" customWidth="1"/>
    <col min="4109" max="4109" width="10.7265625" style="130" customWidth="1"/>
    <col min="4110" max="4352" width="9.1796875" style="130"/>
    <col min="4353" max="4353" width="3.81640625" style="130" customWidth="1"/>
    <col min="4354" max="4354" width="23.7265625" style="130" customWidth="1"/>
    <col min="4355" max="4355" width="4.81640625" style="130" customWidth="1"/>
    <col min="4356" max="4356" width="1" style="130" customWidth="1"/>
    <col min="4357" max="4357" width="10.1796875" style="130" customWidth="1"/>
    <col min="4358" max="4358" width="0.54296875" style="130" customWidth="1"/>
    <col min="4359" max="4359" width="10.1796875" style="130" customWidth="1"/>
    <col min="4360" max="4360" width="0.54296875" style="130" customWidth="1"/>
    <col min="4361" max="4361" width="10.1796875" style="130" customWidth="1"/>
    <col min="4362" max="4362" width="0.54296875" style="130" customWidth="1"/>
    <col min="4363" max="4363" width="10.1796875" style="130" customWidth="1"/>
    <col min="4364" max="4364" width="0.54296875" style="130" customWidth="1"/>
    <col min="4365" max="4365" width="10.7265625" style="130" customWidth="1"/>
    <col min="4366" max="4608" width="9.1796875" style="130"/>
    <col min="4609" max="4609" width="3.81640625" style="130" customWidth="1"/>
    <col min="4610" max="4610" width="23.7265625" style="130" customWidth="1"/>
    <col min="4611" max="4611" width="4.81640625" style="130" customWidth="1"/>
    <col min="4612" max="4612" width="1" style="130" customWidth="1"/>
    <col min="4613" max="4613" width="10.1796875" style="130" customWidth="1"/>
    <col min="4614" max="4614" width="0.54296875" style="130" customWidth="1"/>
    <col min="4615" max="4615" width="10.1796875" style="130" customWidth="1"/>
    <col min="4616" max="4616" width="0.54296875" style="130" customWidth="1"/>
    <col min="4617" max="4617" width="10.1796875" style="130" customWidth="1"/>
    <col min="4618" max="4618" width="0.54296875" style="130" customWidth="1"/>
    <col min="4619" max="4619" width="10.1796875" style="130" customWidth="1"/>
    <col min="4620" max="4620" width="0.54296875" style="130" customWidth="1"/>
    <col min="4621" max="4621" width="10.7265625" style="130" customWidth="1"/>
    <col min="4622" max="4864" width="9.1796875" style="130"/>
    <col min="4865" max="4865" width="3.81640625" style="130" customWidth="1"/>
    <col min="4866" max="4866" width="23.7265625" style="130" customWidth="1"/>
    <col min="4867" max="4867" width="4.81640625" style="130" customWidth="1"/>
    <col min="4868" max="4868" width="1" style="130" customWidth="1"/>
    <col min="4869" max="4869" width="10.1796875" style="130" customWidth="1"/>
    <col min="4870" max="4870" width="0.54296875" style="130" customWidth="1"/>
    <col min="4871" max="4871" width="10.1796875" style="130" customWidth="1"/>
    <col min="4872" max="4872" width="0.54296875" style="130" customWidth="1"/>
    <col min="4873" max="4873" width="10.1796875" style="130" customWidth="1"/>
    <col min="4874" max="4874" width="0.54296875" style="130" customWidth="1"/>
    <col min="4875" max="4875" width="10.1796875" style="130" customWidth="1"/>
    <col min="4876" max="4876" width="0.54296875" style="130" customWidth="1"/>
    <col min="4877" max="4877" width="10.7265625" style="130" customWidth="1"/>
    <col min="4878" max="5120" width="9.1796875" style="130"/>
    <col min="5121" max="5121" width="3.81640625" style="130" customWidth="1"/>
    <col min="5122" max="5122" width="23.7265625" style="130" customWidth="1"/>
    <col min="5123" max="5123" width="4.81640625" style="130" customWidth="1"/>
    <col min="5124" max="5124" width="1" style="130" customWidth="1"/>
    <col min="5125" max="5125" width="10.1796875" style="130" customWidth="1"/>
    <col min="5126" max="5126" width="0.54296875" style="130" customWidth="1"/>
    <col min="5127" max="5127" width="10.1796875" style="130" customWidth="1"/>
    <col min="5128" max="5128" width="0.54296875" style="130" customWidth="1"/>
    <col min="5129" max="5129" width="10.1796875" style="130" customWidth="1"/>
    <col min="5130" max="5130" width="0.54296875" style="130" customWidth="1"/>
    <col min="5131" max="5131" width="10.1796875" style="130" customWidth="1"/>
    <col min="5132" max="5132" width="0.54296875" style="130" customWidth="1"/>
    <col min="5133" max="5133" width="10.7265625" style="130" customWidth="1"/>
    <col min="5134" max="5376" width="9.1796875" style="130"/>
    <col min="5377" max="5377" width="3.81640625" style="130" customWidth="1"/>
    <col min="5378" max="5378" width="23.7265625" style="130" customWidth="1"/>
    <col min="5379" max="5379" width="4.81640625" style="130" customWidth="1"/>
    <col min="5380" max="5380" width="1" style="130" customWidth="1"/>
    <col min="5381" max="5381" width="10.1796875" style="130" customWidth="1"/>
    <col min="5382" max="5382" width="0.54296875" style="130" customWidth="1"/>
    <col min="5383" max="5383" width="10.1796875" style="130" customWidth="1"/>
    <col min="5384" max="5384" width="0.54296875" style="130" customWidth="1"/>
    <col min="5385" max="5385" width="10.1796875" style="130" customWidth="1"/>
    <col min="5386" max="5386" width="0.54296875" style="130" customWidth="1"/>
    <col min="5387" max="5387" width="10.1796875" style="130" customWidth="1"/>
    <col min="5388" max="5388" width="0.54296875" style="130" customWidth="1"/>
    <col min="5389" max="5389" width="10.7265625" style="130" customWidth="1"/>
    <col min="5390" max="5632" width="9.1796875" style="130"/>
    <col min="5633" max="5633" width="3.81640625" style="130" customWidth="1"/>
    <col min="5634" max="5634" width="23.7265625" style="130" customWidth="1"/>
    <col min="5635" max="5635" width="4.81640625" style="130" customWidth="1"/>
    <col min="5636" max="5636" width="1" style="130" customWidth="1"/>
    <col min="5637" max="5637" width="10.1796875" style="130" customWidth="1"/>
    <col min="5638" max="5638" width="0.54296875" style="130" customWidth="1"/>
    <col min="5639" max="5639" width="10.1796875" style="130" customWidth="1"/>
    <col min="5640" max="5640" width="0.54296875" style="130" customWidth="1"/>
    <col min="5641" max="5641" width="10.1796875" style="130" customWidth="1"/>
    <col min="5642" max="5642" width="0.54296875" style="130" customWidth="1"/>
    <col min="5643" max="5643" width="10.1796875" style="130" customWidth="1"/>
    <col min="5644" max="5644" width="0.54296875" style="130" customWidth="1"/>
    <col min="5645" max="5645" width="10.7265625" style="130" customWidth="1"/>
    <col min="5646" max="5888" width="9.1796875" style="130"/>
    <col min="5889" max="5889" width="3.81640625" style="130" customWidth="1"/>
    <col min="5890" max="5890" width="23.7265625" style="130" customWidth="1"/>
    <col min="5891" max="5891" width="4.81640625" style="130" customWidth="1"/>
    <col min="5892" max="5892" width="1" style="130" customWidth="1"/>
    <col min="5893" max="5893" width="10.1796875" style="130" customWidth="1"/>
    <col min="5894" max="5894" width="0.54296875" style="130" customWidth="1"/>
    <col min="5895" max="5895" width="10.1796875" style="130" customWidth="1"/>
    <col min="5896" max="5896" width="0.54296875" style="130" customWidth="1"/>
    <col min="5897" max="5897" width="10.1796875" style="130" customWidth="1"/>
    <col min="5898" max="5898" width="0.54296875" style="130" customWidth="1"/>
    <col min="5899" max="5899" width="10.1796875" style="130" customWidth="1"/>
    <col min="5900" max="5900" width="0.54296875" style="130" customWidth="1"/>
    <col min="5901" max="5901" width="10.7265625" style="130" customWidth="1"/>
    <col min="5902" max="6144" width="9.1796875" style="130"/>
    <col min="6145" max="6145" width="3.81640625" style="130" customWidth="1"/>
    <col min="6146" max="6146" width="23.7265625" style="130" customWidth="1"/>
    <col min="6147" max="6147" width="4.81640625" style="130" customWidth="1"/>
    <col min="6148" max="6148" width="1" style="130" customWidth="1"/>
    <col min="6149" max="6149" width="10.1796875" style="130" customWidth="1"/>
    <col min="6150" max="6150" width="0.54296875" style="130" customWidth="1"/>
    <col min="6151" max="6151" width="10.1796875" style="130" customWidth="1"/>
    <col min="6152" max="6152" width="0.54296875" style="130" customWidth="1"/>
    <col min="6153" max="6153" width="10.1796875" style="130" customWidth="1"/>
    <col min="6154" max="6154" width="0.54296875" style="130" customWidth="1"/>
    <col min="6155" max="6155" width="10.1796875" style="130" customWidth="1"/>
    <col min="6156" max="6156" width="0.54296875" style="130" customWidth="1"/>
    <col min="6157" max="6157" width="10.7265625" style="130" customWidth="1"/>
    <col min="6158" max="6400" width="9.1796875" style="130"/>
    <col min="6401" max="6401" width="3.81640625" style="130" customWidth="1"/>
    <col min="6402" max="6402" width="23.7265625" style="130" customWidth="1"/>
    <col min="6403" max="6403" width="4.81640625" style="130" customWidth="1"/>
    <col min="6404" max="6404" width="1" style="130" customWidth="1"/>
    <col min="6405" max="6405" width="10.1796875" style="130" customWidth="1"/>
    <col min="6406" max="6406" width="0.54296875" style="130" customWidth="1"/>
    <col min="6407" max="6407" width="10.1796875" style="130" customWidth="1"/>
    <col min="6408" max="6408" width="0.54296875" style="130" customWidth="1"/>
    <col min="6409" max="6409" width="10.1796875" style="130" customWidth="1"/>
    <col min="6410" max="6410" width="0.54296875" style="130" customWidth="1"/>
    <col min="6411" max="6411" width="10.1796875" style="130" customWidth="1"/>
    <col min="6412" max="6412" width="0.54296875" style="130" customWidth="1"/>
    <col min="6413" max="6413" width="10.7265625" style="130" customWidth="1"/>
    <col min="6414" max="6656" width="9.1796875" style="130"/>
    <col min="6657" max="6657" width="3.81640625" style="130" customWidth="1"/>
    <col min="6658" max="6658" width="23.7265625" style="130" customWidth="1"/>
    <col min="6659" max="6659" width="4.81640625" style="130" customWidth="1"/>
    <col min="6660" max="6660" width="1" style="130" customWidth="1"/>
    <col min="6661" max="6661" width="10.1796875" style="130" customWidth="1"/>
    <col min="6662" max="6662" width="0.54296875" style="130" customWidth="1"/>
    <col min="6663" max="6663" width="10.1796875" style="130" customWidth="1"/>
    <col min="6664" max="6664" width="0.54296875" style="130" customWidth="1"/>
    <col min="6665" max="6665" width="10.1796875" style="130" customWidth="1"/>
    <col min="6666" max="6666" width="0.54296875" style="130" customWidth="1"/>
    <col min="6667" max="6667" width="10.1796875" style="130" customWidth="1"/>
    <col min="6668" max="6668" width="0.54296875" style="130" customWidth="1"/>
    <col min="6669" max="6669" width="10.7265625" style="130" customWidth="1"/>
    <col min="6670" max="6912" width="9.1796875" style="130"/>
    <col min="6913" max="6913" width="3.81640625" style="130" customWidth="1"/>
    <col min="6914" max="6914" width="23.7265625" style="130" customWidth="1"/>
    <col min="6915" max="6915" width="4.81640625" style="130" customWidth="1"/>
    <col min="6916" max="6916" width="1" style="130" customWidth="1"/>
    <col min="6917" max="6917" width="10.1796875" style="130" customWidth="1"/>
    <col min="6918" max="6918" width="0.54296875" style="130" customWidth="1"/>
    <col min="6919" max="6919" width="10.1796875" style="130" customWidth="1"/>
    <col min="6920" max="6920" width="0.54296875" style="130" customWidth="1"/>
    <col min="6921" max="6921" width="10.1796875" style="130" customWidth="1"/>
    <col min="6922" max="6922" width="0.54296875" style="130" customWidth="1"/>
    <col min="6923" max="6923" width="10.1796875" style="130" customWidth="1"/>
    <col min="6924" max="6924" width="0.54296875" style="130" customWidth="1"/>
    <col min="6925" max="6925" width="10.7265625" style="130" customWidth="1"/>
    <col min="6926" max="7168" width="9.1796875" style="130"/>
    <col min="7169" max="7169" width="3.81640625" style="130" customWidth="1"/>
    <col min="7170" max="7170" width="23.7265625" style="130" customWidth="1"/>
    <col min="7171" max="7171" width="4.81640625" style="130" customWidth="1"/>
    <col min="7172" max="7172" width="1" style="130" customWidth="1"/>
    <col min="7173" max="7173" width="10.1796875" style="130" customWidth="1"/>
    <col min="7174" max="7174" width="0.54296875" style="130" customWidth="1"/>
    <col min="7175" max="7175" width="10.1796875" style="130" customWidth="1"/>
    <col min="7176" max="7176" width="0.54296875" style="130" customWidth="1"/>
    <col min="7177" max="7177" width="10.1796875" style="130" customWidth="1"/>
    <col min="7178" max="7178" width="0.54296875" style="130" customWidth="1"/>
    <col min="7179" max="7179" width="10.1796875" style="130" customWidth="1"/>
    <col min="7180" max="7180" width="0.54296875" style="130" customWidth="1"/>
    <col min="7181" max="7181" width="10.7265625" style="130" customWidth="1"/>
    <col min="7182" max="7424" width="9.1796875" style="130"/>
    <col min="7425" max="7425" width="3.81640625" style="130" customWidth="1"/>
    <col min="7426" max="7426" width="23.7265625" style="130" customWidth="1"/>
    <col min="7427" max="7427" width="4.81640625" style="130" customWidth="1"/>
    <col min="7428" max="7428" width="1" style="130" customWidth="1"/>
    <col min="7429" max="7429" width="10.1796875" style="130" customWidth="1"/>
    <col min="7430" max="7430" width="0.54296875" style="130" customWidth="1"/>
    <col min="7431" max="7431" width="10.1796875" style="130" customWidth="1"/>
    <col min="7432" max="7432" width="0.54296875" style="130" customWidth="1"/>
    <col min="7433" max="7433" width="10.1796875" style="130" customWidth="1"/>
    <col min="7434" max="7434" width="0.54296875" style="130" customWidth="1"/>
    <col min="7435" max="7435" width="10.1796875" style="130" customWidth="1"/>
    <col min="7436" max="7436" width="0.54296875" style="130" customWidth="1"/>
    <col min="7437" max="7437" width="10.7265625" style="130" customWidth="1"/>
    <col min="7438" max="7680" width="9.1796875" style="130"/>
    <col min="7681" max="7681" width="3.81640625" style="130" customWidth="1"/>
    <col min="7682" max="7682" width="23.7265625" style="130" customWidth="1"/>
    <col min="7683" max="7683" width="4.81640625" style="130" customWidth="1"/>
    <col min="7684" max="7684" width="1" style="130" customWidth="1"/>
    <col min="7685" max="7685" width="10.1796875" style="130" customWidth="1"/>
    <col min="7686" max="7686" width="0.54296875" style="130" customWidth="1"/>
    <col min="7687" max="7687" width="10.1796875" style="130" customWidth="1"/>
    <col min="7688" max="7688" width="0.54296875" style="130" customWidth="1"/>
    <col min="7689" max="7689" width="10.1796875" style="130" customWidth="1"/>
    <col min="7690" max="7690" width="0.54296875" style="130" customWidth="1"/>
    <col min="7691" max="7691" width="10.1796875" style="130" customWidth="1"/>
    <col min="7692" max="7692" width="0.54296875" style="130" customWidth="1"/>
    <col min="7693" max="7693" width="10.7265625" style="130" customWidth="1"/>
    <col min="7694" max="7936" width="9.1796875" style="130"/>
    <col min="7937" max="7937" width="3.81640625" style="130" customWidth="1"/>
    <col min="7938" max="7938" width="23.7265625" style="130" customWidth="1"/>
    <col min="7939" max="7939" width="4.81640625" style="130" customWidth="1"/>
    <col min="7940" max="7940" width="1" style="130" customWidth="1"/>
    <col min="7941" max="7941" width="10.1796875" style="130" customWidth="1"/>
    <col min="7942" max="7942" width="0.54296875" style="130" customWidth="1"/>
    <col min="7943" max="7943" width="10.1796875" style="130" customWidth="1"/>
    <col min="7944" max="7944" width="0.54296875" style="130" customWidth="1"/>
    <col min="7945" max="7945" width="10.1796875" style="130" customWidth="1"/>
    <col min="7946" max="7946" width="0.54296875" style="130" customWidth="1"/>
    <col min="7947" max="7947" width="10.1796875" style="130" customWidth="1"/>
    <col min="7948" max="7948" width="0.54296875" style="130" customWidth="1"/>
    <col min="7949" max="7949" width="10.7265625" style="130" customWidth="1"/>
    <col min="7950" max="8192" width="9.1796875" style="130"/>
    <col min="8193" max="8193" width="3.81640625" style="130" customWidth="1"/>
    <col min="8194" max="8194" width="23.7265625" style="130" customWidth="1"/>
    <col min="8195" max="8195" width="4.81640625" style="130" customWidth="1"/>
    <col min="8196" max="8196" width="1" style="130" customWidth="1"/>
    <col min="8197" max="8197" width="10.1796875" style="130" customWidth="1"/>
    <col min="8198" max="8198" width="0.54296875" style="130" customWidth="1"/>
    <col min="8199" max="8199" width="10.1796875" style="130" customWidth="1"/>
    <col min="8200" max="8200" width="0.54296875" style="130" customWidth="1"/>
    <col min="8201" max="8201" width="10.1796875" style="130" customWidth="1"/>
    <col min="8202" max="8202" width="0.54296875" style="130" customWidth="1"/>
    <col min="8203" max="8203" width="10.1796875" style="130" customWidth="1"/>
    <col min="8204" max="8204" width="0.54296875" style="130" customWidth="1"/>
    <col min="8205" max="8205" width="10.7265625" style="130" customWidth="1"/>
    <col min="8206" max="8448" width="9.1796875" style="130"/>
    <col min="8449" max="8449" width="3.81640625" style="130" customWidth="1"/>
    <col min="8450" max="8450" width="23.7265625" style="130" customWidth="1"/>
    <col min="8451" max="8451" width="4.81640625" style="130" customWidth="1"/>
    <col min="8452" max="8452" width="1" style="130" customWidth="1"/>
    <col min="8453" max="8453" width="10.1796875" style="130" customWidth="1"/>
    <col min="8454" max="8454" width="0.54296875" style="130" customWidth="1"/>
    <col min="8455" max="8455" width="10.1796875" style="130" customWidth="1"/>
    <col min="8456" max="8456" width="0.54296875" style="130" customWidth="1"/>
    <col min="8457" max="8457" width="10.1796875" style="130" customWidth="1"/>
    <col min="8458" max="8458" width="0.54296875" style="130" customWidth="1"/>
    <col min="8459" max="8459" width="10.1796875" style="130" customWidth="1"/>
    <col min="8460" max="8460" width="0.54296875" style="130" customWidth="1"/>
    <col min="8461" max="8461" width="10.7265625" style="130" customWidth="1"/>
    <col min="8462" max="8704" width="9.1796875" style="130"/>
    <col min="8705" max="8705" width="3.81640625" style="130" customWidth="1"/>
    <col min="8706" max="8706" width="23.7265625" style="130" customWidth="1"/>
    <col min="8707" max="8707" width="4.81640625" style="130" customWidth="1"/>
    <col min="8708" max="8708" width="1" style="130" customWidth="1"/>
    <col min="8709" max="8709" width="10.1796875" style="130" customWidth="1"/>
    <col min="8710" max="8710" width="0.54296875" style="130" customWidth="1"/>
    <col min="8711" max="8711" width="10.1796875" style="130" customWidth="1"/>
    <col min="8712" max="8712" width="0.54296875" style="130" customWidth="1"/>
    <col min="8713" max="8713" width="10.1796875" style="130" customWidth="1"/>
    <col min="8714" max="8714" width="0.54296875" style="130" customWidth="1"/>
    <col min="8715" max="8715" width="10.1796875" style="130" customWidth="1"/>
    <col min="8716" max="8716" width="0.54296875" style="130" customWidth="1"/>
    <col min="8717" max="8717" width="10.7265625" style="130" customWidth="1"/>
    <col min="8718" max="8960" width="9.1796875" style="130"/>
    <col min="8961" max="8961" width="3.81640625" style="130" customWidth="1"/>
    <col min="8962" max="8962" width="23.7265625" style="130" customWidth="1"/>
    <col min="8963" max="8963" width="4.81640625" style="130" customWidth="1"/>
    <col min="8964" max="8964" width="1" style="130" customWidth="1"/>
    <col min="8965" max="8965" width="10.1796875" style="130" customWidth="1"/>
    <col min="8966" max="8966" width="0.54296875" style="130" customWidth="1"/>
    <col min="8967" max="8967" width="10.1796875" style="130" customWidth="1"/>
    <col min="8968" max="8968" width="0.54296875" style="130" customWidth="1"/>
    <col min="8969" max="8969" width="10.1796875" style="130" customWidth="1"/>
    <col min="8970" max="8970" width="0.54296875" style="130" customWidth="1"/>
    <col min="8971" max="8971" width="10.1796875" style="130" customWidth="1"/>
    <col min="8972" max="8972" width="0.54296875" style="130" customWidth="1"/>
    <col min="8973" max="8973" width="10.7265625" style="130" customWidth="1"/>
    <col min="8974" max="9216" width="9.1796875" style="130"/>
    <col min="9217" max="9217" width="3.81640625" style="130" customWidth="1"/>
    <col min="9218" max="9218" width="23.7265625" style="130" customWidth="1"/>
    <col min="9219" max="9219" width="4.81640625" style="130" customWidth="1"/>
    <col min="9220" max="9220" width="1" style="130" customWidth="1"/>
    <col min="9221" max="9221" width="10.1796875" style="130" customWidth="1"/>
    <col min="9222" max="9222" width="0.54296875" style="130" customWidth="1"/>
    <col min="9223" max="9223" width="10.1796875" style="130" customWidth="1"/>
    <col min="9224" max="9224" width="0.54296875" style="130" customWidth="1"/>
    <col min="9225" max="9225" width="10.1796875" style="130" customWidth="1"/>
    <col min="9226" max="9226" width="0.54296875" style="130" customWidth="1"/>
    <col min="9227" max="9227" width="10.1796875" style="130" customWidth="1"/>
    <col min="9228" max="9228" width="0.54296875" style="130" customWidth="1"/>
    <col min="9229" max="9229" width="10.7265625" style="130" customWidth="1"/>
    <col min="9230" max="9472" width="9.1796875" style="130"/>
    <col min="9473" max="9473" width="3.81640625" style="130" customWidth="1"/>
    <col min="9474" max="9474" width="23.7265625" style="130" customWidth="1"/>
    <col min="9475" max="9475" width="4.81640625" style="130" customWidth="1"/>
    <col min="9476" max="9476" width="1" style="130" customWidth="1"/>
    <col min="9477" max="9477" width="10.1796875" style="130" customWidth="1"/>
    <col min="9478" max="9478" width="0.54296875" style="130" customWidth="1"/>
    <col min="9479" max="9479" width="10.1796875" style="130" customWidth="1"/>
    <col min="9480" max="9480" width="0.54296875" style="130" customWidth="1"/>
    <col min="9481" max="9481" width="10.1796875" style="130" customWidth="1"/>
    <col min="9482" max="9482" width="0.54296875" style="130" customWidth="1"/>
    <col min="9483" max="9483" width="10.1796875" style="130" customWidth="1"/>
    <col min="9484" max="9484" width="0.54296875" style="130" customWidth="1"/>
    <col min="9485" max="9485" width="10.7265625" style="130" customWidth="1"/>
    <col min="9486" max="9728" width="9.1796875" style="130"/>
    <col min="9729" max="9729" width="3.81640625" style="130" customWidth="1"/>
    <col min="9730" max="9730" width="23.7265625" style="130" customWidth="1"/>
    <col min="9731" max="9731" width="4.81640625" style="130" customWidth="1"/>
    <col min="9732" max="9732" width="1" style="130" customWidth="1"/>
    <col min="9733" max="9733" width="10.1796875" style="130" customWidth="1"/>
    <col min="9734" max="9734" width="0.54296875" style="130" customWidth="1"/>
    <col min="9735" max="9735" width="10.1796875" style="130" customWidth="1"/>
    <col min="9736" max="9736" width="0.54296875" style="130" customWidth="1"/>
    <col min="9737" max="9737" width="10.1796875" style="130" customWidth="1"/>
    <col min="9738" max="9738" width="0.54296875" style="130" customWidth="1"/>
    <col min="9739" max="9739" width="10.1796875" style="130" customWidth="1"/>
    <col min="9740" max="9740" width="0.54296875" style="130" customWidth="1"/>
    <col min="9741" max="9741" width="10.7265625" style="130" customWidth="1"/>
    <col min="9742" max="9984" width="9.1796875" style="130"/>
    <col min="9985" max="9985" width="3.81640625" style="130" customWidth="1"/>
    <col min="9986" max="9986" width="23.7265625" style="130" customWidth="1"/>
    <col min="9987" max="9987" width="4.81640625" style="130" customWidth="1"/>
    <col min="9988" max="9988" width="1" style="130" customWidth="1"/>
    <col min="9989" max="9989" width="10.1796875" style="130" customWidth="1"/>
    <col min="9990" max="9990" width="0.54296875" style="130" customWidth="1"/>
    <col min="9991" max="9991" width="10.1796875" style="130" customWidth="1"/>
    <col min="9992" max="9992" width="0.54296875" style="130" customWidth="1"/>
    <col min="9993" max="9993" width="10.1796875" style="130" customWidth="1"/>
    <col min="9994" max="9994" width="0.54296875" style="130" customWidth="1"/>
    <col min="9995" max="9995" width="10.1796875" style="130" customWidth="1"/>
    <col min="9996" max="9996" width="0.54296875" style="130" customWidth="1"/>
    <col min="9997" max="9997" width="10.7265625" style="130" customWidth="1"/>
    <col min="9998" max="10240" width="9.1796875" style="130"/>
    <col min="10241" max="10241" width="3.81640625" style="130" customWidth="1"/>
    <col min="10242" max="10242" width="23.7265625" style="130" customWidth="1"/>
    <col min="10243" max="10243" width="4.81640625" style="130" customWidth="1"/>
    <col min="10244" max="10244" width="1" style="130" customWidth="1"/>
    <col min="10245" max="10245" width="10.1796875" style="130" customWidth="1"/>
    <col min="10246" max="10246" width="0.54296875" style="130" customWidth="1"/>
    <col min="10247" max="10247" width="10.1796875" style="130" customWidth="1"/>
    <col min="10248" max="10248" width="0.54296875" style="130" customWidth="1"/>
    <col min="10249" max="10249" width="10.1796875" style="130" customWidth="1"/>
    <col min="10250" max="10250" width="0.54296875" style="130" customWidth="1"/>
    <col min="10251" max="10251" width="10.1796875" style="130" customWidth="1"/>
    <col min="10252" max="10252" width="0.54296875" style="130" customWidth="1"/>
    <col min="10253" max="10253" width="10.7265625" style="130" customWidth="1"/>
    <col min="10254" max="10496" width="9.1796875" style="130"/>
    <col min="10497" max="10497" width="3.81640625" style="130" customWidth="1"/>
    <col min="10498" max="10498" width="23.7265625" style="130" customWidth="1"/>
    <col min="10499" max="10499" width="4.81640625" style="130" customWidth="1"/>
    <col min="10500" max="10500" width="1" style="130" customWidth="1"/>
    <col min="10501" max="10501" width="10.1796875" style="130" customWidth="1"/>
    <col min="10502" max="10502" width="0.54296875" style="130" customWidth="1"/>
    <col min="10503" max="10503" width="10.1796875" style="130" customWidth="1"/>
    <col min="10504" max="10504" width="0.54296875" style="130" customWidth="1"/>
    <col min="10505" max="10505" width="10.1796875" style="130" customWidth="1"/>
    <col min="10506" max="10506" width="0.54296875" style="130" customWidth="1"/>
    <col min="10507" max="10507" width="10.1796875" style="130" customWidth="1"/>
    <col min="10508" max="10508" width="0.54296875" style="130" customWidth="1"/>
    <col min="10509" max="10509" width="10.7265625" style="130" customWidth="1"/>
    <col min="10510" max="10752" width="9.1796875" style="130"/>
    <col min="10753" max="10753" width="3.81640625" style="130" customWidth="1"/>
    <col min="10754" max="10754" width="23.7265625" style="130" customWidth="1"/>
    <col min="10755" max="10755" width="4.81640625" style="130" customWidth="1"/>
    <col min="10756" max="10756" width="1" style="130" customWidth="1"/>
    <col min="10757" max="10757" width="10.1796875" style="130" customWidth="1"/>
    <col min="10758" max="10758" width="0.54296875" style="130" customWidth="1"/>
    <col min="10759" max="10759" width="10.1796875" style="130" customWidth="1"/>
    <col min="10760" max="10760" width="0.54296875" style="130" customWidth="1"/>
    <col min="10761" max="10761" width="10.1796875" style="130" customWidth="1"/>
    <col min="10762" max="10762" width="0.54296875" style="130" customWidth="1"/>
    <col min="10763" max="10763" width="10.1796875" style="130" customWidth="1"/>
    <col min="10764" max="10764" width="0.54296875" style="130" customWidth="1"/>
    <col min="10765" max="10765" width="10.7265625" style="130" customWidth="1"/>
    <col min="10766" max="11008" width="9.1796875" style="130"/>
    <col min="11009" max="11009" width="3.81640625" style="130" customWidth="1"/>
    <col min="11010" max="11010" width="23.7265625" style="130" customWidth="1"/>
    <col min="11011" max="11011" width="4.81640625" style="130" customWidth="1"/>
    <col min="11012" max="11012" width="1" style="130" customWidth="1"/>
    <col min="11013" max="11013" width="10.1796875" style="130" customWidth="1"/>
    <col min="11014" max="11014" width="0.54296875" style="130" customWidth="1"/>
    <col min="11015" max="11015" width="10.1796875" style="130" customWidth="1"/>
    <col min="11016" max="11016" width="0.54296875" style="130" customWidth="1"/>
    <col min="11017" max="11017" width="10.1796875" style="130" customWidth="1"/>
    <col min="11018" max="11018" width="0.54296875" style="130" customWidth="1"/>
    <col min="11019" max="11019" width="10.1796875" style="130" customWidth="1"/>
    <col min="11020" max="11020" width="0.54296875" style="130" customWidth="1"/>
    <col min="11021" max="11021" width="10.7265625" style="130" customWidth="1"/>
    <col min="11022" max="11264" width="9.1796875" style="130"/>
    <col min="11265" max="11265" width="3.81640625" style="130" customWidth="1"/>
    <col min="11266" max="11266" width="23.7265625" style="130" customWidth="1"/>
    <col min="11267" max="11267" width="4.81640625" style="130" customWidth="1"/>
    <col min="11268" max="11268" width="1" style="130" customWidth="1"/>
    <col min="11269" max="11269" width="10.1796875" style="130" customWidth="1"/>
    <col min="11270" max="11270" width="0.54296875" style="130" customWidth="1"/>
    <col min="11271" max="11271" width="10.1796875" style="130" customWidth="1"/>
    <col min="11272" max="11272" width="0.54296875" style="130" customWidth="1"/>
    <col min="11273" max="11273" width="10.1796875" style="130" customWidth="1"/>
    <col min="11274" max="11274" width="0.54296875" style="130" customWidth="1"/>
    <col min="11275" max="11275" width="10.1796875" style="130" customWidth="1"/>
    <col min="11276" max="11276" width="0.54296875" style="130" customWidth="1"/>
    <col min="11277" max="11277" width="10.7265625" style="130" customWidth="1"/>
    <col min="11278" max="11520" width="9.1796875" style="130"/>
    <col min="11521" max="11521" width="3.81640625" style="130" customWidth="1"/>
    <col min="11522" max="11522" width="23.7265625" style="130" customWidth="1"/>
    <col min="11523" max="11523" width="4.81640625" style="130" customWidth="1"/>
    <col min="11524" max="11524" width="1" style="130" customWidth="1"/>
    <col min="11525" max="11525" width="10.1796875" style="130" customWidth="1"/>
    <col min="11526" max="11526" width="0.54296875" style="130" customWidth="1"/>
    <col min="11527" max="11527" width="10.1796875" style="130" customWidth="1"/>
    <col min="11528" max="11528" width="0.54296875" style="130" customWidth="1"/>
    <col min="11529" max="11529" width="10.1796875" style="130" customWidth="1"/>
    <col min="11530" max="11530" width="0.54296875" style="130" customWidth="1"/>
    <col min="11531" max="11531" width="10.1796875" style="130" customWidth="1"/>
    <col min="11532" max="11532" width="0.54296875" style="130" customWidth="1"/>
    <col min="11533" max="11533" width="10.7265625" style="130" customWidth="1"/>
    <col min="11534" max="11776" width="9.1796875" style="130"/>
    <col min="11777" max="11777" width="3.81640625" style="130" customWidth="1"/>
    <col min="11778" max="11778" width="23.7265625" style="130" customWidth="1"/>
    <col min="11779" max="11779" width="4.81640625" style="130" customWidth="1"/>
    <col min="11780" max="11780" width="1" style="130" customWidth="1"/>
    <col min="11781" max="11781" width="10.1796875" style="130" customWidth="1"/>
    <col min="11782" max="11782" width="0.54296875" style="130" customWidth="1"/>
    <col min="11783" max="11783" width="10.1796875" style="130" customWidth="1"/>
    <col min="11784" max="11784" width="0.54296875" style="130" customWidth="1"/>
    <col min="11785" max="11785" width="10.1796875" style="130" customWidth="1"/>
    <col min="11786" max="11786" width="0.54296875" style="130" customWidth="1"/>
    <col min="11787" max="11787" width="10.1796875" style="130" customWidth="1"/>
    <col min="11788" max="11788" width="0.54296875" style="130" customWidth="1"/>
    <col min="11789" max="11789" width="10.7265625" style="130" customWidth="1"/>
    <col min="11790" max="12032" width="9.1796875" style="130"/>
    <col min="12033" max="12033" width="3.81640625" style="130" customWidth="1"/>
    <col min="12034" max="12034" width="23.7265625" style="130" customWidth="1"/>
    <col min="12035" max="12035" width="4.81640625" style="130" customWidth="1"/>
    <col min="12036" max="12036" width="1" style="130" customWidth="1"/>
    <col min="12037" max="12037" width="10.1796875" style="130" customWidth="1"/>
    <col min="12038" max="12038" width="0.54296875" style="130" customWidth="1"/>
    <col min="12039" max="12039" width="10.1796875" style="130" customWidth="1"/>
    <col min="12040" max="12040" width="0.54296875" style="130" customWidth="1"/>
    <col min="12041" max="12041" width="10.1796875" style="130" customWidth="1"/>
    <col min="12042" max="12042" width="0.54296875" style="130" customWidth="1"/>
    <col min="12043" max="12043" width="10.1796875" style="130" customWidth="1"/>
    <col min="12044" max="12044" width="0.54296875" style="130" customWidth="1"/>
    <col min="12045" max="12045" width="10.7265625" style="130" customWidth="1"/>
    <col min="12046" max="12288" width="9.1796875" style="130"/>
    <col min="12289" max="12289" width="3.81640625" style="130" customWidth="1"/>
    <col min="12290" max="12290" width="23.7265625" style="130" customWidth="1"/>
    <col min="12291" max="12291" width="4.81640625" style="130" customWidth="1"/>
    <col min="12292" max="12292" width="1" style="130" customWidth="1"/>
    <col min="12293" max="12293" width="10.1796875" style="130" customWidth="1"/>
    <col min="12294" max="12294" width="0.54296875" style="130" customWidth="1"/>
    <col min="12295" max="12295" width="10.1796875" style="130" customWidth="1"/>
    <col min="12296" max="12296" width="0.54296875" style="130" customWidth="1"/>
    <col min="12297" max="12297" width="10.1796875" style="130" customWidth="1"/>
    <col min="12298" max="12298" width="0.54296875" style="130" customWidth="1"/>
    <col min="12299" max="12299" width="10.1796875" style="130" customWidth="1"/>
    <col min="12300" max="12300" width="0.54296875" style="130" customWidth="1"/>
    <col min="12301" max="12301" width="10.7265625" style="130" customWidth="1"/>
    <col min="12302" max="12544" width="9.1796875" style="130"/>
    <col min="12545" max="12545" width="3.81640625" style="130" customWidth="1"/>
    <col min="12546" max="12546" width="23.7265625" style="130" customWidth="1"/>
    <col min="12547" max="12547" width="4.81640625" style="130" customWidth="1"/>
    <col min="12548" max="12548" width="1" style="130" customWidth="1"/>
    <col min="12549" max="12549" width="10.1796875" style="130" customWidth="1"/>
    <col min="12550" max="12550" width="0.54296875" style="130" customWidth="1"/>
    <col min="12551" max="12551" width="10.1796875" style="130" customWidth="1"/>
    <col min="12552" max="12552" width="0.54296875" style="130" customWidth="1"/>
    <col min="12553" max="12553" width="10.1796875" style="130" customWidth="1"/>
    <col min="12554" max="12554" width="0.54296875" style="130" customWidth="1"/>
    <col min="12555" max="12555" width="10.1796875" style="130" customWidth="1"/>
    <col min="12556" max="12556" width="0.54296875" style="130" customWidth="1"/>
    <col min="12557" max="12557" width="10.7265625" style="130" customWidth="1"/>
    <col min="12558" max="12800" width="9.1796875" style="130"/>
    <col min="12801" max="12801" width="3.81640625" style="130" customWidth="1"/>
    <col min="12802" max="12802" width="23.7265625" style="130" customWidth="1"/>
    <col min="12803" max="12803" width="4.81640625" style="130" customWidth="1"/>
    <col min="12804" max="12804" width="1" style="130" customWidth="1"/>
    <col min="12805" max="12805" width="10.1796875" style="130" customWidth="1"/>
    <col min="12806" max="12806" width="0.54296875" style="130" customWidth="1"/>
    <col min="12807" max="12807" width="10.1796875" style="130" customWidth="1"/>
    <col min="12808" max="12808" width="0.54296875" style="130" customWidth="1"/>
    <col min="12809" max="12809" width="10.1796875" style="130" customWidth="1"/>
    <col min="12810" max="12810" width="0.54296875" style="130" customWidth="1"/>
    <col min="12811" max="12811" width="10.1796875" style="130" customWidth="1"/>
    <col min="12812" max="12812" width="0.54296875" style="130" customWidth="1"/>
    <col min="12813" max="12813" width="10.7265625" style="130" customWidth="1"/>
    <col min="12814" max="13056" width="9.1796875" style="130"/>
    <col min="13057" max="13057" width="3.81640625" style="130" customWidth="1"/>
    <col min="13058" max="13058" width="23.7265625" style="130" customWidth="1"/>
    <col min="13059" max="13059" width="4.81640625" style="130" customWidth="1"/>
    <col min="13060" max="13060" width="1" style="130" customWidth="1"/>
    <col min="13061" max="13061" width="10.1796875" style="130" customWidth="1"/>
    <col min="13062" max="13062" width="0.54296875" style="130" customWidth="1"/>
    <col min="13063" max="13063" width="10.1796875" style="130" customWidth="1"/>
    <col min="13064" max="13064" width="0.54296875" style="130" customWidth="1"/>
    <col min="13065" max="13065" width="10.1796875" style="130" customWidth="1"/>
    <col min="13066" max="13066" width="0.54296875" style="130" customWidth="1"/>
    <col min="13067" max="13067" width="10.1796875" style="130" customWidth="1"/>
    <col min="13068" max="13068" width="0.54296875" style="130" customWidth="1"/>
    <col min="13069" max="13069" width="10.7265625" style="130" customWidth="1"/>
    <col min="13070" max="13312" width="9.1796875" style="130"/>
    <col min="13313" max="13313" width="3.81640625" style="130" customWidth="1"/>
    <col min="13314" max="13314" width="23.7265625" style="130" customWidth="1"/>
    <col min="13315" max="13315" width="4.81640625" style="130" customWidth="1"/>
    <col min="13316" max="13316" width="1" style="130" customWidth="1"/>
    <col min="13317" max="13317" width="10.1796875" style="130" customWidth="1"/>
    <col min="13318" max="13318" width="0.54296875" style="130" customWidth="1"/>
    <col min="13319" max="13319" width="10.1796875" style="130" customWidth="1"/>
    <col min="13320" max="13320" width="0.54296875" style="130" customWidth="1"/>
    <col min="13321" max="13321" width="10.1796875" style="130" customWidth="1"/>
    <col min="13322" max="13322" width="0.54296875" style="130" customWidth="1"/>
    <col min="13323" max="13323" width="10.1796875" style="130" customWidth="1"/>
    <col min="13324" max="13324" width="0.54296875" style="130" customWidth="1"/>
    <col min="13325" max="13325" width="10.7265625" style="130" customWidth="1"/>
    <col min="13326" max="13568" width="9.1796875" style="130"/>
    <col min="13569" max="13569" width="3.81640625" style="130" customWidth="1"/>
    <col min="13570" max="13570" width="23.7265625" style="130" customWidth="1"/>
    <col min="13571" max="13571" width="4.81640625" style="130" customWidth="1"/>
    <col min="13572" max="13572" width="1" style="130" customWidth="1"/>
    <col min="13573" max="13573" width="10.1796875" style="130" customWidth="1"/>
    <col min="13574" max="13574" width="0.54296875" style="130" customWidth="1"/>
    <col min="13575" max="13575" width="10.1796875" style="130" customWidth="1"/>
    <col min="13576" max="13576" width="0.54296875" style="130" customWidth="1"/>
    <col min="13577" max="13577" width="10.1796875" style="130" customWidth="1"/>
    <col min="13578" max="13578" width="0.54296875" style="130" customWidth="1"/>
    <col min="13579" max="13579" width="10.1796875" style="130" customWidth="1"/>
    <col min="13580" max="13580" width="0.54296875" style="130" customWidth="1"/>
    <col min="13581" max="13581" width="10.7265625" style="130" customWidth="1"/>
    <col min="13582" max="13824" width="9.1796875" style="130"/>
    <col min="13825" max="13825" width="3.81640625" style="130" customWidth="1"/>
    <col min="13826" max="13826" width="23.7265625" style="130" customWidth="1"/>
    <col min="13827" max="13827" width="4.81640625" style="130" customWidth="1"/>
    <col min="13828" max="13828" width="1" style="130" customWidth="1"/>
    <col min="13829" max="13829" width="10.1796875" style="130" customWidth="1"/>
    <col min="13830" max="13830" width="0.54296875" style="130" customWidth="1"/>
    <col min="13831" max="13831" width="10.1796875" style="130" customWidth="1"/>
    <col min="13832" max="13832" width="0.54296875" style="130" customWidth="1"/>
    <col min="13833" max="13833" width="10.1796875" style="130" customWidth="1"/>
    <col min="13834" max="13834" width="0.54296875" style="130" customWidth="1"/>
    <col min="13835" max="13835" width="10.1796875" style="130" customWidth="1"/>
    <col min="13836" max="13836" width="0.54296875" style="130" customWidth="1"/>
    <col min="13837" max="13837" width="10.7265625" style="130" customWidth="1"/>
    <col min="13838" max="14080" width="9.1796875" style="130"/>
    <col min="14081" max="14081" width="3.81640625" style="130" customWidth="1"/>
    <col min="14082" max="14082" width="23.7265625" style="130" customWidth="1"/>
    <col min="14083" max="14083" width="4.81640625" style="130" customWidth="1"/>
    <col min="14084" max="14084" width="1" style="130" customWidth="1"/>
    <col min="14085" max="14085" width="10.1796875" style="130" customWidth="1"/>
    <col min="14086" max="14086" width="0.54296875" style="130" customWidth="1"/>
    <col min="14087" max="14087" width="10.1796875" style="130" customWidth="1"/>
    <col min="14088" max="14088" width="0.54296875" style="130" customWidth="1"/>
    <col min="14089" max="14089" width="10.1796875" style="130" customWidth="1"/>
    <col min="14090" max="14090" width="0.54296875" style="130" customWidth="1"/>
    <col min="14091" max="14091" width="10.1796875" style="130" customWidth="1"/>
    <col min="14092" max="14092" width="0.54296875" style="130" customWidth="1"/>
    <col min="14093" max="14093" width="10.7265625" style="130" customWidth="1"/>
    <col min="14094" max="14336" width="9.1796875" style="130"/>
    <col min="14337" max="14337" width="3.81640625" style="130" customWidth="1"/>
    <col min="14338" max="14338" width="23.7265625" style="130" customWidth="1"/>
    <col min="14339" max="14339" width="4.81640625" style="130" customWidth="1"/>
    <col min="14340" max="14340" width="1" style="130" customWidth="1"/>
    <col min="14341" max="14341" width="10.1796875" style="130" customWidth="1"/>
    <col min="14342" max="14342" width="0.54296875" style="130" customWidth="1"/>
    <col min="14343" max="14343" width="10.1796875" style="130" customWidth="1"/>
    <col min="14344" max="14344" width="0.54296875" style="130" customWidth="1"/>
    <col min="14345" max="14345" width="10.1796875" style="130" customWidth="1"/>
    <col min="14346" max="14346" width="0.54296875" style="130" customWidth="1"/>
    <col min="14347" max="14347" width="10.1796875" style="130" customWidth="1"/>
    <col min="14348" max="14348" width="0.54296875" style="130" customWidth="1"/>
    <col min="14349" max="14349" width="10.7265625" style="130" customWidth="1"/>
    <col min="14350" max="14592" width="9.1796875" style="130"/>
    <col min="14593" max="14593" width="3.81640625" style="130" customWidth="1"/>
    <col min="14594" max="14594" width="23.7265625" style="130" customWidth="1"/>
    <col min="14595" max="14595" width="4.81640625" style="130" customWidth="1"/>
    <col min="14596" max="14596" width="1" style="130" customWidth="1"/>
    <col min="14597" max="14597" width="10.1796875" style="130" customWidth="1"/>
    <col min="14598" max="14598" width="0.54296875" style="130" customWidth="1"/>
    <col min="14599" max="14599" width="10.1796875" style="130" customWidth="1"/>
    <col min="14600" max="14600" width="0.54296875" style="130" customWidth="1"/>
    <col min="14601" max="14601" width="10.1796875" style="130" customWidth="1"/>
    <col min="14602" max="14602" width="0.54296875" style="130" customWidth="1"/>
    <col min="14603" max="14603" width="10.1796875" style="130" customWidth="1"/>
    <col min="14604" max="14604" width="0.54296875" style="130" customWidth="1"/>
    <col min="14605" max="14605" width="10.7265625" style="130" customWidth="1"/>
    <col min="14606" max="14848" width="9.1796875" style="130"/>
    <col min="14849" max="14849" width="3.81640625" style="130" customWidth="1"/>
    <col min="14850" max="14850" width="23.7265625" style="130" customWidth="1"/>
    <col min="14851" max="14851" width="4.81640625" style="130" customWidth="1"/>
    <col min="14852" max="14852" width="1" style="130" customWidth="1"/>
    <col min="14853" max="14853" width="10.1796875" style="130" customWidth="1"/>
    <col min="14854" max="14854" width="0.54296875" style="130" customWidth="1"/>
    <col min="14855" max="14855" width="10.1796875" style="130" customWidth="1"/>
    <col min="14856" max="14856" width="0.54296875" style="130" customWidth="1"/>
    <col min="14857" max="14857" width="10.1796875" style="130" customWidth="1"/>
    <col min="14858" max="14858" width="0.54296875" style="130" customWidth="1"/>
    <col min="14859" max="14859" width="10.1796875" style="130" customWidth="1"/>
    <col min="14860" max="14860" width="0.54296875" style="130" customWidth="1"/>
    <col min="14861" max="14861" width="10.7265625" style="130" customWidth="1"/>
    <col min="14862" max="15104" width="9.1796875" style="130"/>
    <col min="15105" max="15105" width="3.81640625" style="130" customWidth="1"/>
    <col min="15106" max="15106" width="23.7265625" style="130" customWidth="1"/>
    <col min="15107" max="15107" width="4.81640625" style="130" customWidth="1"/>
    <col min="15108" max="15108" width="1" style="130" customWidth="1"/>
    <col min="15109" max="15109" width="10.1796875" style="130" customWidth="1"/>
    <col min="15110" max="15110" width="0.54296875" style="130" customWidth="1"/>
    <col min="15111" max="15111" width="10.1796875" style="130" customWidth="1"/>
    <col min="15112" max="15112" width="0.54296875" style="130" customWidth="1"/>
    <col min="15113" max="15113" width="10.1796875" style="130" customWidth="1"/>
    <col min="15114" max="15114" width="0.54296875" style="130" customWidth="1"/>
    <col min="15115" max="15115" width="10.1796875" style="130" customWidth="1"/>
    <col min="15116" max="15116" width="0.54296875" style="130" customWidth="1"/>
    <col min="15117" max="15117" width="10.7265625" style="130" customWidth="1"/>
    <col min="15118" max="15360" width="9.1796875" style="130"/>
    <col min="15361" max="15361" width="3.81640625" style="130" customWidth="1"/>
    <col min="15362" max="15362" width="23.7265625" style="130" customWidth="1"/>
    <col min="15363" max="15363" width="4.81640625" style="130" customWidth="1"/>
    <col min="15364" max="15364" width="1" style="130" customWidth="1"/>
    <col min="15365" max="15365" width="10.1796875" style="130" customWidth="1"/>
    <col min="15366" max="15366" width="0.54296875" style="130" customWidth="1"/>
    <col min="15367" max="15367" width="10.1796875" style="130" customWidth="1"/>
    <col min="15368" max="15368" width="0.54296875" style="130" customWidth="1"/>
    <col min="15369" max="15369" width="10.1796875" style="130" customWidth="1"/>
    <col min="15370" max="15370" width="0.54296875" style="130" customWidth="1"/>
    <col min="15371" max="15371" width="10.1796875" style="130" customWidth="1"/>
    <col min="15372" max="15372" width="0.54296875" style="130" customWidth="1"/>
    <col min="15373" max="15373" width="10.7265625" style="130" customWidth="1"/>
    <col min="15374" max="15616" width="9.1796875" style="130"/>
    <col min="15617" max="15617" width="3.81640625" style="130" customWidth="1"/>
    <col min="15618" max="15618" width="23.7265625" style="130" customWidth="1"/>
    <col min="15619" max="15619" width="4.81640625" style="130" customWidth="1"/>
    <col min="15620" max="15620" width="1" style="130" customWidth="1"/>
    <col min="15621" max="15621" width="10.1796875" style="130" customWidth="1"/>
    <col min="15622" max="15622" width="0.54296875" style="130" customWidth="1"/>
    <col min="15623" max="15623" width="10.1796875" style="130" customWidth="1"/>
    <col min="15624" max="15624" width="0.54296875" style="130" customWidth="1"/>
    <col min="15625" max="15625" width="10.1796875" style="130" customWidth="1"/>
    <col min="15626" max="15626" width="0.54296875" style="130" customWidth="1"/>
    <col min="15627" max="15627" width="10.1796875" style="130" customWidth="1"/>
    <col min="15628" max="15628" width="0.54296875" style="130" customWidth="1"/>
    <col min="15629" max="15629" width="10.7265625" style="130" customWidth="1"/>
    <col min="15630" max="15872" width="9.1796875" style="130"/>
    <col min="15873" max="15873" width="3.81640625" style="130" customWidth="1"/>
    <col min="15874" max="15874" width="23.7265625" style="130" customWidth="1"/>
    <col min="15875" max="15875" width="4.81640625" style="130" customWidth="1"/>
    <col min="15876" max="15876" width="1" style="130" customWidth="1"/>
    <col min="15877" max="15877" width="10.1796875" style="130" customWidth="1"/>
    <col min="15878" max="15878" width="0.54296875" style="130" customWidth="1"/>
    <col min="15879" max="15879" width="10.1796875" style="130" customWidth="1"/>
    <col min="15880" max="15880" width="0.54296875" style="130" customWidth="1"/>
    <col min="15881" max="15881" width="10.1796875" style="130" customWidth="1"/>
    <col min="15882" max="15882" width="0.54296875" style="130" customWidth="1"/>
    <col min="15883" max="15883" width="10.1796875" style="130" customWidth="1"/>
    <col min="15884" max="15884" width="0.54296875" style="130" customWidth="1"/>
    <col min="15885" max="15885" width="10.7265625" style="130" customWidth="1"/>
    <col min="15886" max="16128" width="9.1796875" style="130"/>
    <col min="16129" max="16129" width="3.81640625" style="130" customWidth="1"/>
    <col min="16130" max="16130" width="23.7265625" style="130" customWidth="1"/>
    <col min="16131" max="16131" width="4.81640625" style="130" customWidth="1"/>
    <col min="16132" max="16132" width="1" style="130" customWidth="1"/>
    <col min="16133" max="16133" width="10.1796875" style="130" customWidth="1"/>
    <col min="16134" max="16134" width="0.54296875" style="130" customWidth="1"/>
    <col min="16135" max="16135" width="10.1796875" style="130" customWidth="1"/>
    <col min="16136" max="16136" width="0.54296875" style="130" customWidth="1"/>
    <col min="16137" max="16137" width="10.1796875" style="130" customWidth="1"/>
    <col min="16138" max="16138" width="0.54296875" style="130" customWidth="1"/>
    <col min="16139" max="16139" width="10.1796875" style="130" customWidth="1"/>
    <col min="16140" max="16140" width="0.54296875" style="130" customWidth="1"/>
    <col min="16141" max="16141" width="10.7265625" style="130" customWidth="1"/>
    <col min="16142" max="16384" width="9.1796875" style="130"/>
  </cols>
  <sheetData>
    <row r="1" spans="1:25" s="109" customFormat="1" ht="23.15" customHeight="1" x14ac:dyDescent="0.25">
      <c r="M1" s="4" t="s">
        <v>0</v>
      </c>
      <c r="X1" s="109" t="s">
        <v>174</v>
      </c>
    </row>
    <row r="2" spans="1:25" s="109" customFormat="1" ht="23.15" customHeight="1" x14ac:dyDescent="0.25">
      <c r="M2" s="4" t="s">
        <v>1</v>
      </c>
      <c r="X2" s="109" t="s">
        <v>175</v>
      </c>
    </row>
    <row r="3" spans="1:25" s="109" customFormat="1" ht="23.15" customHeight="1" x14ac:dyDescent="0.25">
      <c r="A3" s="217" t="s">
        <v>101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25" s="109" customFormat="1" ht="23.15" customHeight="1" x14ac:dyDescent="0.25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25" s="109" customFormat="1" ht="23.15" customHeight="1" x14ac:dyDescent="0.25">
      <c r="A5" s="213" t="s">
        <v>179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25" s="109" customFormat="1" ht="23.15" customHeight="1" x14ac:dyDescent="0.25">
      <c r="A6" s="213" t="s">
        <v>154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25" s="109" customFormat="1" ht="17.5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5" s="111" customFormat="1" ht="17.5" customHeight="1" x14ac:dyDescent="0.25">
      <c r="A8" s="105"/>
      <c r="B8" s="105"/>
      <c r="C8" s="105"/>
      <c r="D8" s="105"/>
      <c r="E8" s="222" t="s">
        <v>6</v>
      </c>
      <c r="F8" s="222"/>
      <c r="G8" s="222"/>
      <c r="H8" s="222"/>
      <c r="I8" s="222"/>
      <c r="J8" s="222"/>
      <c r="K8" s="222"/>
      <c r="L8" s="222"/>
      <c r="M8" s="222"/>
      <c r="P8" s="111" t="s">
        <v>6</v>
      </c>
    </row>
    <row r="9" spans="1:25" s="111" customFormat="1" ht="17.5" customHeight="1" x14ac:dyDescent="0.25">
      <c r="A9" s="105"/>
      <c r="B9" s="105"/>
      <c r="C9" s="105"/>
      <c r="D9" s="105"/>
      <c r="E9" s="223" t="s">
        <v>8</v>
      </c>
      <c r="F9" s="223"/>
      <c r="G9" s="223"/>
      <c r="H9" s="223"/>
      <c r="I9" s="223"/>
      <c r="J9" s="223"/>
      <c r="K9" s="223"/>
      <c r="L9" s="223"/>
      <c r="M9" s="223"/>
      <c r="P9" s="111" t="s">
        <v>8</v>
      </c>
    </row>
    <row r="10" spans="1:25" s="111" customFormat="1" ht="17.5" customHeight="1" x14ac:dyDescent="0.25">
      <c r="A10" s="105"/>
      <c r="B10" s="105"/>
      <c r="C10" s="105"/>
      <c r="D10" s="105"/>
      <c r="E10" s="112" t="s">
        <v>56</v>
      </c>
      <c r="F10" s="105"/>
      <c r="G10" s="112" t="s">
        <v>84</v>
      </c>
      <c r="H10" s="105"/>
      <c r="I10" s="222" t="s">
        <v>60</v>
      </c>
      <c r="J10" s="222"/>
      <c r="K10" s="222"/>
      <c r="L10" s="112"/>
      <c r="M10" s="113" t="s">
        <v>85</v>
      </c>
      <c r="P10" s="111" t="s">
        <v>56</v>
      </c>
      <c r="R10" s="111" t="s">
        <v>84</v>
      </c>
      <c r="T10" s="111" t="s">
        <v>60</v>
      </c>
      <c r="X10" s="111" t="s">
        <v>85</v>
      </c>
    </row>
    <row r="11" spans="1:25" s="111" customFormat="1" ht="17.5" customHeight="1" x14ac:dyDescent="0.25">
      <c r="A11" s="105"/>
      <c r="B11" s="105"/>
      <c r="C11" s="105"/>
      <c r="D11" s="105"/>
      <c r="E11" s="112" t="s">
        <v>86</v>
      </c>
      <c r="G11" s="112" t="s">
        <v>87</v>
      </c>
      <c r="I11" s="112" t="s">
        <v>88</v>
      </c>
      <c r="K11" s="112" t="s">
        <v>89</v>
      </c>
      <c r="L11" s="112"/>
      <c r="M11" s="113" t="s">
        <v>55</v>
      </c>
      <c r="P11" s="111" t="s">
        <v>86</v>
      </c>
      <c r="R11" s="111" t="s">
        <v>87</v>
      </c>
      <c r="T11" s="111" t="s">
        <v>88</v>
      </c>
      <c r="V11" s="111" t="s">
        <v>89</v>
      </c>
      <c r="X11" s="111" t="s">
        <v>55</v>
      </c>
    </row>
    <row r="12" spans="1:25" s="111" customFormat="1" ht="17.5" customHeight="1" x14ac:dyDescent="0.25">
      <c r="A12" s="105"/>
      <c r="B12" s="105"/>
      <c r="C12" s="105"/>
      <c r="D12" s="105"/>
      <c r="E12" s="112" t="s">
        <v>90</v>
      </c>
      <c r="F12" s="105"/>
      <c r="H12" s="105"/>
      <c r="I12" s="112" t="s">
        <v>91</v>
      </c>
      <c r="J12" s="105"/>
      <c r="K12" s="112" t="s">
        <v>92</v>
      </c>
      <c r="L12" s="112"/>
      <c r="M12" s="114"/>
      <c r="P12" s="111" t="s">
        <v>90</v>
      </c>
      <c r="T12" s="111" t="s">
        <v>91</v>
      </c>
      <c r="V12" s="111" t="s">
        <v>92</v>
      </c>
    </row>
    <row r="13" spans="1:25" s="111" customFormat="1" ht="17.5" customHeight="1" x14ac:dyDescent="0.25">
      <c r="A13" s="105"/>
      <c r="B13" s="105"/>
      <c r="C13" s="90" t="s">
        <v>10</v>
      </c>
      <c r="D13" s="105"/>
      <c r="E13" s="115"/>
      <c r="F13" s="105"/>
      <c r="G13" s="115"/>
      <c r="H13" s="105"/>
      <c r="I13" s="110" t="s">
        <v>93</v>
      </c>
      <c r="J13" s="105"/>
      <c r="K13" s="115"/>
      <c r="L13" s="112"/>
      <c r="M13" s="115"/>
      <c r="T13" s="111" t="s">
        <v>93</v>
      </c>
    </row>
    <row r="14" spans="1:25" s="111" customFormat="1" ht="17.5" customHeight="1" x14ac:dyDescent="0.5">
      <c r="A14" s="100" t="s">
        <v>157</v>
      </c>
      <c r="B14" s="116"/>
      <c r="C14" s="101"/>
      <c r="D14" s="101"/>
      <c r="E14" s="95">
        <v>1628322777</v>
      </c>
      <c r="F14" s="101"/>
      <c r="G14" s="95">
        <v>611190126</v>
      </c>
      <c r="H14" s="101"/>
      <c r="I14" s="95">
        <v>92606643.370000005</v>
      </c>
      <c r="J14" s="101"/>
      <c r="K14" s="95">
        <v>652164649</v>
      </c>
      <c r="L14" s="95"/>
      <c r="M14" s="98">
        <v>2984284195</v>
      </c>
      <c r="O14" s="117"/>
      <c r="P14" s="156">
        <v>1628322777</v>
      </c>
      <c r="Q14" s="156">
        <f>P14-E14</f>
        <v>0</v>
      </c>
      <c r="R14" s="156">
        <v>611190126</v>
      </c>
      <c r="S14" s="156">
        <f>R14-G14</f>
        <v>0</v>
      </c>
      <c r="T14" s="156">
        <v>92606643</v>
      </c>
      <c r="U14" s="156">
        <f>T14-I14</f>
        <v>-0.37000000476837158</v>
      </c>
      <c r="V14" s="156">
        <v>652164649</v>
      </c>
      <c r="W14" s="156">
        <f t="shared" ref="Q14:Y25" si="0">V14-K14</f>
        <v>0</v>
      </c>
      <c r="X14" s="156">
        <v>2984284195</v>
      </c>
      <c r="Y14" s="156">
        <f t="shared" si="0"/>
        <v>0</v>
      </c>
    </row>
    <row r="15" spans="1:25" s="111" customFormat="1" ht="17.5" customHeight="1" x14ac:dyDescent="0.5">
      <c r="A15" s="100" t="s">
        <v>96</v>
      </c>
      <c r="B15" s="118"/>
      <c r="C15" s="101"/>
      <c r="D15" s="101"/>
      <c r="E15" s="95"/>
      <c r="F15" s="101"/>
      <c r="G15" s="95"/>
      <c r="H15" s="101"/>
      <c r="I15" s="95"/>
      <c r="J15" s="101"/>
      <c r="K15" s="95"/>
      <c r="L15" s="95"/>
      <c r="M15" s="98"/>
      <c r="O15" s="117"/>
      <c r="P15" s="156"/>
      <c r="Q15" s="156">
        <f t="shared" si="0"/>
        <v>0</v>
      </c>
      <c r="R15" s="156"/>
      <c r="S15" s="156">
        <f t="shared" si="0"/>
        <v>0</v>
      </c>
      <c r="T15" s="156"/>
      <c r="U15" s="156">
        <f t="shared" si="0"/>
        <v>0</v>
      </c>
      <c r="V15" s="156"/>
      <c r="W15" s="156">
        <f t="shared" si="0"/>
        <v>0</v>
      </c>
      <c r="X15" s="156">
        <v>0</v>
      </c>
      <c r="Y15" s="156">
        <f t="shared" si="0"/>
        <v>0</v>
      </c>
    </row>
    <row r="16" spans="1:25" s="111" customFormat="1" ht="17.5" customHeight="1" x14ac:dyDescent="0.5">
      <c r="A16" s="100" t="s">
        <v>97</v>
      </c>
      <c r="B16" s="119"/>
      <c r="C16" s="112"/>
      <c r="D16" s="101"/>
      <c r="E16" s="95">
        <v>0</v>
      </c>
      <c r="F16" s="101"/>
      <c r="G16" s="95">
        <v>0</v>
      </c>
      <c r="H16" s="101"/>
      <c r="I16" s="95">
        <v>0</v>
      </c>
      <c r="J16" s="105"/>
      <c r="K16" s="95">
        <v>-10313810</v>
      </c>
      <c r="L16" s="95"/>
      <c r="M16" s="95">
        <v>-10313810</v>
      </c>
      <c r="O16" s="117"/>
      <c r="P16" s="156">
        <v>0</v>
      </c>
      <c r="Q16" s="156">
        <f t="shared" si="0"/>
        <v>0</v>
      </c>
      <c r="R16" s="156">
        <v>0</v>
      </c>
      <c r="S16" s="156">
        <f t="shared" si="0"/>
        <v>0</v>
      </c>
      <c r="T16" s="156">
        <v>0</v>
      </c>
      <c r="U16" s="156">
        <f t="shared" si="0"/>
        <v>0</v>
      </c>
      <c r="V16" s="156">
        <v>-10313809.589999974</v>
      </c>
      <c r="W16" s="156">
        <f t="shared" si="0"/>
        <v>0.4100000262260437</v>
      </c>
      <c r="X16" s="156">
        <v>-10313809.589999974</v>
      </c>
      <c r="Y16" s="156">
        <f t="shared" si="0"/>
        <v>0.4100000262260437</v>
      </c>
    </row>
    <row r="17" spans="1:25" s="111" customFormat="1" ht="17.5" customHeight="1" x14ac:dyDescent="0.5">
      <c r="A17" s="100" t="s">
        <v>99</v>
      </c>
      <c r="B17" s="119"/>
      <c r="C17" s="112"/>
      <c r="D17" s="101"/>
      <c r="E17" s="106">
        <v>0</v>
      </c>
      <c r="F17" s="101"/>
      <c r="G17" s="106">
        <v>0</v>
      </c>
      <c r="H17" s="101"/>
      <c r="I17" s="106">
        <v>0</v>
      </c>
      <c r="J17" s="105"/>
      <c r="K17" s="106">
        <v>0</v>
      </c>
      <c r="L17" s="95"/>
      <c r="M17" s="106">
        <v>0</v>
      </c>
      <c r="O17" s="117"/>
      <c r="P17" s="156">
        <v>0</v>
      </c>
      <c r="Q17" s="156">
        <f t="shared" si="0"/>
        <v>0</v>
      </c>
      <c r="R17" s="156">
        <v>0</v>
      </c>
      <c r="S17" s="156">
        <f t="shared" si="0"/>
        <v>0</v>
      </c>
      <c r="T17" s="156">
        <v>0</v>
      </c>
      <c r="U17" s="156">
        <f t="shared" si="0"/>
        <v>0</v>
      </c>
      <c r="V17" s="156">
        <v>0</v>
      </c>
      <c r="W17" s="156">
        <f t="shared" si="0"/>
        <v>0</v>
      </c>
      <c r="X17" s="156">
        <v>0</v>
      </c>
      <c r="Y17" s="156">
        <f t="shared" si="0"/>
        <v>0</v>
      </c>
    </row>
    <row r="18" spans="1:25" s="111" customFormat="1" ht="17.5" customHeight="1" x14ac:dyDescent="0.5">
      <c r="A18" s="100" t="s">
        <v>80</v>
      </c>
      <c r="B18" s="119"/>
      <c r="C18" s="112"/>
      <c r="D18" s="101"/>
      <c r="E18" s="106">
        <v>0</v>
      </c>
      <c r="F18" s="101"/>
      <c r="G18" s="106">
        <v>0</v>
      </c>
      <c r="H18" s="101"/>
      <c r="I18" s="106">
        <v>0</v>
      </c>
      <c r="J18" s="105"/>
      <c r="K18" s="95">
        <v>-10313810</v>
      </c>
      <c r="L18" s="95"/>
      <c r="M18" s="95">
        <v>-10313810</v>
      </c>
      <c r="O18" s="117"/>
      <c r="P18" s="156">
        <v>0</v>
      </c>
      <c r="Q18" s="156">
        <f t="shared" si="0"/>
        <v>0</v>
      </c>
      <c r="R18" s="156">
        <v>0</v>
      </c>
      <c r="S18" s="156">
        <f t="shared" si="0"/>
        <v>0</v>
      </c>
      <c r="T18" s="156">
        <v>0</v>
      </c>
      <c r="U18" s="156">
        <f t="shared" si="0"/>
        <v>0</v>
      </c>
      <c r="V18" s="156">
        <v>-10313809.589999974</v>
      </c>
      <c r="W18" s="156">
        <f t="shared" si="0"/>
        <v>0.4100000262260437</v>
      </c>
      <c r="X18" s="156">
        <v>-10313809.589999974</v>
      </c>
      <c r="Y18" s="156">
        <f t="shared" si="0"/>
        <v>0.4100000262260437</v>
      </c>
    </row>
    <row r="19" spans="1:25" s="122" customFormat="1" ht="17.5" customHeight="1" thickBot="1" x14ac:dyDescent="0.55000000000000004">
      <c r="A19" s="100" t="s">
        <v>158</v>
      </c>
      <c r="B19" s="116"/>
      <c r="C19" s="101"/>
      <c r="D19" s="120"/>
      <c r="E19" s="153">
        <f>SUM(E14:E14,E18)</f>
        <v>1628322777</v>
      </c>
      <c r="F19" s="101"/>
      <c r="G19" s="153">
        <f>SUM(G14:G14,G18)</f>
        <v>611190126</v>
      </c>
      <c r="H19" s="101"/>
      <c r="I19" s="153">
        <f>SUM(I14:I14,I18)</f>
        <v>92606643.370000005</v>
      </c>
      <c r="J19" s="101"/>
      <c r="K19" s="153">
        <f>SUM(K14:K14,K18)</f>
        <v>641850839</v>
      </c>
      <c r="L19" s="95"/>
      <c r="M19" s="153">
        <f>SUM(M14:M14,M18)</f>
        <v>2973970385</v>
      </c>
      <c r="O19" s="123"/>
      <c r="P19" s="157">
        <v>1628322777</v>
      </c>
      <c r="Q19" s="156">
        <f t="shared" si="0"/>
        <v>0</v>
      </c>
      <c r="R19" s="157">
        <v>611190126.01999998</v>
      </c>
      <c r="S19" s="156">
        <f t="shared" si="0"/>
        <v>1.9999980926513672E-2</v>
      </c>
      <c r="T19" s="157">
        <v>92606643.370000005</v>
      </c>
      <c r="U19" s="156">
        <f t="shared" si="0"/>
        <v>0</v>
      </c>
      <c r="V19" s="157">
        <v>641850839.38999987</v>
      </c>
      <c r="W19" s="156">
        <f t="shared" si="0"/>
        <v>0.3899998664855957</v>
      </c>
      <c r="X19" s="157">
        <v>2973970385.7799997</v>
      </c>
      <c r="Y19" s="156">
        <f t="shared" si="0"/>
        <v>0.77999973297119141</v>
      </c>
    </row>
    <row r="20" spans="1:25" s="122" customFormat="1" ht="17.5" customHeight="1" thickTop="1" x14ac:dyDescent="0.25">
      <c r="B20" s="116"/>
      <c r="C20" s="101"/>
      <c r="D20" s="120"/>
      <c r="E20" s="95"/>
      <c r="F20" s="101"/>
      <c r="G20" s="95"/>
      <c r="H20" s="101"/>
      <c r="I20" s="95"/>
      <c r="J20" s="101"/>
      <c r="K20" s="95"/>
      <c r="L20" s="95"/>
      <c r="M20" s="95"/>
      <c r="O20" s="123"/>
    </row>
    <row r="21" spans="1:25" s="111" customFormat="1" ht="17.5" customHeight="1" x14ac:dyDescent="0.5">
      <c r="A21" s="100" t="s">
        <v>94</v>
      </c>
      <c r="B21" s="116"/>
      <c r="C21" s="101"/>
      <c r="D21" s="101"/>
      <c r="E21" s="95">
        <v>1578993159</v>
      </c>
      <c r="F21" s="101"/>
      <c r="G21" s="95">
        <v>611188882</v>
      </c>
      <c r="H21" s="101"/>
      <c r="I21" s="95">
        <v>92606643</v>
      </c>
      <c r="J21" s="101"/>
      <c r="K21" s="95">
        <v>707898679</v>
      </c>
      <c r="L21" s="95"/>
      <c r="M21" s="98">
        <v>2990687363</v>
      </c>
      <c r="O21" s="117"/>
      <c r="P21" s="156">
        <v>1578993159</v>
      </c>
      <c r="Q21" s="156">
        <f t="shared" si="0"/>
        <v>0</v>
      </c>
      <c r="R21" s="156">
        <v>611188882</v>
      </c>
      <c r="S21" s="156">
        <f t="shared" si="0"/>
        <v>0</v>
      </c>
      <c r="T21" s="156">
        <v>92606643</v>
      </c>
      <c r="U21" s="156">
        <f t="shared" si="0"/>
        <v>0</v>
      </c>
      <c r="V21" s="156">
        <v>707898679</v>
      </c>
      <c r="W21" s="156">
        <f t="shared" si="0"/>
        <v>0</v>
      </c>
      <c r="X21" s="156">
        <v>2990687363</v>
      </c>
      <c r="Y21" s="156">
        <f t="shared" si="0"/>
        <v>0</v>
      </c>
    </row>
    <row r="22" spans="1:25" s="111" customFormat="1" ht="17.5" customHeight="1" x14ac:dyDescent="0.5">
      <c r="A22" s="100" t="s">
        <v>95</v>
      </c>
      <c r="B22" s="88"/>
      <c r="C22" s="101"/>
      <c r="D22" s="101"/>
      <c r="E22" s="95">
        <v>5554</v>
      </c>
      <c r="F22" s="101"/>
      <c r="G22" s="95">
        <v>1244</v>
      </c>
      <c r="H22" s="101"/>
      <c r="I22" s="95">
        <v>0</v>
      </c>
      <c r="J22" s="101"/>
      <c r="K22" s="95">
        <v>0</v>
      </c>
      <c r="L22" s="95"/>
      <c r="M22" s="102">
        <v>6798</v>
      </c>
      <c r="O22" s="117"/>
      <c r="P22" s="156">
        <v>5554</v>
      </c>
      <c r="Q22" s="156">
        <f t="shared" si="0"/>
        <v>0</v>
      </c>
      <c r="R22" s="156">
        <v>1244</v>
      </c>
      <c r="S22" s="156">
        <f t="shared" si="0"/>
        <v>0</v>
      </c>
      <c r="T22" s="156">
        <v>0</v>
      </c>
      <c r="U22" s="156">
        <f t="shared" si="0"/>
        <v>0</v>
      </c>
      <c r="V22" s="156">
        <v>0</v>
      </c>
      <c r="W22" s="156">
        <f t="shared" si="0"/>
        <v>0</v>
      </c>
      <c r="X22" s="156">
        <v>6798</v>
      </c>
      <c r="Y22" s="156">
        <f t="shared" si="0"/>
        <v>0</v>
      </c>
    </row>
    <row r="23" spans="1:25" s="111" customFormat="1" ht="17.5" customHeight="1" x14ac:dyDescent="0.25">
      <c r="A23" s="88" t="s">
        <v>96</v>
      </c>
      <c r="B23" s="88"/>
      <c r="C23" s="112"/>
      <c r="D23" s="101"/>
      <c r="E23" s="95"/>
      <c r="F23" s="101"/>
      <c r="G23" s="95"/>
      <c r="H23" s="101"/>
      <c r="I23" s="95"/>
      <c r="J23" s="101"/>
      <c r="K23" s="95"/>
      <c r="L23" s="95"/>
      <c r="M23" s="98"/>
      <c r="O23" s="117"/>
      <c r="P23" s="156"/>
      <c r="Q23" s="156">
        <f t="shared" si="0"/>
        <v>0</v>
      </c>
      <c r="R23" s="156"/>
      <c r="S23" s="156">
        <f t="shared" si="0"/>
        <v>0</v>
      </c>
      <c r="T23" s="156"/>
      <c r="U23" s="156">
        <f t="shared" si="0"/>
        <v>0</v>
      </c>
      <c r="V23" s="156"/>
      <c r="W23" s="156">
        <f t="shared" si="0"/>
        <v>0</v>
      </c>
      <c r="X23" s="156"/>
      <c r="Y23" s="156">
        <f t="shared" si="0"/>
        <v>0</v>
      </c>
    </row>
    <row r="24" spans="1:25" s="111" customFormat="1" ht="17.5" customHeight="1" x14ac:dyDescent="0.5">
      <c r="A24" s="100" t="s">
        <v>97</v>
      </c>
      <c r="B24" s="104"/>
      <c r="C24" s="112"/>
      <c r="D24" s="101"/>
      <c r="E24" s="95">
        <v>0</v>
      </c>
      <c r="F24" s="101"/>
      <c r="G24" s="95">
        <v>0</v>
      </c>
      <c r="H24" s="101"/>
      <c r="I24" s="95">
        <v>0</v>
      </c>
      <c r="J24" s="105"/>
      <c r="K24" s="95">
        <v>-14278291</v>
      </c>
      <c r="L24" s="95"/>
      <c r="M24" s="95">
        <v>-14278291</v>
      </c>
      <c r="O24" s="117"/>
      <c r="P24" s="156">
        <v>0</v>
      </c>
      <c r="Q24" s="156">
        <f t="shared" si="0"/>
        <v>0</v>
      </c>
      <c r="R24" s="156">
        <v>0</v>
      </c>
      <c r="S24" s="156">
        <f t="shared" si="0"/>
        <v>0</v>
      </c>
      <c r="T24" s="156">
        <v>0</v>
      </c>
      <c r="U24" s="156">
        <f t="shared" si="0"/>
        <v>0</v>
      </c>
      <c r="V24" s="156">
        <v>-14278291</v>
      </c>
      <c r="W24" s="156">
        <f t="shared" si="0"/>
        <v>0</v>
      </c>
      <c r="X24" s="156">
        <v>-14278291</v>
      </c>
      <c r="Y24" s="156">
        <f t="shared" si="0"/>
        <v>0</v>
      </c>
    </row>
    <row r="25" spans="1:25" s="111" customFormat="1" ht="17.5" customHeight="1" x14ac:dyDescent="0.25">
      <c r="A25" s="88" t="s">
        <v>99</v>
      </c>
      <c r="B25" s="88"/>
      <c r="C25" s="112"/>
      <c r="D25" s="101"/>
      <c r="E25" s="106">
        <v>0</v>
      </c>
      <c r="F25" s="101"/>
      <c r="G25" s="106">
        <v>0</v>
      </c>
      <c r="H25" s="101"/>
      <c r="I25" s="106">
        <v>0</v>
      </c>
      <c r="J25" s="105"/>
      <c r="K25" s="106">
        <v>0</v>
      </c>
      <c r="L25" s="95"/>
      <c r="M25" s="106">
        <v>0</v>
      </c>
      <c r="O25" s="117"/>
      <c r="P25" s="156">
        <v>0</v>
      </c>
      <c r="Q25" s="156">
        <f t="shared" si="0"/>
        <v>0</v>
      </c>
      <c r="R25" s="156">
        <v>0</v>
      </c>
      <c r="S25" s="156">
        <f t="shared" si="0"/>
        <v>0</v>
      </c>
      <c r="T25" s="156">
        <v>0</v>
      </c>
      <c r="U25" s="156">
        <f t="shared" si="0"/>
        <v>0</v>
      </c>
      <c r="V25" s="156">
        <v>0</v>
      </c>
      <c r="W25" s="156">
        <f t="shared" si="0"/>
        <v>0</v>
      </c>
      <c r="X25" s="156">
        <v>0</v>
      </c>
      <c r="Y25" s="156">
        <f t="shared" si="0"/>
        <v>0</v>
      </c>
    </row>
    <row r="26" spans="1:25" s="122" customFormat="1" ht="17.5" customHeight="1" x14ac:dyDescent="0.25">
      <c r="A26" s="88" t="s">
        <v>100</v>
      </c>
      <c r="B26" s="88"/>
      <c r="C26" s="101"/>
      <c r="D26" s="120"/>
      <c r="E26" s="106">
        <v>0</v>
      </c>
      <c r="F26" s="101"/>
      <c r="G26" s="106">
        <v>0</v>
      </c>
      <c r="H26" s="101"/>
      <c r="I26" s="106">
        <v>0</v>
      </c>
      <c r="J26" s="105"/>
      <c r="K26" s="95">
        <v>-14278291</v>
      </c>
      <c r="L26" s="95"/>
      <c r="M26" s="95">
        <v>-14278291</v>
      </c>
      <c r="O26" s="123"/>
      <c r="P26" s="157">
        <v>0</v>
      </c>
      <c r="Q26" s="156">
        <f t="shared" ref="Q26:Q27" si="1">P26-E26</f>
        <v>0</v>
      </c>
      <c r="R26" s="157">
        <v>0</v>
      </c>
      <c r="S26" s="156">
        <f t="shared" ref="S26:Y27" si="2">R26-G26</f>
        <v>0</v>
      </c>
      <c r="T26" s="157">
        <v>0</v>
      </c>
      <c r="U26" s="156">
        <f t="shared" si="2"/>
        <v>0</v>
      </c>
      <c r="V26" s="157">
        <v>-14278291</v>
      </c>
      <c r="W26" s="156">
        <f t="shared" si="2"/>
        <v>0</v>
      </c>
      <c r="X26" s="157">
        <v>-14278291</v>
      </c>
      <c r="Y26" s="156">
        <f t="shared" si="2"/>
        <v>0</v>
      </c>
    </row>
    <row r="27" spans="1:25" s="122" customFormat="1" ht="17.5" customHeight="1" thickBot="1" x14ac:dyDescent="0.3">
      <c r="A27" s="88" t="s">
        <v>98</v>
      </c>
      <c r="B27" s="88"/>
      <c r="C27" s="101"/>
      <c r="D27" s="120"/>
      <c r="E27" s="121">
        <v>1578998713</v>
      </c>
      <c r="F27" s="101"/>
      <c r="G27" s="121">
        <v>611190126</v>
      </c>
      <c r="H27" s="101"/>
      <c r="I27" s="121">
        <v>92606643.370000005</v>
      </c>
      <c r="J27" s="101"/>
      <c r="K27" s="121">
        <v>693620388</v>
      </c>
      <c r="L27" s="95"/>
      <c r="M27" s="121">
        <v>2976415870</v>
      </c>
      <c r="O27" s="123"/>
      <c r="P27" s="157">
        <v>1578998713</v>
      </c>
      <c r="Q27" s="156">
        <f t="shared" si="1"/>
        <v>0</v>
      </c>
      <c r="R27" s="157">
        <v>611190126</v>
      </c>
      <c r="S27" s="156">
        <f t="shared" si="2"/>
        <v>0</v>
      </c>
      <c r="T27" s="157">
        <v>92606643.370000005</v>
      </c>
      <c r="U27" s="156">
        <f t="shared" si="2"/>
        <v>0</v>
      </c>
      <c r="V27" s="157">
        <v>693620388</v>
      </c>
      <c r="W27" s="156">
        <f t="shared" si="2"/>
        <v>0</v>
      </c>
      <c r="X27" s="157">
        <v>2976415870</v>
      </c>
      <c r="Y27" s="156">
        <f t="shared" si="2"/>
        <v>0</v>
      </c>
    </row>
    <row r="28" spans="1:25" s="122" customFormat="1" ht="17.5" customHeight="1" thickTop="1" x14ac:dyDescent="0.25">
      <c r="A28" s="116"/>
      <c r="B28" s="116"/>
      <c r="C28" s="101"/>
      <c r="D28" s="120"/>
      <c r="E28" s="124"/>
      <c r="F28" s="120"/>
      <c r="G28" s="124"/>
      <c r="H28" s="120"/>
      <c r="I28" s="124"/>
      <c r="J28" s="120"/>
      <c r="K28" s="124"/>
      <c r="L28" s="124"/>
      <c r="M28" s="124"/>
      <c r="O28" s="123"/>
    </row>
    <row r="29" spans="1:25" s="122" customFormat="1" ht="19" customHeight="1" x14ac:dyDescent="0.25">
      <c r="A29" s="116"/>
      <c r="B29" s="116"/>
      <c r="C29" s="101"/>
      <c r="D29" s="120"/>
      <c r="E29" s="124"/>
      <c r="F29" s="120"/>
      <c r="G29" s="124"/>
      <c r="H29" s="120"/>
      <c r="I29" s="124"/>
      <c r="J29" s="120"/>
      <c r="K29" s="124"/>
      <c r="L29" s="124"/>
      <c r="M29" s="124"/>
      <c r="O29" s="123"/>
    </row>
    <row r="30" spans="1:25" s="122" customFormat="1" ht="19" customHeight="1" x14ac:dyDescent="0.25">
      <c r="A30" s="116"/>
      <c r="B30" s="116"/>
      <c r="C30" s="101"/>
      <c r="D30" s="120"/>
      <c r="E30" s="124"/>
      <c r="F30" s="120"/>
      <c r="G30" s="124"/>
      <c r="H30" s="120"/>
      <c r="I30" s="124"/>
      <c r="J30" s="120"/>
      <c r="K30" s="124"/>
      <c r="L30" s="124"/>
      <c r="M30" s="124"/>
    </row>
    <row r="31" spans="1:25" s="1" customFormat="1" ht="24" customHeight="1" x14ac:dyDescent="0.25">
      <c r="B31" s="34" t="s">
        <v>31</v>
      </c>
      <c r="C31" s="34"/>
      <c r="D31" s="35"/>
      <c r="E31" s="2"/>
      <c r="F31" s="34"/>
      <c r="G31" s="34" t="s">
        <v>102</v>
      </c>
      <c r="H31" s="34"/>
      <c r="I31" s="34"/>
      <c r="J31" s="34"/>
      <c r="K31" s="34"/>
      <c r="N31" s="36"/>
    </row>
    <row r="32" spans="1:25" s="8" customFormat="1" ht="24" customHeight="1" x14ac:dyDescent="0.25">
      <c r="A32" s="1"/>
      <c r="B32" s="37" t="s">
        <v>33</v>
      </c>
      <c r="C32" s="1"/>
      <c r="D32" s="1"/>
      <c r="E32" s="2"/>
      <c r="F32" s="1"/>
      <c r="G32" s="1" t="s">
        <v>103</v>
      </c>
      <c r="H32" s="1"/>
      <c r="I32" s="1"/>
      <c r="J32" s="1"/>
      <c r="K32" s="1"/>
      <c r="N32" s="38"/>
      <c r="T32" s="8" t="s">
        <v>181</v>
      </c>
    </row>
    <row r="33" spans="4:20" s="125" customFormat="1" ht="21" customHeight="1" x14ac:dyDescent="0.25">
      <c r="D33" s="126"/>
      <c r="F33" s="126"/>
      <c r="G33" s="127"/>
      <c r="I33" s="128"/>
      <c r="J33" s="129"/>
      <c r="K33" s="129"/>
      <c r="L33" s="129"/>
      <c r="M33" s="129"/>
      <c r="T33" s="125" t="s">
        <v>178</v>
      </c>
    </row>
  </sheetData>
  <mergeCells count="7">
    <mergeCell ref="I10:K10"/>
    <mergeCell ref="A3:M3"/>
    <mergeCell ref="A4:M4"/>
    <mergeCell ref="A5:M5"/>
    <mergeCell ref="A6:M6"/>
    <mergeCell ref="E8:M8"/>
    <mergeCell ref="E9:M9"/>
  </mergeCells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B2C5-B234-431E-9392-23AECDD64CBE}">
  <sheetPr>
    <tabColor rgb="FF92D050"/>
  </sheetPr>
  <dimension ref="A1:M103"/>
  <sheetViews>
    <sheetView view="pageBreakPreview" zoomScale="130" zoomScaleNormal="100" zoomScaleSheetLayoutView="130" workbookViewId="0">
      <selection activeCell="C1" sqref="C1"/>
    </sheetView>
  </sheetViews>
  <sheetFormatPr defaultColWidth="9.1796875" defaultRowHeight="20.149999999999999" customHeight="1" x14ac:dyDescent="0.25"/>
  <cols>
    <col min="1" max="2" width="1.81640625" style="161" customWidth="1"/>
    <col min="3" max="3" width="36" style="161" customWidth="1"/>
    <col min="4" max="4" width="2.1796875" style="162" customWidth="1"/>
    <col min="5" max="5" width="0.54296875" style="161" customWidth="1"/>
    <col min="6" max="6" width="11.1796875" style="161" customWidth="1"/>
    <col min="7" max="7" width="0.54296875" style="161" customWidth="1"/>
    <col min="8" max="8" width="11.1796875" style="161" customWidth="1"/>
    <col min="9" max="9" width="0.54296875" style="161" customWidth="1"/>
    <col min="10" max="10" width="11.1796875" style="161" customWidth="1"/>
    <col min="11" max="11" width="0.54296875" style="161" customWidth="1"/>
    <col min="12" max="12" width="11.1796875" style="161" customWidth="1"/>
    <col min="13" max="13" width="11.1796875" style="161" bestFit="1" customWidth="1"/>
    <col min="14" max="256" width="9.1796875" style="161"/>
    <col min="257" max="258" width="1.81640625" style="161" customWidth="1"/>
    <col min="259" max="259" width="36" style="161" customWidth="1"/>
    <col min="260" max="260" width="2.1796875" style="161" customWidth="1"/>
    <col min="261" max="261" width="0.54296875" style="161" customWidth="1"/>
    <col min="262" max="262" width="11.1796875" style="161" customWidth="1"/>
    <col min="263" max="263" width="0.54296875" style="161" customWidth="1"/>
    <col min="264" max="264" width="11.1796875" style="161" customWidth="1"/>
    <col min="265" max="265" width="0.54296875" style="161" customWidth="1"/>
    <col min="266" max="266" width="11.1796875" style="161" customWidth="1"/>
    <col min="267" max="267" width="0.54296875" style="161" customWidth="1"/>
    <col min="268" max="268" width="11.1796875" style="161" customWidth="1"/>
    <col min="269" max="269" width="11.1796875" style="161" bestFit="1" customWidth="1"/>
    <col min="270" max="512" width="9.1796875" style="161"/>
    <col min="513" max="514" width="1.81640625" style="161" customWidth="1"/>
    <col min="515" max="515" width="36" style="161" customWidth="1"/>
    <col min="516" max="516" width="2.1796875" style="161" customWidth="1"/>
    <col min="517" max="517" width="0.54296875" style="161" customWidth="1"/>
    <col min="518" max="518" width="11.1796875" style="161" customWidth="1"/>
    <col min="519" max="519" width="0.54296875" style="161" customWidth="1"/>
    <col min="520" max="520" width="11.1796875" style="161" customWidth="1"/>
    <col min="521" max="521" width="0.54296875" style="161" customWidth="1"/>
    <col min="522" max="522" width="11.1796875" style="161" customWidth="1"/>
    <col min="523" max="523" width="0.54296875" style="161" customWidth="1"/>
    <col min="524" max="524" width="11.1796875" style="161" customWidth="1"/>
    <col min="525" max="525" width="11.1796875" style="161" bestFit="1" customWidth="1"/>
    <col min="526" max="768" width="9.1796875" style="161"/>
    <col min="769" max="770" width="1.81640625" style="161" customWidth="1"/>
    <col min="771" max="771" width="36" style="161" customWidth="1"/>
    <col min="772" max="772" width="2.1796875" style="161" customWidth="1"/>
    <col min="773" max="773" width="0.54296875" style="161" customWidth="1"/>
    <col min="774" max="774" width="11.1796875" style="161" customWidth="1"/>
    <col min="775" max="775" width="0.54296875" style="161" customWidth="1"/>
    <col min="776" max="776" width="11.1796875" style="161" customWidth="1"/>
    <col min="777" max="777" width="0.54296875" style="161" customWidth="1"/>
    <col min="778" max="778" width="11.1796875" style="161" customWidth="1"/>
    <col min="779" max="779" width="0.54296875" style="161" customWidth="1"/>
    <col min="780" max="780" width="11.1796875" style="161" customWidth="1"/>
    <col min="781" max="781" width="11.1796875" style="161" bestFit="1" customWidth="1"/>
    <col min="782" max="1024" width="9.1796875" style="161"/>
    <col min="1025" max="1026" width="1.81640625" style="161" customWidth="1"/>
    <col min="1027" max="1027" width="36" style="161" customWidth="1"/>
    <col min="1028" max="1028" width="2.1796875" style="161" customWidth="1"/>
    <col min="1029" max="1029" width="0.54296875" style="161" customWidth="1"/>
    <col min="1030" max="1030" width="11.1796875" style="161" customWidth="1"/>
    <col min="1031" max="1031" width="0.54296875" style="161" customWidth="1"/>
    <col min="1032" max="1032" width="11.1796875" style="161" customWidth="1"/>
    <col min="1033" max="1033" width="0.54296875" style="161" customWidth="1"/>
    <col min="1034" max="1034" width="11.1796875" style="161" customWidth="1"/>
    <col min="1035" max="1035" width="0.54296875" style="161" customWidth="1"/>
    <col min="1036" max="1036" width="11.1796875" style="161" customWidth="1"/>
    <col min="1037" max="1037" width="11.1796875" style="161" bestFit="1" customWidth="1"/>
    <col min="1038" max="1280" width="9.1796875" style="161"/>
    <col min="1281" max="1282" width="1.81640625" style="161" customWidth="1"/>
    <col min="1283" max="1283" width="36" style="161" customWidth="1"/>
    <col min="1284" max="1284" width="2.1796875" style="161" customWidth="1"/>
    <col min="1285" max="1285" width="0.54296875" style="161" customWidth="1"/>
    <col min="1286" max="1286" width="11.1796875" style="161" customWidth="1"/>
    <col min="1287" max="1287" width="0.54296875" style="161" customWidth="1"/>
    <col min="1288" max="1288" width="11.1796875" style="161" customWidth="1"/>
    <col min="1289" max="1289" width="0.54296875" style="161" customWidth="1"/>
    <col min="1290" max="1290" width="11.1796875" style="161" customWidth="1"/>
    <col min="1291" max="1291" width="0.54296875" style="161" customWidth="1"/>
    <col min="1292" max="1292" width="11.1796875" style="161" customWidth="1"/>
    <col min="1293" max="1293" width="11.1796875" style="161" bestFit="1" customWidth="1"/>
    <col min="1294" max="1536" width="9.1796875" style="161"/>
    <col min="1537" max="1538" width="1.81640625" style="161" customWidth="1"/>
    <col min="1539" max="1539" width="36" style="161" customWidth="1"/>
    <col min="1540" max="1540" width="2.1796875" style="161" customWidth="1"/>
    <col min="1541" max="1541" width="0.54296875" style="161" customWidth="1"/>
    <col min="1542" max="1542" width="11.1796875" style="161" customWidth="1"/>
    <col min="1543" max="1543" width="0.54296875" style="161" customWidth="1"/>
    <col min="1544" max="1544" width="11.1796875" style="161" customWidth="1"/>
    <col min="1545" max="1545" width="0.54296875" style="161" customWidth="1"/>
    <col min="1546" max="1546" width="11.1796875" style="161" customWidth="1"/>
    <col min="1547" max="1547" width="0.54296875" style="161" customWidth="1"/>
    <col min="1548" max="1548" width="11.1796875" style="161" customWidth="1"/>
    <col min="1549" max="1549" width="11.1796875" style="161" bestFit="1" customWidth="1"/>
    <col min="1550" max="1792" width="9.1796875" style="161"/>
    <col min="1793" max="1794" width="1.81640625" style="161" customWidth="1"/>
    <col min="1795" max="1795" width="36" style="161" customWidth="1"/>
    <col min="1796" max="1796" width="2.1796875" style="161" customWidth="1"/>
    <col min="1797" max="1797" width="0.54296875" style="161" customWidth="1"/>
    <col min="1798" max="1798" width="11.1796875" style="161" customWidth="1"/>
    <col min="1799" max="1799" width="0.54296875" style="161" customWidth="1"/>
    <col min="1800" max="1800" width="11.1796875" style="161" customWidth="1"/>
    <col min="1801" max="1801" width="0.54296875" style="161" customWidth="1"/>
    <col min="1802" max="1802" width="11.1796875" style="161" customWidth="1"/>
    <col min="1803" max="1803" width="0.54296875" style="161" customWidth="1"/>
    <col min="1804" max="1804" width="11.1796875" style="161" customWidth="1"/>
    <col min="1805" max="1805" width="11.1796875" style="161" bestFit="1" customWidth="1"/>
    <col min="1806" max="2048" width="9.1796875" style="161"/>
    <col min="2049" max="2050" width="1.81640625" style="161" customWidth="1"/>
    <col min="2051" max="2051" width="36" style="161" customWidth="1"/>
    <col min="2052" max="2052" width="2.1796875" style="161" customWidth="1"/>
    <col min="2053" max="2053" width="0.54296875" style="161" customWidth="1"/>
    <col min="2054" max="2054" width="11.1796875" style="161" customWidth="1"/>
    <col min="2055" max="2055" width="0.54296875" style="161" customWidth="1"/>
    <col min="2056" max="2056" width="11.1796875" style="161" customWidth="1"/>
    <col min="2057" max="2057" width="0.54296875" style="161" customWidth="1"/>
    <col min="2058" max="2058" width="11.1796875" style="161" customWidth="1"/>
    <col min="2059" max="2059" width="0.54296875" style="161" customWidth="1"/>
    <col min="2060" max="2060" width="11.1796875" style="161" customWidth="1"/>
    <col min="2061" max="2061" width="11.1796875" style="161" bestFit="1" customWidth="1"/>
    <col min="2062" max="2304" width="9.1796875" style="161"/>
    <col min="2305" max="2306" width="1.81640625" style="161" customWidth="1"/>
    <col min="2307" max="2307" width="36" style="161" customWidth="1"/>
    <col min="2308" max="2308" width="2.1796875" style="161" customWidth="1"/>
    <col min="2309" max="2309" width="0.54296875" style="161" customWidth="1"/>
    <col min="2310" max="2310" width="11.1796875" style="161" customWidth="1"/>
    <col min="2311" max="2311" width="0.54296875" style="161" customWidth="1"/>
    <col min="2312" max="2312" width="11.1796875" style="161" customWidth="1"/>
    <col min="2313" max="2313" width="0.54296875" style="161" customWidth="1"/>
    <col min="2314" max="2314" width="11.1796875" style="161" customWidth="1"/>
    <col min="2315" max="2315" width="0.54296875" style="161" customWidth="1"/>
    <col min="2316" max="2316" width="11.1796875" style="161" customWidth="1"/>
    <col min="2317" max="2317" width="11.1796875" style="161" bestFit="1" customWidth="1"/>
    <col min="2318" max="2560" width="9.1796875" style="161"/>
    <col min="2561" max="2562" width="1.81640625" style="161" customWidth="1"/>
    <col min="2563" max="2563" width="36" style="161" customWidth="1"/>
    <col min="2564" max="2564" width="2.1796875" style="161" customWidth="1"/>
    <col min="2565" max="2565" width="0.54296875" style="161" customWidth="1"/>
    <col min="2566" max="2566" width="11.1796875" style="161" customWidth="1"/>
    <col min="2567" max="2567" width="0.54296875" style="161" customWidth="1"/>
    <col min="2568" max="2568" width="11.1796875" style="161" customWidth="1"/>
    <col min="2569" max="2569" width="0.54296875" style="161" customWidth="1"/>
    <col min="2570" max="2570" width="11.1796875" style="161" customWidth="1"/>
    <col min="2571" max="2571" width="0.54296875" style="161" customWidth="1"/>
    <col min="2572" max="2572" width="11.1796875" style="161" customWidth="1"/>
    <col min="2573" max="2573" width="11.1796875" style="161" bestFit="1" customWidth="1"/>
    <col min="2574" max="2816" width="9.1796875" style="161"/>
    <col min="2817" max="2818" width="1.81640625" style="161" customWidth="1"/>
    <col min="2819" max="2819" width="36" style="161" customWidth="1"/>
    <col min="2820" max="2820" width="2.1796875" style="161" customWidth="1"/>
    <col min="2821" max="2821" width="0.54296875" style="161" customWidth="1"/>
    <col min="2822" max="2822" width="11.1796875" style="161" customWidth="1"/>
    <col min="2823" max="2823" width="0.54296875" style="161" customWidth="1"/>
    <col min="2824" max="2824" width="11.1796875" style="161" customWidth="1"/>
    <col min="2825" max="2825" width="0.54296875" style="161" customWidth="1"/>
    <col min="2826" max="2826" width="11.1796875" style="161" customWidth="1"/>
    <col min="2827" max="2827" width="0.54296875" style="161" customWidth="1"/>
    <col min="2828" max="2828" width="11.1796875" style="161" customWidth="1"/>
    <col min="2829" max="2829" width="11.1796875" style="161" bestFit="1" customWidth="1"/>
    <col min="2830" max="3072" width="9.1796875" style="161"/>
    <col min="3073" max="3074" width="1.81640625" style="161" customWidth="1"/>
    <col min="3075" max="3075" width="36" style="161" customWidth="1"/>
    <col min="3076" max="3076" width="2.1796875" style="161" customWidth="1"/>
    <col min="3077" max="3077" width="0.54296875" style="161" customWidth="1"/>
    <col min="3078" max="3078" width="11.1796875" style="161" customWidth="1"/>
    <col min="3079" max="3079" width="0.54296875" style="161" customWidth="1"/>
    <col min="3080" max="3080" width="11.1796875" style="161" customWidth="1"/>
    <col min="3081" max="3081" width="0.54296875" style="161" customWidth="1"/>
    <col min="3082" max="3082" width="11.1796875" style="161" customWidth="1"/>
    <col min="3083" max="3083" width="0.54296875" style="161" customWidth="1"/>
    <col min="3084" max="3084" width="11.1796875" style="161" customWidth="1"/>
    <col min="3085" max="3085" width="11.1796875" style="161" bestFit="1" customWidth="1"/>
    <col min="3086" max="3328" width="9.1796875" style="161"/>
    <col min="3329" max="3330" width="1.81640625" style="161" customWidth="1"/>
    <col min="3331" max="3331" width="36" style="161" customWidth="1"/>
    <col min="3332" max="3332" width="2.1796875" style="161" customWidth="1"/>
    <col min="3333" max="3333" width="0.54296875" style="161" customWidth="1"/>
    <col min="3334" max="3334" width="11.1796875" style="161" customWidth="1"/>
    <col min="3335" max="3335" width="0.54296875" style="161" customWidth="1"/>
    <col min="3336" max="3336" width="11.1796875" style="161" customWidth="1"/>
    <col min="3337" max="3337" width="0.54296875" style="161" customWidth="1"/>
    <col min="3338" max="3338" width="11.1796875" style="161" customWidth="1"/>
    <col min="3339" max="3339" width="0.54296875" style="161" customWidth="1"/>
    <col min="3340" max="3340" width="11.1796875" style="161" customWidth="1"/>
    <col min="3341" max="3341" width="11.1796875" style="161" bestFit="1" customWidth="1"/>
    <col min="3342" max="3584" width="9.1796875" style="161"/>
    <col min="3585" max="3586" width="1.81640625" style="161" customWidth="1"/>
    <col min="3587" max="3587" width="36" style="161" customWidth="1"/>
    <col min="3588" max="3588" width="2.1796875" style="161" customWidth="1"/>
    <col min="3589" max="3589" width="0.54296875" style="161" customWidth="1"/>
    <col min="3590" max="3590" width="11.1796875" style="161" customWidth="1"/>
    <col min="3591" max="3591" width="0.54296875" style="161" customWidth="1"/>
    <col min="3592" max="3592" width="11.1796875" style="161" customWidth="1"/>
    <col min="3593" max="3593" width="0.54296875" style="161" customWidth="1"/>
    <col min="3594" max="3594" width="11.1796875" style="161" customWidth="1"/>
    <col min="3595" max="3595" width="0.54296875" style="161" customWidth="1"/>
    <col min="3596" max="3596" width="11.1796875" style="161" customWidth="1"/>
    <col min="3597" max="3597" width="11.1796875" style="161" bestFit="1" customWidth="1"/>
    <col min="3598" max="3840" width="9.1796875" style="161"/>
    <col min="3841" max="3842" width="1.81640625" style="161" customWidth="1"/>
    <col min="3843" max="3843" width="36" style="161" customWidth="1"/>
    <col min="3844" max="3844" width="2.1796875" style="161" customWidth="1"/>
    <col min="3845" max="3845" width="0.54296875" style="161" customWidth="1"/>
    <col min="3846" max="3846" width="11.1796875" style="161" customWidth="1"/>
    <col min="3847" max="3847" width="0.54296875" style="161" customWidth="1"/>
    <col min="3848" max="3848" width="11.1796875" style="161" customWidth="1"/>
    <col min="3849" max="3849" width="0.54296875" style="161" customWidth="1"/>
    <col min="3850" max="3850" width="11.1796875" style="161" customWidth="1"/>
    <col min="3851" max="3851" width="0.54296875" style="161" customWidth="1"/>
    <col min="3852" max="3852" width="11.1796875" style="161" customWidth="1"/>
    <col min="3853" max="3853" width="11.1796875" style="161" bestFit="1" customWidth="1"/>
    <col min="3854" max="4096" width="9.1796875" style="161"/>
    <col min="4097" max="4098" width="1.81640625" style="161" customWidth="1"/>
    <col min="4099" max="4099" width="36" style="161" customWidth="1"/>
    <col min="4100" max="4100" width="2.1796875" style="161" customWidth="1"/>
    <col min="4101" max="4101" width="0.54296875" style="161" customWidth="1"/>
    <col min="4102" max="4102" width="11.1796875" style="161" customWidth="1"/>
    <col min="4103" max="4103" width="0.54296875" style="161" customWidth="1"/>
    <col min="4104" max="4104" width="11.1796875" style="161" customWidth="1"/>
    <col min="4105" max="4105" width="0.54296875" style="161" customWidth="1"/>
    <col min="4106" max="4106" width="11.1796875" style="161" customWidth="1"/>
    <col min="4107" max="4107" width="0.54296875" style="161" customWidth="1"/>
    <col min="4108" max="4108" width="11.1796875" style="161" customWidth="1"/>
    <col min="4109" max="4109" width="11.1796875" style="161" bestFit="1" customWidth="1"/>
    <col min="4110" max="4352" width="9.1796875" style="161"/>
    <col min="4353" max="4354" width="1.81640625" style="161" customWidth="1"/>
    <col min="4355" max="4355" width="36" style="161" customWidth="1"/>
    <col min="4356" max="4356" width="2.1796875" style="161" customWidth="1"/>
    <col min="4357" max="4357" width="0.54296875" style="161" customWidth="1"/>
    <col min="4358" max="4358" width="11.1796875" style="161" customWidth="1"/>
    <col min="4359" max="4359" width="0.54296875" style="161" customWidth="1"/>
    <col min="4360" max="4360" width="11.1796875" style="161" customWidth="1"/>
    <col min="4361" max="4361" width="0.54296875" style="161" customWidth="1"/>
    <col min="4362" max="4362" width="11.1796875" style="161" customWidth="1"/>
    <col min="4363" max="4363" width="0.54296875" style="161" customWidth="1"/>
    <col min="4364" max="4364" width="11.1796875" style="161" customWidth="1"/>
    <col min="4365" max="4365" width="11.1796875" style="161" bestFit="1" customWidth="1"/>
    <col min="4366" max="4608" width="9.1796875" style="161"/>
    <col min="4609" max="4610" width="1.81640625" style="161" customWidth="1"/>
    <col min="4611" max="4611" width="36" style="161" customWidth="1"/>
    <col min="4612" max="4612" width="2.1796875" style="161" customWidth="1"/>
    <col min="4613" max="4613" width="0.54296875" style="161" customWidth="1"/>
    <col min="4614" max="4614" width="11.1796875" style="161" customWidth="1"/>
    <col min="4615" max="4615" width="0.54296875" style="161" customWidth="1"/>
    <col min="4616" max="4616" width="11.1796875" style="161" customWidth="1"/>
    <col min="4617" max="4617" width="0.54296875" style="161" customWidth="1"/>
    <col min="4618" max="4618" width="11.1796875" style="161" customWidth="1"/>
    <col min="4619" max="4619" width="0.54296875" style="161" customWidth="1"/>
    <col min="4620" max="4620" width="11.1796875" style="161" customWidth="1"/>
    <col min="4621" max="4621" width="11.1796875" style="161" bestFit="1" customWidth="1"/>
    <col min="4622" max="4864" width="9.1796875" style="161"/>
    <col min="4865" max="4866" width="1.81640625" style="161" customWidth="1"/>
    <col min="4867" max="4867" width="36" style="161" customWidth="1"/>
    <col min="4868" max="4868" width="2.1796875" style="161" customWidth="1"/>
    <col min="4869" max="4869" width="0.54296875" style="161" customWidth="1"/>
    <col min="4870" max="4870" width="11.1796875" style="161" customWidth="1"/>
    <col min="4871" max="4871" width="0.54296875" style="161" customWidth="1"/>
    <col min="4872" max="4872" width="11.1796875" style="161" customWidth="1"/>
    <col min="4873" max="4873" width="0.54296875" style="161" customWidth="1"/>
    <col min="4874" max="4874" width="11.1796875" style="161" customWidth="1"/>
    <col min="4875" max="4875" width="0.54296875" style="161" customWidth="1"/>
    <col min="4876" max="4876" width="11.1796875" style="161" customWidth="1"/>
    <col min="4877" max="4877" width="11.1796875" style="161" bestFit="1" customWidth="1"/>
    <col min="4878" max="5120" width="9.1796875" style="161"/>
    <col min="5121" max="5122" width="1.81640625" style="161" customWidth="1"/>
    <col min="5123" max="5123" width="36" style="161" customWidth="1"/>
    <col min="5124" max="5124" width="2.1796875" style="161" customWidth="1"/>
    <col min="5125" max="5125" width="0.54296875" style="161" customWidth="1"/>
    <col min="5126" max="5126" width="11.1796875" style="161" customWidth="1"/>
    <col min="5127" max="5127" width="0.54296875" style="161" customWidth="1"/>
    <col min="5128" max="5128" width="11.1796875" style="161" customWidth="1"/>
    <col min="5129" max="5129" width="0.54296875" style="161" customWidth="1"/>
    <col min="5130" max="5130" width="11.1796875" style="161" customWidth="1"/>
    <col min="5131" max="5131" width="0.54296875" style="161" customWidth="1"/>
    <col min="5132" max="5132" width="11.1796875" style="161" customWidth="1"/>
    <col min="5133" max="5133" width="11.1796875" style="161" bestFit="1" customWidth="1"/>
    <col min="5134" max="5376" width="9.1796875" style="161"/>
    <col min="5377" max="5378" width="1.81640625" style="161" customWidth="1"/>
    <col min="5379" max="5379" width="36" style="161" customWidth="1"/>
    <col min="5380" max="5380" width="2.1796875" style="161" customWidth="1"/>
    <col min="5381" max="5381" width="0.54296875" style="161" customWidth="1"/>
    <col min="5382" max="5382" width="11.1796875" style="161" customWidth="1"/>
    <col min="5383" max="5383" width="0.54296875" style="161" customWidth="1"/>
    <col min="5384" max="5384" width="11.1796875" style="161" customWidth="1"/>
    <col min="5385" max="5385" width="0.54296875" style="161" customWidth="1"/>
    <col min="5386" max="5386" width="11.1796875" style="161" customWidth="1"/>
    <col min="5387" max="5387" width="0.54296875" style="161" customWidth="1"/>
    <col min="5388" max="5388" width="11.1796875" style="161" customWidth="1"/>
    <col min="5389" max="5389" width="11.1796875" style="161" bestFit="1" customWidth="1"/>
    <col min="5390" max="5632" width="9.1796875" style="161"/>
    <col min="5633" max="5634" width="1.81640625" style="161" customWidth="1"/>
    <col min="5635" max="5635" width="36" style="161" customWidth="1"/>
    <col min="5636" max="5636" width="2.1796875" style="161" customWidth="1"/>
    <col min="5637" max="5637" width="0.54296875" style="161" customWidth="1"/>
    <col min="5638" max="5638" width="11.1796875" style="161" customWidth="1"/>
    <col min="5639" max="5639" width="0.54296875" style="161" customWidth="1"/>
    <col min="5640" max="5640" width="11.1796875" style="161" customWidth="1"/>
    <col min="5641" max="5641" width="0.54296875" style="161" customWidth="1"/>
    <col min="5642" max="5642" width="11.1796875" style="161" customWidth="1"/>
    <col min="5643" max="5643" width="0.54296875" style="161" customWidth="1"/>
    <col min="5644" max="5644" width="11.1796875" style="161" customWidth="1"/>
    <col min="5645" max="5645" width="11.1796875" style="161" bestFit="1" customWidth="1"/>
    <col min="5646" max="5888" width="9.1796875" style="161"/>
    <col min="5889" max="5890" width="1.81640625" style="161" customWidth="1"/>
    <col min="5891" max="5891" width="36" style="161" customWidth="1"/>
    <col min="5892" max="5892" width="2.1796875" style="161" customWidth="1"/>
    <col min="5893" max="5893" width="0.54296875" style="161" customWidth="1"/>
    <col min="5894" max="5894" width="11.1796875" style="161" customWidth="1"/>
    <col min="5895" max="5895" width="0.54296875" style="161" customWidth="1"/>
    <col min="5896" max="5896" width="11.1796875" style="161" customWidth="1"/>
    <col min="5897" max="5897" width="0.54296875" style="161" customWidth="1"/>
    <col min="5898" max="5898" width="11.1796875" style="161" customWidth="1"/>
    <col min="5899" max="5899" width="0.54296875" style="161" customWidth="1"/>
    <col min="5900" max="5900" width="11.1796875" style="161" customWidth="1"/>
    <col min="5901" max="5901" width="11.1796875" style="161" bestFit="1" customWidth="1"/>
    <col min="5902" max="6144" width="9.1796875" style="161"/>
    <col min="6145" max="6146" width="1.81640625" style="161" customWidth="1"/>
    <col min="6147" max="6147" width="36" style="161" customWidth="1"/>
    <col min="6148" max="6148" width="2.1796875" style="161" customWidth="1"/>
    <col min="6149" max="6149" width="0.54296875" style="161" customWidth="1"/>
    <col min="6150" max="6150" width="11.1796875" style="161" customWidth="1"/>
    <col min="6151" max="6151" width="0.54296875" style="161" customWidth="1"/>
    <col min="6152" max="6152" width="11.1796875" style="161" customWidth="1"/>
    <col min="6153" max="6153" width="0.54296875" style="161" customWidth="1"/>
    <col min="6154" max="6154" width="11.1796875" style="161" customWidth="1"/>
    <col min="6155" max="6155" width="0.54296875" style="161" customWidth="1"/>
    <col min="6156" max="6156" width="11.1796875" style="161" customWidth="1"/>
    <col min="6157" max="6157" width="11.1796875" style="161" bestFit="1" customWidth="1"/>
    <col min="6158" max="6400" width="9.1796875" style="161"/>
    <col min="6401" max="6402" width="1.81640625" style="161" customWidth="1"/>
    <col min="6403" max="6403" width="36" style="161" customWidth="1"/>
    <col min="6404" max="6404" width="2.1796875" style="161" customWidth="1"/>
    <col min="6405" max="6405" width="0.54296875" style="161" customWidth="1"/>
    <col min="6406" max="6406" width="11.1796875" style="161" customWidth="1"/>
    <col min="6407" max="6407" width="0.54296875" style="161" customWidth="1"/>
    <col min="6408" max="6408" width="11.1796875" style="161" customWidth="1"/>
    <col min="6409" max="6409" width="0.54296875" style="161" customWidth="1"/>
    <col min="6410" max="6410" width="11.1796875" style="161" customWidth="1"/>
    <col min="6411" max="6411" width="0.54296875" style="161" customWidth="1"/>
    <col min="6412" max="6412" width="11.1796875" style="161" customWidth="1"/>
    <col min="6413" max="6413" width="11.1796875" style="161" bestFit="1" customWidth="1"/>
    <col min="6414" max="6656" width="9.1796875" style="161"/>
    <col min="6657" max="6658" width="1.81640625" style="161" customWidth="1"/>
    <col min="6659" max="6659" width="36" style="161" customWidth="1"/>
    <col min="6660" max="6660" width="2.1796875" style="161" customWidth="1"/>
    <col min="6661" max="6661" width="0.54296875" style="161" customWidth="1"/>
    <col min="6662" max="6662" width="11.1796875" style="161" customWidth="1"/>
    <col min="6663" max="6663" width="0.54296875" style="161" customWidth="1"/>
    <col min="6664" max="6664" width="11.1796875" style="161" customWidth="1"/>
    <col min="6665" max="6665" width="0.54296875" style="161" customWidth="1"/>
    <col min="6666" max="6666" width="11.1796875" style="161" customWidth="1"/>
    <col min="6667" max="6667" width="0.54296875" style="161" customWidth="1"/>
    <col min="6668" max="6668" width="11.1796875" style="161" customWidth="1"/>
    <col min="6669" max="6669" width="11.1796875" style="161" bestFit="1" customWidth="1"/>
    <col min="6670" max="6912" width="9.1796875" style="161"/>
    <col min="6913" max="6914" width="1.81640625" style="161" customWidth="1"/>
    <col min="6915" max="6915" width="36" style="161" customWidth="1"/>
    <col min="6916" max="6916" width="2.1796875" style="161" customWidth="1"/>
    <col min="6917" max="6917" width="0.54296875" style="161" customWidth="1"/>
    <col min="6918" max="6918" width="11.1796875" style="161" customWidth="1"/>
    <col min="6919" max="6919" width="0.54296875" style="161" customWidth="1"/>
    <col min="6920" max="6920" width="11.1796875" style="161" customWidth="1"/>
    <col min="6921" max="6921" width="0.54296875" style="161" customWidth="1"/>
    <col min="6922" max="6922" width="11.1796875" style="161" customWidth="1"/>
    <col min="6923" max="6923" width="0.54296875" style="161" customWidth="1"/>
    <col min="6924" max="6924" width="11.1796875" style="161" customWidth="1"/>
    <col min="6925" max="6925" width="11.1796875" style="161" bestFit="1" customWidth="1"/>
    <col min="6926" max="7168" width="9.1796875" style="161"/>
    <col min="7169" max="7170" width="1.81640625" style="161" customWidth="1"/>
    <col min="7171" max="7171" width="36" style="161" customWidth="1"/>
    <col min="7172" max="7172" width="2.1796875" style="161" customWidth="1"/>
    <col min="7173" max="7173" width="0.54296875" style="161" customWidth="1"/>
    <col min="7174" max="7174" width="11.1796875" style="161" customWidth="1"/>
    <col min="7175" max="7175" width="0.54296875" style="161" customWidth="1"/>
    <col min="7176" max="7176" width="11.1796875" style="161" customWidth="1"/>
    <col min="7177" max="7177" width="0.54296875" style="161" customWidth="1"/>
    <col min="7178" max="7178" width="11.1796875" style="161" customWidth="1"/>
    <col min="7179" max="7179" width="0.54296875" style="161" customWidth="1"/>
    <col min="7180" max="7180" width="11.1796875" style="161" customWidth="1"/>
    <col min="7181" max="7181" width="11.1796875" style="161" bestFit="1" customWidth="1"/>
    <col min="7182" max="7424" width="9.1796875" style="161"/>
    <col min="7425" max="7426" width="1.81640625" style="161" customWidth="1"/>
    <col min="7427" max="7427" width="36" style="161" customWidth="1"/>
    <col min="7428" max="7428" width="2.1796875" style="161" customWidth="1"/>
    <col min="7429" max="7429" width="0.54296875" style="161" customWidth="1"/>
    <col min="7430" max="7430" width="11.1796875" style="161" customWidth="1"/>
    <col min="7431" max="7431" width="0.54296875" style="161" customWidth="1"/>
    <col min="7432" max="7432" width="11.1796875" style="161" customWidth="1"/>
    <col min="7433" max="7433" width="0.54296875" style="161" customWidth="1"/>
    <col min="7434" max="7434" width="11.1796875" style="161" customWidth="1"/>
    <col min="7435" max="7435" width="0.54296875" style="161" customWidth="1"/>
    <col min="7436" max="7436" width="11.1796875" style="161" customWidth="1"/>
    <col min="7437" max="7437" width="11.1796875" style="161" bestFit="1" customWidth="1"/>
    <col min="7438" max="7680" width="9.1796875" style="161"/>
    <col min="7681" max="7682" width="1.81640625" style="161" customWidth="1"/>
    <col min="7683" max="7683" width="36" style="161" customWidth="1"/>
    <col min="7684" max="7684" width="2.1796875" style="161" customWidth="1"/>
    <col min="7685" max="7685" width="0.54296875" style="161" customWidth="1"/>
    <col min="7686" max="7686" width="11.1796875" style="161" customWidth="1"/>
    <col min="7687" max="7687" width="0.54296875" style="161" customWidth="1"/>
    <col min="7688" max="7688" width="11.1796875" style="161" customWidth="1"/>
    <col min="7689" max="7689" width="0.54296875" style="161" customWidth="1"/>
    <col min="7690" max="7690" width="11.1796875" style="161" customWidth="1"/>
    <col min="7691" max="7691" width="0.54296875" style="161" customWidth="1"/>
    <col min="7692" max="7692" width="11.1796875" style="161" customWidth="1"/>
    <col min="7693" max="7693" width="11.1796875" style="161" bestFit="1" customWidth="1"/>
    <col min="7694" max="7936" width="9.1796875" style="161"/>
    <col min="7937" max="7938" width="1.81640625" style="161" customWidth="1"/>
    <col min="7939" max="7939" width="36" style="161" customWidth="1"/>
    <col min="7940" max="7940" width="2.1796875" style="161" customWidth="1"/>
    <col min="7941" max="7941" width="0.54296875" style="161" customWidth="1"/>
    <col min="7942" max="7942" width="11.1796875" style="161" customWidth="1"/>
    <col min="7943" max="7943" width="0.54296875" style="161" customWidth="1"/>
    <col min="7944" max="7944" width="11.1796875" style="161" customWidth="1"/>
    <col min="7945" max="7945" width="0.54296875" style="161" customWidth="1"/>
    <col min="7946" max="7946" width="11.1796875" style="161" customWidth="1"/>
    <col min="7947" max="7947" width="0.54296875" style="161" customWidth="1"/>
    <col min="7948" max="7948" width="11.1796875" style="161" customWidth="1"/>
    <col min="7949" max="7949" width="11.1796875" style="161" bestFit="1" customWidth="1"/>
    <col min="7950" max="8192" width="9.1796875" style="161"/>
    <col min="8193" max="8194" width="1.81640625" style="161" customWidth="1"/>
    <col min="8195" max="8195" width="36" style="161" customWidth="1"/>
    <col min="8196" max="8196" width="2.1796875" style="161" customWidth="1"/>
    <col min="8197" max="8197" width="0.54296875" style="161" customWidth="1"/>
    <col min="8198" max="8198" width="11.1796875" style="161" customWidth="1"/>
    <col min="8199" max="8199" width="0.54296875" style="161" customWidth="1"/>
    <col min="8200" max="8200" width="11.1796875" style="161" customWidth="1"/>
    <col min="8201" max="8201" width="0.54296875" style="161" customWidth="1"/>
    <col min="8202" max="8202" width="11.1796875" style="161" customWidth="1"/>
    <col min="8203" max="8203" width="0.54296875" style="161" customWidth="1"/>
    <col min="8204" max="8204" width="11.1796875" style="161" customWidth="1"/>
    <col min="8205" max="8205" width="11.1796875" style="161" bestFit="1" customWidth="1"/>
    <col min="8206" max="8448" width="9.1796875" style="161"/>
    <col min="8449" max="8450" width="1.81640625" style="161" customWidth="1"/>
    <col min="8451" max="8451" width="36" style="161" customWidth="1"/>
    <col min="8452" max="8452" width="2.1796875" style="161" customWidth="1"/>
    <col min="8453" max="8453" width="0.54296875" style="161" customWidth="1"/>
    <col min="8454" max="8454" width="11.1796875" style="161" customWidth="1"/>
    <col min="8455" max="8455" width="0.54296875" style="161" customWidth="1"/>
    <col min="8456" max="8456" width="11.1796875" style="161" customWidth="1"/>
    <col min="8457" max="8457" width="0.54296875" style="161" customWidth="1"/>
    <col min="8458" max="8458" width="11.1796875" style="161" customWidth="1"/>
    <col min="8459" max="8459" width="0.54296875" style="161" customWidth="1"/>
    <col min="8460" max="8460" width="11.1796875" style="161" customWidth="1"/>
    <col min="8461" max="8461" width="11.1796875" style="161" bestFit="1" customWidth="1"/>
    <col min="8462" max="8704" width="9.1796875" style="161"/>
    <col min="8705" max="8706" width="1.81640625" style="161" customWidth="1"/>
    <col min="8707" max="8707" width="36" style="161" customWidth="1"/>
    <col min="8708" max="8708" width="2.1796875" style="161" customWidth="1"/>
    <col min="8709" max="8709" width="0.54296875" style="161" customWidth="1"/>
    <col min="8710" max="8710" width="11.1796875" style="161" customWidth="1"/>
    <col min="8711" max="8711" width="0.54296875" style="161" customWidth="1"/>
    <col min="8712" max="8712" width="11.1796875" style="161" customWidth="1"/>
    <col min="8713" max="8713" width="0.54296875" style="161" customWidth="1"/>
    <col min="8714" max="8714" width="11.1796875" style="161" customWidth="1"/>
    <col min="8715" max="8715" width="0.54296875" style="161" customWidth="1"/>
    <col min="8716" max="8716" width="11.1796875" style="161" customWidth="1"/>
    <col min="8717" max="8717" width="11.1796875" style="161" bestFit="1" customWidth="1"/>
    <col min="8718" max="8960" width="9.1796875" style="161"/>
    <col min="8961" max="8962" width="1.81640625" style="161" customWidth="1"/>
    <col min="8963" max="8963" width="36" style="161" customWidth="1"/>
    <col min="8964" max="8964" width="2.1796875" style="161" customWidth="1"/>
    <col min="8965" max="8965" width="0.54296875" style="161" customWidth="1"/>
    <col min="8966" max="8966" width="11.1796875" style="161" customWidth="1"/>
    <col min="8967" max="8967" width="0.54296875" style="161" customWidth="1"/>
    <col min="8968" max="8968" width="11.1796875" style="161" customWidth="1"/>
    <col min="8969" max="8969" width="0.54296875" style="161" customWidth="1"/>
    <col min="8970" max="8970" width="11.1796875" style="161" customWidth="1"/>
    <col min="8971" max="8971" width="0.54296875" style="161" customWidth="1"/>
    <col min="8972" max="8972" width="11.1796875" style="161" customWidth="1"/>
    <col min="8973" max="8973" width="11.1796875" style="161" bestFit="1" customWidth="1"/>
    <col min="8974" max="9216" width="9.1796875" style="161"/>
    <col min="9217" max="9218" width="1.81640625" style="161" customWidth="1"/>
    <col min="9219" max="9219" width="36" style="161" customWidth="1"/>
    <col min="9220" max="9220" width="2.1796875" style="161" customWidth="1"/>
    <col min="9221" max="9221" width="0.54296875" style="161" customWidth="1"/>
    <col min="9222" max="9222" width="11.1796875" style="161" customWidth="1"/>
    <col min="9223" max="9223" width="0.54296875" style="161" customWidth="1"/>
    <col min="9224" max="9224" width="11.1796875" style="161" customWidth="1"/>
    <col min="9225" max="9225" width="0.54296875" style="161" customWidth="1"/>
    <col min="9226" max="9226" width="11.1796875" style="161" customWidth="1"/>
    <col min="9227" max="9227" width="0.54296875" style="161" customWidth="1"/>
    <col min="9228" max="9228" width="11.1796875" style="161" customWidth="1"/>
    <col min="9229" max="9229" width="11.1796875" style="161" bestFit="1" customWidth="1"/>
    <col min="9230" max="9472" width="9.1796875" style="161"/>
    <col min="9473" max="9474" width="1.81640625" style="161" customWidth="1"/>
    <col min="9475" max="9475" width="36" style="161" customWidth="1"/>
    <col min="9476" max="9476" width="2.1796875" style="161" customWidth="1"/>
    <col min="9477" max="9477" width="0.54296875" style="161" customWidth="1"/>
    <col min="9478" max="9478" width="11.1796875" style="161" customWidth="1"/>
    <col min="9479" max="9479" width="0.54296875" style="161" customWidth="1"/>
    <col min="9480" max="9480" width="11.1796875" style="161" customWidth="1"/>
    <col min="9481" max="9481" width="0.54296875" style="161" customWidth="1"/>
    <col min="9482" max="9482" width="11.1796875" style="161" customWidth="1"/>
    <col min="9483" max="9483" width="0.54296875" style="161" customWidth="1"/>
    <col min="9484" max="9484" width="11.1796875" style="161" customWidth="1"/>
    <col min="9485" max="9485" width="11.1796875" style="161" bestFit="1" customWidth="1"/>
    <col min="9486" max="9728" width="9.1796875" style="161"/>
    <col min="9729" max="9730" width="1.81640625" style="161" customWidth="1"/>
    <col min="9731" max="9731" width="36" style="161" customWidth="1"/>
    <col min="9732" max="9732" width="2.1796875" style="161" customWidth="1"/>
    <col min="9733" max="9733" width="0.54296875" style="161" customWidth="1"/>
    <col min="9734" max="9734" width="11.1796875" style="161" customWidth="1"/>
    <col min="9735" max="9735" width="0.54296875" style="161" customWidth="1"/>
    <col min="9736" max="9736" width="11.1796875" style="161" customWidth="1"/>
    <col min="9737" max="9737" width="0.54296875" style="161" customWidth="1"/>
    <col min="9738" max="9738" width="11.1796875" style="161" customWidth="1"/>
    <col min="9739" max="9739" width="0.54296875" style="161" customWidth="1"/>
    <col min="9740" max="9740" width="11.1796875" style="161" customWidth="1"/>
    <col min="9741" max="9741" width="11.1796875" style="161" bestFit="1" customWidth="1"/>
    <col min="9742" max="9984" width="9.1796875" style="161"/>
    <col min="9985" max="9986" width="1.81640625" style="161" customWidth="1"/>
    <col min="9987" max="9987" width="36" style="161" customWidth="1"/>
    <col min="9988" max="9988" width="2.1796875" style="161" customWidth="1"/>
    <col min="9989" max="9989" width="0.54296875" style="161" customWidth="1"/>
    <col min="9990" max="9990" width="11.1796875" style="161" customWidth="1"/>
    <col min="9991" max="9991" width="0.54296875" style="161" customWidth="1"/>
    <col min="9992" max="9992" width="11.1796875" style="161" customWidth="1"/>
    <col min="9993" max="9993" width="0.54296875" style="161" customWidth="1"/>
    <col min="9994" max="9994" width="11.1796875" style="161" customWidth="1"/>
    <col min="9995" max="9995" width="0.54296875" style="161" customWidth="1"/>
    <col min="9996" max="9996" width="11.1796875" style="161" customWidth="1"/>
    <col min="9997" max="9997" width="11.1796875" style="161" bestFit="1" customWidth="1"/>
    <col min="9998" max="10240" width="9.1796875" style="161"/>
    <col min="10241" max="10242" width="1.81640625" style="161" customWidth="1"/>
    <col min="10243" max="10243" width="36" style="161" customWidth="1"/>
    <col min="10244" max="10244" width="2.1796875" style="161" customWidth="1"/>
    <col min="10245" max="10245" width="0.54296875" style="161" customWidth="1"/>
    <col min="10246" max="10246" width="11.1796875" style="161" customWidth="1"/>
    <col min="10247" max="10247" width="0.54296875" style="161" customWidth="1"/>
    <col min="10248" max="10248" width="11.1796875" style="161" customWidth="1"/>
    <col min="10249" max="10249" width="0.54296875" style="161" customWidth="1"/>
    <col min="10250" max="10250" width="11.1796875" style="161" customWidth="1"/>
    <col min="10251" max="10251" width="0.54296875" style="161" customWidth="1"/>
    <col min="10252" max="10252" width="11.1796875" style="161" customWidth="1"/>
    <col min="10253" max="10253" width="11.1796875" style="161" bestFit="1" customWidth="1"/>
    <col min="10254" max="10496" width="9.1796875" style="161"/>
    <col min="10497" max="10498" width="1.81640625" style="161" customWidth="1"/>
    <col min="10499" max="10499" width="36" style="161" customWidth="1"/>
    <col min="10500" max="10500" width="2.1796875" style="161" customWidth="1"/>
    <col min="10501" max="10501" width="0.54296875" style="161" customWidth="1"/>
    <col min="10502" max="10502" width="11.1796875" style="161" customWidth="1"/>
    <col min="10503" max="10503" width="0.54296875" style="161" customWidth="1"/>
    <col min="10504" max="10504" width="11.1796875" style="161" customWidth="1"/>
    <col min="10505" max="10505" width="0.54296875" style="161" customWidth="1"/>
    <col min="10506" max="10506" width="11.1796875" style="161" customWidth="1"/>
    <col min="10507" max="10507" width="0.54296875" style="161" customWidth="1"/>
    <col min="10508" max="10508" width="11.1796875" style="161" customWidth="1"/>
    <col min="10509" max="10509" width="11.1796875" style="161" bestFit="1" customWidth="1"/>
    <col min="10510" max="10752" width="9.1796875" style="161"/>
    <col min="10753" max="10754" width="1.81640625" style="161" customWidth="1"/>
    <col min="10755" max="10755" width="36" style="161" customWidth="1"/>
    <col min="10756" max="10756" width="2.1796875" style="161" customWidth="1"/>
    <col min="10757" max="10757" width="0.54296875" style="161" customWidth="1"/>
    <col min="10758" max="10758" width="11.1796875" style="161" customWidth="1"/>
    <col min="10759" max="10759" width="0.54296875" style="161" customWidth="1"/>
    <col min="10760" max="10760" width="11.1796875" style="161" customWidth="1"/>
    <col min="10761" max="10761" width="0.54296875" style="161" customWidth="1"/>
    <col min="10762" max="10762" width="11.1796875" style="161" customWidth="1"/>
    <col min="10763" max="10763" width="0.54296875" style="161" customWidth="1"/>
    <col min="10764" max="10764" width="11.1796875" style="161" customWidth="1"/>
    <col min="10765" max="10765" width="11.1796875" style="161" bestFit="1" customWidth="1"/>
    <col min="10766" max="11008" width="9.1796875" style="161"/>
    <col min="11009" max="11010" width="1.81640625" style="161" customWidth="1"/>
    <col min="11011" max="11011" width="36" style="161" customWidth="1"/>
    <col min="11012" max="11012" width="2.1796875" style="161" customWidth="1"/>
    <col min="11013" max="11013" width="0.54296875" style="161" customWidth="1"/>
    <col min="11014" max="11014" width="11.1796875" style="161" customWidth="1"/>
    <col min="11015" max="11015" width="0.54296875" style="161" customWidth="1"/>
    <col min="11016" max="11016" width="11.1796875" style="161" customWidth="1"/>
    <col min="11017" max="11017" width="0.54296875" style="161" customWidth="1"/>
    <col min="11018" max="11018" width="11.1796875" style="161" customWidth="1"/>
    <col min="11019" max="11019" width="0.54296875" style="161" customWidth="1"/>
    <col min="11020" max="11020" width="11.1796875" style="161" customWidth="1"/>
    <col min="11021" max="11021" width="11.1796875" style="161" bestFit="1" customWidth="1"/>
    <col min="11022" max="11264" width="9.1796875" style="161"/>
    <col min="11265" max="11266" width="1.81640625" style="161" customWidth="1"/>
    <col min="11267" max="11267" width="36" style="161" customWidth="1"/>
    <col min="11268" max="11268" width="2.1796875" style="161" customWidth="1"/>
    <col min="11269" max="11269" width="0.54296875" style="161" customWidth="1"/>
    <col min="11270" max="11270" width="11.1796875" style="161" customWidth="1"/>
    <col min="11271" max="11271" width="0.54296875" style="161" customWidth="1"/>
    <col min="11272" max="11272" width="11.1796875" style="161" customWidth="1"/>
    <col min="11273" max="11273" width="0.54296875" style="161" customWidth="1"/>
    <col min="11274" max="11274" width="11.1796875" style="161" customWidth="1"/>
    <col min="11275" max="11275" width="0.54296875" style="161" customWidth="1"/>
    <col min="11276" max="11276" width="11.1796875" style="161" customWidth="1"/>
    <col min="11277" max="11277" width="11.1796875" style="161" bestFit="1" customWidth="1"/>
    <col min="11278" max="11520" width="9.1796875" style="161"/>
    <col min="11521" max="11522" width="1.81640625" style="161" customWidth="1"/>
    <col min="11523" max="11523" width="36" style="161" customWidth="1"/>
    <col min="11524" max="11524" width="2.1796875" style="161" customWidth="1"/>
    <col min="11525" max="11525" width="0.54296875" style="161" customWidth="1"/>
    <col min="11526" max="11526" width="11.1796875" style="161" customWidth="1"/>
    <col min="11527" max="11527" width="0.54296875" style="161" customWidth="1"/>
    <col min="11528" max="11528" width="11.1796875" style="161" customWidth="1"/>
    <col min="11529" max="11529" width="0.54296875" style="161" customWidth="1"/>
    <col min="11530" max="11530" width="11.1796875" style="161" customWidth="1"/>
    <col min="11531" max="11531" width="0.54296875" style="161" customWidth="1"/>
    <col min="11532" max="11532" width="11.1796875" style="161" customWidth="1"/>
    <col min="11533" max="11533" width="11.1796875" style="161" bestFit="1" customWidth="1"/>
    <col min="11534" max="11776" width="9.1796875" style="161"/>
    <col min="11777" max="11778" width="1.81640625" style="161" customWidth="1"/>
    <col min="11779" max="11779" width="36" style="161" customWidth="1"/>
    <col min="11780" max="11780" width="2.1796875" style="161" customWidth="1"/>
    <col min="11781" max="11781" width="0.54296875" style="161" customWidth="1"/>
    <col min="11782" max="11782" width="11.1796875" style="161" customWidth="1"/>
    <col min="11783" max="11783" width="0.54296875" style="161" customWidth="1"/>
    <col min="11784" max="11784" width="11.1796875" style="161" customWidth="1"/>
    <col min="11785" max="11785" width="0.54296875" style="161" customWidth="1"/>
    <col min="11786" max="11786" width="11.1796875" style="161" customWidth="1"/>
    <col min="11787" max="11787" width="0.54296875" style="161" customWidth="1"/>
    <col min="11788" max="11788" width="11.1796875" style="161" customWidth="1"/>
    <col min="11789" max="11789" width="11.1796875" style="161" bestFit="1" customWidth="1"/>
    <col min="11790" max="12032" width="9.1796875" style="161"/>
    <col min="12033" max="12034" width="1.81640625" style="161" customWidth="1"/>
    <col min="12035" max="12035" width="36" style="161" customWidth="1"/>
    <col min="12036" max="12036" width="2.1796875" style="161" customWidth="1"/>
    <col min="12037" max="12037" width="0.54296875" style="161" customWidth="1"/>
    <col min="12038" max="12038" width="11.1796875" style="161" customWidth="1"/>
    <col min="12039" max="12039" width="0.54296875" style="161" customWidth="1"/>
    <col min="12040" max="12040" width="11.1796875" style="161" customWidth="1"/>
    <col min="12041" max="12041" width="0.54296875" style="161" customWidth="1"/>
    <col min="12042" max="12042" width="11.1796875" style="161" customWidth="1"/>
    <col min="12043" max="12043" width="0.54296875" style="161" customWidth="1"/>
    <col min="12044" max="12044" width="11.1796875" style="161" customWidth="1"/>
    <col min="12045" max="12045" width="11.1796875" style="161" bestFit="1" customWidth="1"/>
    <col min="12046" max="12288" width="9.1796875" style="161"/>
    <col min="12289" max="12290" width="1.81640625" style="161" customWidth="1"/>
    <col min="12291" max="12291" width="36" style="161" customWidth="1"/>
    <col min="12292" max="12292" width="2.1796875" style="161" customWidth="1"/>
    <col min="12293" max="12293" width="0.54296875" style="161" customWidth="1"/>
    <col min="12294" max="12294" width="11.1796875" style="161" customWidth="1"/>
    <col min="12295" max="12295" width="0.54296875" style="161" customWidth="1"/>
    <col min="12296" max="12296" width="11.1796875" style="161" customWidth="1"/>
    <col min="12297" max="12297" width="0.54296875" style="161" customWidth="1"/>
    <col min="12298" max="12298" width="11.1796875" style="161" customWidth="1"/>
    <col min="12299" max="12299" width="0.54296875" style="161" customWidth="1"/>
    <col min="12300" max="12300" width="11.1796875" style="161" customWidth="1"/>
    <col min="12301" max="12301" width="11.1796875" style="161" bestFit="1" customWidth="1"/>
    <col min="12302" max="12544" width="9.1796875" style="161"/>
    <col min="12545" max="12546" width="1.81640625" style="161" customWidth="1"/>
    <col min="12547" max="12547" width="36" style="161" customWidth="1"/>
    <col min="12548" max="12548" width="2.1796875" style="161" customWidth="1"/>
    <col min="12549" max="12549" width="0.54296875" style="161" customWidth="1"/>
    <col min="12550" max="12550" width="11.1796875" style="161" customWidth="1"/>
    <col min="12551" max="12551" width="0.54296875" style="161" customWidth="1"/>
    <col min="12552" max="12552" width="11.1796875" style="161" customWidth="1"/>
    <col min="12553" max="12553" width="0.54296875" style="161" customWidth="1"/>
    <col min="12554" max="12554" width="11.1796875" style="161" customWidth="1"/>
    <col min="12555" max="12555" width="0.54296875" style="161" customWidth="1"/>
    <col min="12556" max="12556" width="11.1796875" style="161" customWidth="1"/>
    <col min="12557" max="12557" width="11.1796875" style="161" bestFit="1" customWidth="1"/>
    <col min="12558" max="12800" width="9.1796875" style="161"/>
    <col min="12801" max="12802" width="1.81640625" style="161" customWidth="1"/>
    <col min="12803" max="12803" width="36" style="161" customWidth="1"/>
    <col min="12804" max="12804" width="2.1796875" style="161" customWidth="1"/>
    <col min="12805" max="12805" width="0.54296875" style="161" customWidth="1"/>
    <col min="12806" max="12806" width="11.1796875" style="161" customWidth="1"/>
    <col min="12807" max="12807" width="0.54296875" style="161" customWidth="1"/>
    <col min="12808" max="12808" width="11.1796875" style="161" customWidth="1"/>
    <col min="12809" max="12809" width="0.54296875" style="161" customWidth="1"/>
    <col min="12810" max="12810" width="11.1796875" style="161" customWidth="1"/>
    <col min="12811" max="12811" width="0.54296875" style="161" customWidth="1"/>
    <col min="12812" max="12812" width="11.1796875" style="161" customWidth="1"/>
    <col min="12813" max="12813" width="11.1796875" style="161" bestFit="1" customWidth="1"/>
    <col min="12814" max="13056" width="9.1796875" style="161"/>
    <col min="13057" max="13058" width="1.81640625" style="161" customWidth="1"/>
    <col min="13059" max="13059" width="36" style="161" customWidth="1"/>
    <col min="13060" max="13060" width="2.1796875" style="161" customWidth="1"/>
    <col min="13061" max="13061" width="0.54296875" style="161" customWidth="1"/>
    <col min="13062" max="13062" width="11.1796875" style="161" customWidth="1"/>
    <col min="13063" max="13063" width="0.54296875" style="161" customWidth="1"/>
    <col min="13064" max="13064" width="11.1796875" style="161" customWidth="1"/>
    <col min="13065" max="13065" width="0.54296875" style="161" customWidth="1"/>
    <col min="13066" max="13066" width="11.1796875" style="161" customWidth="1"/>
    <col min="13067" max="13067" width="0.54296875" style="161" customWidth="1"/>
    <col min="13068" max="13068" width="11.1796875" style="161" customWidth="1"/>
    <col min="13069" max="13069" width="11.1796875" style="161" bestFit="1" customWidth="1"/>
    <col min="13070" max="13312" width="9.1796875" style="161"/>
    <col min="13313" max="13314" width="1.81640625" style="161" customWidth="1"/>
    <col min="13315" max="13315" width="36" style="161" customWidth="1"/>
    <col min="13316" max="13316" width="2.1796875" style="161" customWidth="1"/>
    <col min="13317" max="13317" width="0.54296875" style="161" customWidth="1"/>
    <col min="13318" max="13318" width="11.1796875" style="161" customWidth="1"/>
    <col min="13319" max="13319" width="0.54296875" style="161" customWidth="1"/>
    <col min="13320" max="13320" width="11.1796875" style="161" customWidth="1"/>
    <col min="13321" max="13321" width="0.54296875" style="161" customWidth="1"/>
    <col min="13322" max="13322" width="11.1796875" style="161" customWidth="1"/>
    <col min="13323" max="13323" width="0.54296875" style="161" customWidth="1"/>
    <col min="13324" max="13324" width="11.1796875" style="161" customWidth="1"/>
    <col min="13325" max="13325" width="11.1796875" style="161" bestFit="1" customWidth="1"/>
    <col min="13326" max="13568" width="9.1796875" style="161"/>
    <col min="13569" max="13570" width="1.81640625" style="161" customWidth="1"/>
    <col min="13571" max="13571" width="36" style="161" customWidth="1"/>
    <col min="13572" max="13572" width="2.1796875" style="161" customWidth="1"/>
    <col min="13573" max="13573" width="0.54296875" style="161" customWidth="1"/>
    <col min="13574" max="13574" width="11.1796875" style="161" customWidth="1"/>
    <col min="13575" max="13575" width="0.54296875" style="161" customWidth="1"/>
    <col min="13576" max="13576" width="11.1796875" style="161" customWidth="1"/>
    <col min="13577" max="13577" width="0.54296875" style="161" customWidth="1"/>
    <col min="13578" max="13578" width="11.1796875" style="161" customWidth="1"/>
    <col min="13579" max="13579" width="0.54296875" style="161" customWidth="1"/>
    <col min="13580" max="13580" width="11.1796875" style="161" customWidth="1"/>
    <col min="13581" max="13581" width="11.1796875" style="161" bestFit="1" customWidth="1"/>
    <col min="13582" max="13824" width="9.1796875" style="161"/>
    <col min="13825" max="13826" width="1.81640625" style="161" customWidth="1"/>
    <col min="13827" max="13827" width="36" style="161" customWidth="1"/>
    <col min="13828" max="13828" width="2.1796875" style="161" customWidth="1"/>
    <col min="13829" max="13829" width="0.54296875" style="161" customWidth="1"/>
    <col min="13830" max="13830" width="11.1796875" style="161" customWidth="1"/>
    <col min="13831" max="13831" width="0.54296875" style="161" customWidth="1"/>
    <col min="13832" max="13832" width="11.1796875" style="161" customWidth="1"/>
    <col min="13833" max="13833" width="0.54296875" style="161" customWidth="1"/>
    <col min="13834" max="13834" width="11.1796875" style="161" customWidth="1"/>
    <col min="13835" max="13835" width="0.54296875" style="161" customWidth="1"/>
    <col min="13836" max="13836" width="11.1796875" style="161" customWidth="1"/>
    <col min="13837" max="13837" width="11.1796875" style="161" bestFit="1" customWidth="1"/>
    <col min="13838" max="14080" width="9.1796875" style="161"/>
    <col min="14081" max="14082" width="1.81640625" style="161" customWidth="1"/>
    <col min="14083" max="14083" width="36" style="161" customWidth="1"/>
    <col min="14084" max="14084" width="2.1796875" style="161" customWidth="1"/>
    <col min="14085" max="14085" width="0.54296875" style="161" customWidth="1"/>
    <col min="14086" max="14086" width="11.1796875" style="161" customWidth="1"/>
    <col min="14087" max="14087" width="0.54296875" style="161" customWidth="1"/>
    <col min="14088" max="14088" width="11.1796875" style="161" customWidth="1"/>
    <col min="14089" max="14089" width="0.54296875" style="161" customWidth="1"/>
    <col min="14090" max="14090" width="11.1796875" style="161" customWidth="1"/>
    <col min="14091" max="14091" width="0.54296875" style="161" customWidth="1"/>
    <col min="14092" max="14092" width="11.1796875" style="161" customWidth="1"/>
    <col min="14093" max="14093" width="11.1796875" style="161" bestFit="1" customWidth="1"/>
    <col min="14094" max="14336" width="9.1796875" style="161"/>
    <col min="14337" max="14338" width="1.81640625" style="161" customWidth="1"/>
    <col min="14339" max="14339" width="36" style="161" customWidth="1"/>
    <col min="14340" max="14340" width="2.1796875" style="161" customWidth="1"/>
    <col min="14341" max="14341" width="0.54296875" style="161" customWidth="1"/>
    <col min="14342" max="14342" width="11.1796875" style="161" customWidth="1"/>
    <col min="14343" max="14343" width="0.54296875" style="161" customWidth="1"/>
    <col min="14344" max="14344" width="11.1796875" style="161" customWidth="1"/>
    <col min="14345" max="14345" width="0.54296875" style="161" customWidth="1"/>
    <col min="14346" max="14346" width="11.1796875" style="161" customWidth="1"/>
    <col min="14347" max="14347" width="0.54296875" style="161" customWidth="1"/>
    <col min="14348" max="14348" width="11.1796875" style="161" customWidth="1"/>
    <col min="14349" max="14349" width="11.1796875" style="161" bestFit="1" customWidth="1"/>
    <col min="14350" max="14592" width="9.1796875" style="161"/>
    <col min="14593" max="14594" width="1.81640625" style="161" customWidth="1"/>
    <col min="14595" max="14595" width="36" style="161" customWidth="1"/>
    <col min="14596" max="14596" width="2.1796875" style="161" customWidth="1"/>
    <col min="14597" max="14597" width="0.54296875" style="161" customWidth="1"/>
    <col min="14598" max="14598" width="11.1796875" style="161" customWidth="1"/>
    <col min="14599" max="14599" width="0.54296875" style="161" customWidth="1"/>
    <col min="14600" max="14600" width="11.1796875" style="161" customWidth="1"/>
    <col min="14601" max="14601" width="0.54296875" style="161" customWidth="1"/>
    <col min="14602" max="14602" width="11.1796875" style="161" customWidth="1"/>
    <col min="14603" max="14603" width="0.54296875" style="161" customWidth="1"/>
    <col min="14604" max="14604" width="11.1796875" style="161" customWidth="1"/>
    <col min="14605" max="14605" width="11.1796875" style="161" bestFit="1" customWidth="1"/>
    <col min="14606" max="14848" width="9.1796875" style="161"/>
    <col min="14849" max="14850" width="1.81640625" style="161" customWidth="1"/>
    <col min="14851" max="14851" width="36" style="161" customWidth="1"/>
    <col min="14852" max="14852" width="2.1796875" style="161" customWidth="1"/>
    <col min="14853" max="14853" width="0.54296875" style="161" customWidth="1"/>
    <col min="14854" max="14854" width="11.1796875" style="161" customWidth="1"/>
    <col min="14855" max="14855" width="0.54296875" style="161" customWidth="1"/>
    <col min="14856" max="14856" width="11.1796875" style="161" customWidth="1"/>
    <col min="14857" max="14857" width="0.54296875" style="161" customWidth="1"/>
    <col min="14858" max="14858" width="11.1796875" style="161" customWidth="1"/>
    <col min="14859" max="14859" width="0.54296875" style="161" customWidth="1"/>
    <col min="14860" max="14860" width="11.1796875" style="161" customWidth="1"/>
    <col min="14861" max="14861" width="11.1796875" style="161" bestFit="1" customWidth="1"/>
    <col min="14862" max="15104" width="9.1796875" style="161"/>
    <col min="15105" max="15106" width="1.81640625" style="161" customWidth="1"/>
    <col min="15107" max="15107" width="36" style="161" customWidth="1"/>
    <col min="15108" max="15108" width="2.1796875" style="161" customWidth="1"/>
    <col min="15109" max="15109" width="0.54296875" style="161" customWidth="1"/>
    <col min="15110" max="15110" width="11.1796875" style="161" customWidth="1"/>
    <col min="15111" max="15111" width="0.54296875" style="161" customWidth="1"/>
    <col min="15112" max="15112" width="11.1796875" style="161" customWidth="1"/>
    <col min="15113" max="15113" width="0.54296875" style="161" customWidth="1"/>
    <col min="15114" max="15114" width="11.1796875" style="161" customWidth="1"/>
    <col min="15115" max="15115" width="0.54296875" style="161" customWidth="1"/>
    <col min="15116" max="15116" width="11.1796875" style="161" customWidth="1"/>
    <col min="15117" max="15117" width="11.1796875" style="161" bestFit="1" customWidth="1"/>
    <col min="15118" max="15360" width="9.1796875" style="161"/>
    <col min="15361" max="15362" width="1.81640625" style="161" customWidth="1"/>
    <col min="15363" max="15363" width="36" style="161" customWidth="1"/>
    <col min="15364" max="15364" width="2.1796875" style="161" customWidth="1"/>
    <col min="15365" max="15365" width="0.54296875" style="161" customWidth="1"/>
    <col min="15366" max="15366" width="11.1796875" style="161" customWidth="1"/>
    <col min="15367" max="15367" width="0.54296875" style="161" customWidth="1"/>
    <col min="15368" max="15368" width="11.1796875" style="161" customWidth="1"/>
    <col min="15369" max="15369" width="0.54296875" style="161" customWidth="1"/>
    <col min="15370" max="15370" width="11.1796875" style="161" customWidth="1"/>
    <col min="15371" max="15371" width="0.54296875" style="161" customWidth="1"/>
    <col min="15372" max="15372" width="11.1796875" style="161" customWidth="1"/>
    <col min="15373" max="15373" width="11.1796875" style="161" bestFit="1" customWidth="1"/>
    <col min="15374" max="15616" width="9.1796875" style="161"/>
    <col min="15617" max="15618" width="1.81640625" style="161" customWidth="1"/>
    <col min="15619" max="15619" width="36" style="161" customWidth="1"/>
    <col min="15620" max="15620" width="2.1796875" style="161" customWidth="1"/>
    <col min="15621" max="15621" width="0.54296875" style="161" customWidth="1"/>
    <col min="15622" max="15622" width="11.1796875" style="161" customWidth="1"/>
    <col min="15623" max="15623" width="0.54296875" style="161" customWidth="1"/>
    <col min="15624" max="15624" width="11.1796875" style="161" customWidth="1"/>
    <col min="15625" max="15625" width="0.54296875" style="161" customWidth="1"/>
    <col min="15626" max="15626" width="11.1796875" style="161" customWidth="1"/>
    <col min="15627" max="15627" width="0.54296875" style="161" customWidth="1"/>
    <col min="15628" max="15628" width="11.1796875" style="161" customWidth="1"/>
    <col min="15629" max="15629" width="11.1796875" style="161" bestFit="1" customWidth="1"/>
    <col min="15630" max="15872" width="9.1796875" style="161"/>
    <col min="15873" max="15874" width="1.81640625" style="161" customWidth="1"/>
    <col min="15875" max="15875" width="36" style="161" customWidth="1"/>
    <col min="15876" max="15876" width="2.1796875" style="161" customWidth="1"/>
    <col min="15877" max="15877" width="0.54296875" style="161" customWidth="1"/>
    <col min="15878" max="15878" width="11.1796875" style="161" customWidth="1"/>
    <col min="15879" max="15879" width="0.54296875" style="161" customWidth="1"/>
    <col min="15880" max="15880" width="11.1796875" style="161" customWidth="1"/>
    <col min="15881" max="15881" width="0.54296875" style="161" customWidth="1"/>
    <col min="15882" max="15882" width="11.1796875" style="161" customWidth="1"/>
    <col min="15883" max="15883" width="0.54296875" style="161" customWidth="1"/>
    <col min="15884" max="15884" width="11.1796875" style="161" customWidth="1"/>
    <col min="15885" max="15885" width="11.1796875" style="161" bestFit="1" customWidth="1"/>
    <col min="15886" max="16128" width="9.1796875" style="161"/>
    <col min="16129" max="16130" width="1.81640625" style="161" customWidth="1"/>
    <col min="16131" max="16131" width="36" style="161" customWidth="1"/>
    <col min="16132" max="16132" width="2.1796875" style="161" customWidth="1"/>
    <col min="16133" max="16133" width="0.54296875" style="161" customWidth="1"/>
    <col min="16134" max="16134" width="11.1796875" style="161" customWidth="1"/>
    <col min="16135" max="16135" width="0.54296875" style="161" customWidth="1"/>
    <col min="16136" max="16136" width="11.1796875" style="161" customWidth="1"/>
    <col min="16137" max="16137" width="0.54296875" style="161" customWidth="1"/>
    <col min="16138" max="16138" width="11.1796875" style="161" customWidth="1"/>
    <col min="16139" max="16139" width="0.54296875" style="161" customWidth="1"/>
    <col min="16140" max="16140" width="11.1796875" style="161" customWidth="1"/>
    <col min="16141" max="16141" width="11.1796875" style="161" bestFit="1" customWidth="1"/>
    <col min="16142" max="16384" width="9.1796875" style="161"/>
  </cols>
  <sheetData>
    <row r="1" spans="1:12" ht="24" customHeight="1" x14ac:dyDescent="0.25">
      <c r="L1" s="163" t="s">
        <v>0</v>
      </c>
    </row>
    <row r="2" spans="1:12" ht="24" customHeight="1" x14ac:dyDescent="0.25">
      <c r="L2" s="163" t="s">
        <v>1</v>
      </c>
    </row>
    <row r="3" spans="1:12" ht="24" customHeight="1" x14ac:dyDescent="0.25">
      <c r="A3" s="226" t="s">
        <v>104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s="165" customFormat="1" ht="24" customHeight="1" x14ac:dyDescent="0.2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 s="165" customFormat="1" ht="24" customHeight="1" x14ac:dyDescent="0.25">
      <c r="A5" s="228" t="s">
        <v>105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s="165" customFormat="1" ht="24" customHeight="1" x14ac:dyDescent="0.25">
      <c r="A6" s="229" t="s">
        <v>154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</row>
    <row r="7" spans="1:12" ht="17.149999999999999" customHeight="1" x14ac:dyDescent="0.25">
      <c r="F7" s="230" t="s">
        <v>6</v>
      </c>
      <c r="G7" s="230"/>
      <c r="H7" s="230"/>
      <c r="I7" s="230"/>
      <c r="J7" s="230"/>
      <c r="K7" s="230"/>
      <c r="L7" s="230"/>
    </row>
    <row r="8" spans="1:12" ht="17.149999999999999" customHeight="1" x14ac:dyDescent="0.25">
      <c r="F8" s="224" t="s">
        <v>7</v>
      </c>
      <c r="G8" s="224"/>
      <c r="H8" s="224"/>
      <c r="J8" s="225" t="s">
        <v>8</v>
      </c>
      <c r="K8" s="225"/>
      <c r="L8" s="225"/>
    </row>
    <row r="9" spans="1:12" ht="17.149999999999999" customHeight="1" x14ac:dyDescent="0.25">
      <c r="F9" s="167">
        <v>2567</v>
      </c>
      <c r="H9" s="166">
        <v>2566</v>
      </c>
      <c r="J9" s="167">
        <v>2567</v>
      </c>
      <c r="L9" s="166">
        <v>2566</v>
      </c>
    </row>
    <row r="10" spans="1:12" ht="17.149999999999999" customHeight="1" x14ac:dyDescent="0.25">
      <c r="A10" s="168" t="s">
        <v>106</v>
      </c>
    </row>
    <row r="11" spans="1:12" ht="17.149999999999999" customHeight="1" x14ac:dyDescent="0.25">
      <c r="A11" s="161" t="s">
        <v>169</v>
      </c>
      <c r="F11" s="169">
        <v>-34960513</v>
      </c>
      <c r="H11" s="169">
        <v>-19753951</v>
      </c>
      <c r="J11" s="169">
        <v>-10313810</v>
      </c>
      <c r="L11" s="169">
        <v>-15260438</v>
      </c>
    </row>
    <row r="12" spans="1:12" ht="17.149999999999999" customHeight="1" x14ac:dyDescent="0.25">
      <c r="A12" s="170" t="s">
        <v>107</v>
      </c>
      <c r="F12" s="171"/>
      <c r="H12" s="171"/>
      <c r="J12" s="171"/>
      <c r="L12" s="171"/>
    </row>
    <row r="13" spans="1:12" ht="17.149999999999999" customHeight="1" x14ac:dyDescent="0.25">
      <c r="B13" s="161" t="s">
        <v>108</v>
      </c>
      <c r="F13" s="171"/>
      <c r="H13" s="171"/>
      <c r="J13" s="171"/>
      <c r="L13" s="171"/>
    </row>
    <row r="14" spans="1:12" ht="17.149999999999999" customHeight="1" x14ac:dyDescent="0.25">
      <c r="B14" s="161" t="s">
        <v>184</v>
      </c>
      <c r="F14" s="171">
        <v>720295</v>
      </c>
      <c r="H14" s="171">
        <v>0</v>
      </c>
      <c r="J14" s="171">
        <v>0</v>
      </c>
      <c r="L14" s="171">
        <v>0</v>
      </c>
    </row>
    <row r="15" spans="1:12" ht="17.149999999999999" customHeight="1" x14ac:dyDescent="0.25">
      <c r="B15" s="161" t="s">
        <v>170</v>
      </c>
      <c r="F15" s="172">
        <v>-5706</v>
      </c>
      <c r="H15" s="172">
        <v>3226</v>
      </c>
      <c r="J15" s="172">
        <f>-163861-J16</f>
        <v>-5706</v>
      </c>
      <c r="L15" s="172">
        <v>3226</v>
      </c>
    </row>
    <row r="16" spans="1:12" ht="17.149999999999999" customHeight="1" x14ac:dyDescent="0.25">
      <c r="B16" s="161" t="s">
        <v>185</v>
      </c>
      <c r="F16" s="172">
        <v>-158155</v>
      </c>
      <c r="H16" s="172">
        <v>0</v>
      </c>
      <c r="J16" s="172">
        <v>-158155</v>
      </c>
      <c r="L16" s="172">
        <v>0</v>
      </c>
    </row>
    <row r="17" spans="1:13" ht="17.149999999999999" customHeight="1" x14ac:dyDescent="0.25">
      <c r="B17" s="161" t="s">
        <v>162</v>
      </c>
      <c r="F17" s="172">
        <v>0</v>
      </c>
      <c r="H17" s="172">
        <v>5453</v>
      </c>
      <c r="J17" s="172">
        <v>0</v>
      </c>
      <c r="L17" s="172">
        <v>27920</v>
      </c>
    </row>
    <row r="18" spans="1:13" ht="17.149999999999999" customHeight="1" x14ac:dyDescent="0.25">
      <c r="B18" s="161" t="s">
        <v>109</v>
      </c>
      <c r="F18" s="172">
        <v>3376387</v>
      </c>
      <c r="H18" s="172">
        <v>4312658</v>
      </c>
      <c r="J18" s="172">
        <v>2840803</v>
      </c>
      <c r="L18" s="172">
        <v>2473608</v>
      </c>
    </row>
    <row r="19" spans="1:13" ht="17.149999999999999" customHeight="1" x14ac:dyDescent="0.25">
      <c r="B19" s="161" t="s">
        <v>50</v>
      </c>
      <c r="F19" s="172">
        <v>0</v>
      </c>
      <c r="H19" s="172">
        <v>131357</v>
      </c>
      <c r="J19" s="172">
        <v>0</v>
      </c>
      <c r="L19" s="172">
        <v>131357</v>
      </c>
    </row>
    <row r="20" spans="1:13" ht="17.149999999999999" customHeight="1" x14ac:dyDescent="0.25">
      <c r="B20" s="161" t="s">
        <v>110</v>
      </c>
      <c r="F20" s="172">
        <v>237724</v>
      </c>
      <c r="H20" s="172">
        <v>243816</v>
      </c>
      <c r="J20" s="172">
        <v>237724</v>
      </c>
      <c r="L20" s="172">
        <v>243816</v>
      </c>
    </row>
    <row r="21" spans="1:13" ht="17.149999999999999" customHeight="1" x14ac:dyDescent="0.25">
      <c r="B21" s="161" t="s">
        <v>190</v>
      </c>
      <c r="F21" s="172">
        <v>-380123</v>
      </c>
      <c r="H21" s="172">
        <v>0</v>
      </c>
      <c r="J21" s="172">
        <v>0</v>
      </c>
      <c r="L21" s="172">
        <v>0</v>
      </c>
    </row>
    <row r="22" spans="1:13" ht="17.149999999999999" customHeight="1" x14ac:dyDescent="0.25">
      <c r="B22" s="161" t="s">
        <v>111</v>
      </c>
      <c r="F22" s="172">
        <v>-1119458</v>
      </c>
      <c r="H22" s="172">
        <v>-1237314</v>
      </c>
      <c r="J22" s="169">
        <v>-12105094</v>
      </c>
      <c r="L22" s="169">
        <v>-10602683</v>
      </c>
    </row>
    <row r="23" spans="1:13" ht="17.149999999999999" customHeight="1" x14ac:dyDescent="0.25">
      <c r="B23" s="161" t="s">
        <v>77</v>
      </c>
      <c r="F23" s="173">
        <v>44681197</v>
      </c>
      <c r="H23" s="173">
        <v>32301949</v>
      </c>
      <c r="J23" s="173">
        <v>36484236</v>
      </c>
      <c r="L23" s="173">
        <v>34345649</v>
      </c>
    </row>
    <row r="24" spans="1:13" ht="17.149999999999999" customHeight="1" x14ac:dyDescent="0.25">
      <c r="A24" s="161" t="s">
        <v>112</v>
      </c>
      <c r="B24" s="174"/>
      <c r="F24" s="175"/>
      <c r="H24" s="175"/>
      <c r="J24" s="176"/>
      <c r="L24" s="176"/>
    </row>
    <row r="25" spans="1:13" ht="17.149999999999999" customHeight="1" x14ac:dyDescent="0.25">
      <c r="B25" s="161" t="s">
        <v>113</v>
      </c>
      <c r="F25" s="175">
        <v>12391648</v>
      </c>
      <c r="H25" s="175">
        <f>SUM(H11:H24)</f>
        <v>16007194</v>
      </c>
      <c r="J25" s="176">
        <v>16979998</v>
      </c>
      <c r="L25" s="176">
        <f>SUM(L11:L23)</f>
        <v>11362455</v>
      </c>
      <c r="M25" s="176">
        <f>SUM(F11:F23)-F25</f>
        <v>0</v>
      </c>
    </row>
    <row r="26" spans="1:13" ht="17.149999999999999" customHeight="1" x14ac:dyDescent="0.25">
      <c r="A26" s="161" t="s">
        <v>114</v>
      </c>
      <c r="F26" s="175"/>
      <c r="H26" s="175"/>
      <c r="J26" s="176"/>
      <c r="L26" s="176"/>
    </row>
    <row r="27" spans="1:13" ht="17.149999999999999" customHeight="1" x14ac:dyDescent="0.25">
      <c r="B27" s="20" t="s">
        <v>115</v>
      </c>
      <c r="C27" s="20"/>
      <c r="E27" s="177"/>
      <c r="F27" s="178">
        <v>-19439749</v>
      </c>
      <c r="G27" s="177"/>
      <c r="H27" s="178">
        <v>-22749144</v>
      </c>
      <c r="I27" s="177"/>
      <c r="J27" s="169">
        <v>-12356115</v>
      </c>
      <c r="K27" s="177"/>
      <c r="L27" s="169">
        <v>-22202783</v>
      </c>
    </row>
    <row r="28" spans="1:13" ht="17.149999999999999" customHeight="1" x14ac:dyDescent="0.25">
      <c r="A28" s="20"/>
      <c r="B28" s="20" t="s">
        <v>116</v>
      </c>
      <c r="C28" s="20"/>
      <c r="E28" s="177"/>
      <c r="F28" s="178">
        <v>-46282198</v>
      </c>
      <c r="G28" s="177"/>
      <c r="H28" s="178">
        <v>27109911</v>
      </c>
      <c r="I28" s="177"/>
      <c r="J28" s="178">
        <v>-47966494</v>
      </c>
      <c r="K28" s="177"/>
      <c r="L28" s="178">
        <v>12295826</v>
      </c>
    </row>
    <row r="29" spans="1:13" ht="17.149999999999999" customHeight="1" x14ac:dyDescent="0.25">
      <c r="B29" s="20" t="s">
        <v>117</v>
      </c>
      <c r="C29" s="20"/>
      <c r="E29" s="177"/>
      <c r="F29" s="172">
        <v>-21398</v>
      </c>
      <c r="G29" s="177"/>
      <c r="H29" s="172">
        <v>0</v>
      </c>
      <c r="I29" s="177"/>
      <c r="J29" s="172">
        <v>-21399</v>
      </c>
      <c r="K29" s="177"/>
      <c r="L29" s="172">
        <v>0</v>
      </c>
    </row>
    <row r="30" spans="1:13" ht="17.149999999999999" customHeight="1" x14ac:dyDescent="0.25">
      <c r="B30" s="20" t="s">
        <v>118</v>
      </c>
      <c r="C30" s="20"/>
      <c r="E30" s="177"/>
      <c r="F30" s="172">
        <v>7205337</v>
      </c>
      <c r="G30" s="177"/>
      <c r="H30" s="172">
        <v>4940656</v>
      </c>
      <c r="I30" s="177"/>
      <c r="J30" s="172">
        <v>2480103</v>
      </c>
      <c r="K30" s="177"/>
      <c r="L30" s="172">
        <v>-6511786</v>
      </c>
    </row>
    <row r="31" spans="1:13" ht="17.149999999999999" customHeight="1" x14ac:dyDescent="0.25">
      <c r="B31" s="20" t="s">
        <v>119</v>
      </c>
      <c r="C31" s="20"/>
      <c r="E31" s="177"/>
      <c r="F31" s="172">
        <v>-1353148</v>
      </c>
      <c r="G31" s="177"/>
      <c r="H31" s="172">
        <v>-24811102</v>
      </c>
      <c r="I31" s="177"/>
      <c r="J31" s="172">
        <v>3655453</v>
      </c>
      <c r="K31" s="177"/>
      <c r="L31" s="172">
        <v>-19338503</v>
      </c>
    </row>
    <row r="32" spans="1:13" ht="17.149999999999999" customHeight="1" x14ac:dyDescent="0.25">
      <c r="B32" s="179" t="s">
        <v>120</v>
      </c>
      <c r="C32" s="179"/>
      <c r="D32" s="180"/>
      <c r="E32" s="179"/>
      <c r="F32" s="172">
        <v>8390289</v>
      </c>
      <c r="G32" s="179"/>
      <c r="H32" s="172">
        <v>2180586</v>
      </c>
      <c r="I32" s="179"/>
      <c r="J32" s="172">
        <v>10475725</v>
      </c>
      <c r="K32" s="177"/>
      <c r="L32" s="172">
        <v>4956859</v>
      </c>
    </row>
    <row r="33" spans="1:13" ht="17.149999999999999" customHeight="1" x14ac:dyDescent="0.25">
      <c r="A33" s="168"/>
      <c r="B33" s="179"/>
      <c r="C33" s="179" t="s">
        <v>121</v>
      </c>
      <c r="D33" s="131"/>
      <c r="E33" s="20"/>
      <c r="F33" s="181">
        <v>-39109219</v>
      </c>
      <c r="G33" s="20"/>
      <c r="H33" s="181">
        <v>2678101</v>
      </c>
      <c r="I33" s="20"/>
      <c r="J33" s="181">
        <v>-26752729</v>
      </c>
      <c r="L33" s="181">
        <f>SUM(L25:L32)</f>
        <v>-19437932</v>
      </c>
      <c r="M33" s="132">
        <f>SUM(F25:F32)-F33</f>
        <v>0</v>
      </c>
    </row>
    <row r="34" spans="1:13" ht="17.149999999999999" customHeight="1" x14ac:dyDescent="0.25">
      <c r="A34" s="168"/>
      <c r="B34" s="179" t="s">
        <v>122</v>
      </c>
      <c r="D34" s="131"/>
      <c r="E34" s="20"/>
      <c r="F34" s="182">
        <v>-3350627</v>
      </c>
      <c r="G34" s="177"/>
      <c r="H34" s="182">
        <v>-1564745</v>
      </c>
      <c r="I34" s="177"/>
      <c r="J34" s="182">
        <v>-2276975</v>
      </c>
      <c r="K34" s="177"/>
      <c r="L34" s="182">
        <v>-1252310</v>
      </c>
      <c r="M34" s="132"/>
    </row>
    <row r="35" spans="1:13" ht="17.149999999999999" customHeight="1" x14ac:dyDescent="0.25">
      <c r="A35" s="168" t="s">
        <v>123</v>
      </c>
      <c r="F35" s="183">
        <v>-42459846</v>
      </c>
      <c r="H35" s="183">
        <v>1113356</v>
      </c>
      <c r="J35" s="183">
        <v>-29029704</v>
      </c>
      <c r="L35" s="183">
        <f>L33+L34</f>
        <v>-20690242</v>
      </c>
      <c r="M35" s="132">
        <f>SUM(F33:F34)-F35</f>
        <v>0</v>
      </c>
    </row>
    <row r="36" spans="1:13" s="179" customFormat="1" ht="17.149999999999999" customHeight="1" x14ac:dyDescent="0.25">
      <c r="A36" s="168"/>
      <c r="B36" s="161"/>
      <c r="C36" s="161"/>
      <c r="D36" s="162"/>
      <c r="E36" s="161"/>
      <c r="F36" s="161"/>
      <c r="G36" s="161"/>
      <c r="H36" s="161"/>
      <c r="I36" s="161"/>
      <c r="J36" s="161"/>
      <c r="K36" s="161"/>
      <c r="L36" s="175"/>
    </row>
    <row r="37" spans="1:13" s="179" customFormat="1" ht="17.149999999999999" customHeight="1" x14ac:dyDescent="0.25">
      <c r="A37" s="168"/>
      <c r="B37" s="161"/>
      <c r="C37" s="161"/>
      <c r="D37" s="162"/>
      <c r="E37" s="161"/>
      <c r="F37" s="161"/>
      <c r="G37" s="161"/>
      <c r="H37" s="161"/>
      <c r="I37" s="161"/>
      <c r="J37" s="175"/>
      <c r="K37" s="184"/>
      <c r="L37" s="175"/>
    </row>
    <row r="38" spans="1:13" s="179" customFormat="1" ht="19" customHeight="1" x14ac:dyDescent="0.25">
      <c r="A38" s="133" t="s">
        <v>124</v>
      </c>
      <c r="B38" s="165"/>
      <c r="C38" s="165"/>
      <c r="D38" s="185"/>
      <c r="E38" s="165"/>
      <c r="F38" s="165"/>
      <c r="G38" s="133" t="s">
        <v>125</v>
      </c>
      <c r="H38" s="165"/>
      <c r="I38" s="165"/>
      <c r="J38" s="165"/>
      <c r="K38" s="186"/>
      <c r="L38" s="165"/>
    </row>
    <row r="39" spans="1:13" ht="19" customHeight="1" x14ac:dyDescent="0.25">
      <c r="A39" s="187" t="s">
        <v>33</v>
      </c>
      <c r="B39" s="165"/>
      <c r="C39" s="165"/>
      <c r="D39" s="185"/>
      <c r="E39" s="165"/>
      <c r="F39" s="165"/>
      <c r="G39" s="187" t="s">
        <v>126</v>
      </c>
      <c r="I39" s="165"/>
      <c r="J39" s="165"/>
      <c r="K39" s="165"/>
      <c r="L39" s="165"/>
    </row>
    <row r="40" spans="1:13" ht="16.5" customHeight="1" x14ac:dyDescent="0.25">
      <c r="A40" s="187"/>
      <c r="B40" s="165"/>
      <c r="C40" s="165"/>
      <c r="D40" s="185"/>
      <c r="E40" s="165"/>
      <c r="F40" s="165"/>
      <c r="G40" s="187"/>
      <c r="H40" s="165"/>
      <c r="I40" s="165"/>
      <c r="J40" s="165"/>
      <c r="K40" s="165"/>
      <c r="L40" s="165"/>
    </row>
    <row r="41" spans="1:13" ht="16.5" customHeight="1" x14ac:dyDescent="0.25">
      <c r="A41" s="187"/>
      <c r="B41" s="165"/>
      <c r="C41" s="165"/>
      <c r="D41" s="185"/>
      <c r="E41" s="165"/>
      <c r="F41" s="165"/>
      <c r="G41" s="187"/>
      <c r="H41" s="165"/>
      <c r="I41" s="165"/>
      <c r="J41" s="165"/>
      <c r="K41" s="165"/>
      <c r="L41" s="165"/>
    </row>
    <row r="42" spans="1:13" s="165" customFormat="1" ht="24" customHeight="1" x14ac:dyDescent="0.25">
      <c r="A42" s="161"/>
      <c r="B42" s="161"/>
      <c r="C42" s="161"/>
      <c r="D42" s="162"/>
      <c r="E42" s="161"/>
      <c r="F42" s="161"/>
      <c r="G42" s="161"/>
      <c r="H42" s="161"/>
      <c r="I42" s="161"/>
      <c r="J42" s="161"/>
      <c r="K42" s="161"/>
      <c r="L42" s="163" t="s">
        <v>0</v>
      </c>
    </row>
    <row r="43" spans="1:13" s="165" customFormat="1" ht="24" customHeight="1" x14ac:dyDescent="0.25">
      <c r="A43" s="161"/>
      <c r="B43" s="161"/>
      <c r="C43" s="161"/>
      <c r="D43" s="162"/>
      <c r="E43" s="161"/>
      <c r="F43" s="161"/>
      <c r="G43" s="161"/>
      <c r="H43" s="161"/>
      <c r="I43" s="161"/>
      <c r="J43" s="161"/>
      <c r="K43" s="161"/>
      <c r="L43" s="163" t="s">
        <v>1</v>
      </c>
    </row>
    <row r="44" spans="1:13" ht="24" customHeight="1" x14ac:dyDescent="0.25">
      <c r="A44" s="226" t="s">
        <v>127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</row>
    <row r="45" spans="1:13" ht="24" customHeight="1" x14ac:dyDescent="0.25">
      <c r="A45" s="228" t="s">
        <v>3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</row>
    <row r="46" spans="1:13" ht="24" customHeight="1" x14ac:dyDescent="0.25">
      <c r="A46" s="228" t="s">
        <v>128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</row>
    <row r="47" spans="1:13" ht="24" customHeight="1" x14ac:dyDescent="0.25">
      <c r="A47" s="229" t="s">
        <v>154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</row>
    <row r="48" spans="1:13" s="165" customFormat="1" ht="19" customHeight="1" x14ac:dyDescent="0.25">
      <c r="A48" s="161"/>
      <c r="B48" s="161"/>
      <c r="C48" s="161"/>
      <c r="D48" s="162"/>
      <c r="E48" s="161"/>
      <c r="F48" s="230" t="s">
        <v>6</v>
      </c>
      <c r="G48" s="230"/>
      <c r="H48" s="230"/>
      <c r="I48" s="230"/>
      <c r="J48" s="230"/>
      <c r="K48" s="230"/>
      <c r="L48" s="230"/>
    </row>
    <row r="49" spans="1:13" s="165" customFormat="1" ht="19" customHeight="1" x14ac:dyDescent="0.25">
      <c r="A49" s="161"/>
      <c r="B49" s="161"/>
      <c r="C49" s="161"/>
      <c r="D49" s="162"/>
      <c r="E49" s="161"/>
      <c r="F49" s="225" t="s">
        <v>7</v>
      </c>
      <c r="G49" s="225"/>
      <c r="H49" s="225"/>
      <c r="I49" s="161"/>
      <c r="J49" s="225" t="s">
        <v>8</v>
      </c>
      <c r="K49" s="225"/>
      <c r="L49" s="225"/>
    </row>
    <row r="50" spans="1:13" s="165" customFormat="1" ht="19" customHeight="1" x14ac:dyDescent="0.25">
      <c r="A50" s="161"/>
      <c r="B50" s="161"/>
      <c r="C50" s="161"/>
      <c r="D50" s="162"/>
      <c r="E50" s="161"/>
      <c r="F50" s="167">
        <v>2567</v>
      </c>
      <c r="G50" s="161"/>
      <c r="H50" s="166">
        <v>2566</v>
      </c>
      <c r="I50" s="161"/>
      <c r="J50" s="167">
        <v>2567</v>
      </c>
      <c r="K50" s="161"/>
      <c r="L50" s="166">
        <v>2566</v>
      </c>
    </row>
    <row r="51" spans="1:13" ht="18" customHeight="1" x14ac:dyDescent="0.25">
      <c r="A51" s="168" t="s">
        <v>129</v>
      </c>
      <c r="B51" s="168"/>
      <c r="C51" s="168"/>
      <c r="E51" s="168"/>
      <c r="F51" s="168"/>
      <c r="G51" s="168"/>
      <c r="H51" s="168"/>
      <c r="I51" s="168"/>
      <c r="J51" s="168"/>
      <c r="K51" s="168"/>
      <c r="L51" s="176"/>
    </row>
    <row r="52" spans="1:13" ht="18" customHeight="1" x14ac:dyDescent="0.25">
      <c r="A52" s="168"/>
      <c r="B52" s="177" t="s">
        <v>163</v>
      </c>
      <c r="C52" s="168"/>
      <c r="E52" s="168"/>
      <c r="F52" s="176">
        <v>-7123075</v>
      </c>
      <c r="G52" s="168"/>
      <c r="H52" s="176">
        <v>-28664334</v>
      </c>
      <c r="I52" s="168"/>
      <c r="J52" s="176">
        <v>-7123075</v>
      </c>
      <c r="K52" s="168"/>
      <c r="L52" s="176">
        <v>-28664334</v>
      </c>
    </row>
    <row r="53" spans="1:13" ht="18" customHeight="1" x14ac:dyDescent="0.25">
      <c r="A53" s="168"/>
      <c r="B53" s="177" t="s">
        <v>23</v>
      </c>
      <c r="C53" s="168"/>
      <c r="E53" s="168"/>
      <c r="F53" s="176">
        <v>0</v>
      </c>
      <c r="G53" s="168"/>
      <c r="H53" s="176">
        <v>-509490</v>
      </c>
      <c r="I53" s="168"/>
      <c r="J53" s="176">
        <v>0</v>
      </c>
      <c r="K53" s="168"/>
      <c r="L53" s="176">
        <v>-509490</v>
      </c>
    </row>
    <row r="54" spans="1:13" ht="18" customHeight="1" x14ac:dyDescent="0.25">
      <c r="A54" s="168"/>
      <c r="B54" s="161" t="s">
        <v>130</v>
      </c>
      <c r="F54" s="176">
        <v>-4413888</v>
      </c>
      <c r="H54" s="176">
        <v>-168404</v>
      </c>
      <c r="J54" s="176">
        <v>-543832</v>
      </c>
      <c r="K54" s="177"/>
      <c r="L54" s="176">
        <v>-33818</v>
      </c>
    </row>
    <row r="55" spans="1:13" ht="18" customHeight="1" x14ac:dyDescent="0.25">
      <c r="A55" s="168"/>
      <c r="B55" s="161" t="s">
        <v>131</v>
      </c>
      <c r="F55" s="176">
        <v>-60990</v>
      </c>
      <c r="H55" s="176">
        <v>-32658</v>
      </c>
      <c r="J55" s="176">
        <v>-60990</v>
      </c>
      <c r="K55" s="177"/>
      <c r="L55" s="176">
        <v>-32658</v>
      </c>
    </row>
    <row r="56" spans="1:13" ht="18" customHeight="1" x14ac:dyDescent="0.25">
      <c r="A56" s="168"/>
      <c r="B56" s="161" t="s">
        <v>164</v>
      </c>
      <c r="F56" s="176">
        <v>7190</v>
      </c>
      <c r="H56" s="176">
        <v>0</v>
      </c>
      <c r="J56" s="176">
        <v>7000</v>
      </c>
      <c r="K56" s="177"/>
      <c r="L56" s="176">
        <v>0</v>
      </c>
    </row>
    <row r="57" spans="1:13" ht="18" customHeight="1" x14ac:dyDescent="0.25">
      <c r="A57" s="168"/>
      <c r="B57" s="161" t="s">
        <v>132</v>
      </c>
      <c r="F57" s="176">
        <v>0</v>
      </c>
      <c r="H57" s="176">
        <v>0</v>
      </c>
      <c r="J57" s="176">
        <v>-21357459</v>
      </c>
      <c r="L57" s="176">
        <v>-11778951</v>
      </c>
    </row>
    <row r="58" spans="1:13" ht="18" customHeight="1" x14ac:dyDescent="0.25">
      <c r="A58" s="168"/>
      <c r="B58" s="161" t="s">
        <v>165</v>
      </c>
      <c r="F58" s="176">
        <v>5792</v>
      </c>
      <c r="H58" s="176">
        <v>0</v>
      </c>
      <c r="J58" s="176">
        <v>2791000</v>
      </c>
      <c r="L58" s="176">
        <v>17235000</v>
      </c>
    </row>
    <row r="59" spans="1:13" ht="18" customHeight="1" x14ac:dyDescent="0.25">
      <c r="A59" s="168"/>
      <c r="B59" s="161" t="s">
        <v>166</v>
      </c>
      <c r="F59" s="176">
        <v>30463</v>
      </c>
      <c r="H59" s="176">
        <v>227947</v>
      </c>
      <c r="J59" s="176">
        <v>26100</v>
      </c>
      <c r="L59" s="176">
        <v>199947</v>
      </c>
    </row>
    <row r="60" spans="1:13" ht="18" customHeight="1" x14ac:dyDescent="0.25">
      <c r="A60" s="168" t="s">
        <v>133</v>
      </c>
      <c r="B60" s="168"/>
      <c r="C60" s="168"/>
      <c r="E60" s="168"/>
      <c r="F60" s="188">
        <v>-11554508</v>
      </c>
      <c r="G60" s="168"/>
      <c r="H60" s="188">
        <v>-29146939</v>
      </c>
      <c r="I60" s="168"/>
      <c r="J60" s="188">
        <v>-26261256</v>
      </c>
      <c r="L60" s="188">
        <f>SUM(L52:L59)</f>
        <v>-23584304</v>
      </c>
      <c r="M60" s="176">
        <f>SUM(F52:F59)-F60</f>
        <v>0</v>
      </c>
    </row>
    <row r="61" spans="1:13" ht="18" customHeight="1" x14ac:dyDescent="0.25">
      <c r="A61" s="168" t="s">
        <v>134</v>
      </c>
      <c r="B61" s="168"/>
      <c r="C61" s="168"/>
      <c r="E61" s="168"/>
      <c r="F61" s="168"/>
      <c r="G61" s="168"/>
      <c r="H61" s="168"/>
      <c r="I61" s="168"/>
      <c r="J61" s="168"/>
      <c r="L61" s="168"/>
    </row>
    <row r="62" spans="1:13" ht="18" customHeight="1" x14ac:dyDescent="0.25">
      <c r="A62" s="168"/>
      <c r="B62" s="161" t="s">
        <v>135</v>
      </c>
      <c r="F62" s="169">
        <v>-52085334</v>
      </c>
      <c r="H62" s="169">
        <v>-53770585</v>
      </c>
      <c r="J62" s="169">
        <v>-44351475</v>
      </c>
      <c r="K62" s="168"/>
      <c r="L62" s="169">
        <v>-47749316</v>
      </c>
    </row>
    <row r="63" spans="1:13" ht="18" customHeight="1" x14ac:dyDescent="0.25">
      <c r="A63" s="168"/>
      <c r="B63" s="161" t="s">
        <v>191</v>
      </c>
      <c r="E63" s="168"/>
      <c r="F63" s="169"/>
      <c r="G63" s="168"/>
      <c r="H63" s="169"/>
      <c r="J63" s="169"/>
      <c r="L63" s="169"/>
    </row>
    <row r="64" spans="1:13" ht="18" customHeight="1" x14ac:dyDescent="0.25">
      <c r="A64" s="168"/>
      <c r="C64" s="161" t="s">
        <v>192</v>
      </c>
      <c r="E64" s="168"/>
      <c r="F64" s="169">
        <v>16295995</v>
      </c>
      <c r="G64" s="168"/>
      <c r="H64" s="169">
        <v>0</v>
      </c>
      <c r="J64" s="169">
        <v>16295995</v>
      </c>
      <c r="L64" s="169">
        <v>0</v>
      </c>
    </row>
    <row r="65" spans="1:13" ht="18" customHeight="1" x14ac:dyDescent="0.25">
      <c r="B65" s="161" t="s">
        <v>167</v>
      </c>
      <c r="F65" s="189">
        <v>-315000</v>
      </c>
      <c r="H65" s="189">
        <v>-451490</v>
      </c>
      <c r="J65" s="189">
        <v>-315000</v>
      </c>
      <c r="L65" s="189">
        <v>-451490</v>
      </c>
    </row>
    <row r="66" spans="1:13" ht="18" customHeight="1" x14ac:dyDescent="0.25">
      <c r="B66" s="161" t="s">
        <v>136</v>
      </c>
      <c r="F66" s="189">
        <v>11000000</v>
      </c>
      <c r="H66" s="189">
        <v>5500000</v>
      </c>
      <c r="J66" s="189">
        <v>11000000</v>
      </c>
      <c r="L66" s="189">
        <v>8900000</v>
      </c>
    </row>
    <row r="67" spans="1:13" ht="18" customHeight="1" x14ac:dyDescent="0.25">
      <c r="B67" s="161" t="s">
        <v>137</v>
      </c>
      <c r="F67" s="189">
        <v>0</v>
      </c>
      <c r="H67" s="189">
        <v>-15000000</v>
      </c>
      <c r="J67" s="169">
        <v>0</v>
      </c>
      <c r="L67" s="189">
        <v>-18474397</v>
      </c>
    </row>
    <row r="68" spans="1:13" ht="18" customHeight="1" x14ac:dyDescent="0.25">
      <c r="B68" s="190" t="s">
        <v>138</v>
      </c>
      <c r="C68" s="190"/>
      <c r="F68" s="189">
        <v>154595631</v>
      </c>
      <c r="H68" s="189">
        <v>55000000</v>
      </c>
      <c r="J68" s="189">
        <v>154595631</v>
      </c>
      <c r="L68" s="189">
        <v>55000000</v>
      </c>
    </row>
    <row r="69" spans="1:13" ht="18" customHeight="1" x14ac:dyDescent="0.25">
      <c r="B69" s="161" t="s">
        <v>168</v>
      </c>
      <c r="F69" s="189">
        <v>-94161758</v>
      </c>
      <c r="H69" s="189">
        <v>-87870720</v>
      </c>
      <c r="J69" s="169">
        <v>-89661758</v>
      </c>
      <c r="L69" s="169">
        <v>-84870720</v>
      </c>
    </row>
    <row r="70" spans="1:13" ht="18" customHeight="1" x14ac:dyDescent="0.25">
      <c r="A70" s="168"/>
      <c r="B70" s="161" t="s">
        <v>139</v>
      </c>
      <c r="E70" s="168"/>
      <c r="F70" s="169">
        <v>0</v>
      </c>
      <c r="G70" s="168"/>
      <c r="H70" s="169">
        <v>200000000</v>
      </c>
      <c r="J70" s="169">
        <v>0</v>
      </c>
      <c r="L70" s="169">
        <v>200000000</v>
      </c>
    </row>
    <row r="71" spans="1:13" ht="18" customHeight="1" x14ac:dyDescent="0.25">
      <c r="B71" s="161" t="s">
        <v>141</v>
      </c>
      <c r="F71" s="189">
        <v>0</v>
      </c>
      <c r="H71" s="189">
        <v>6798</v>
      </c>
      <c r="J71" s="169">
        <v>0</v>
      </c>
      <c r="L71" s="189">
        <v>6798</v>
      </c>
    </row>
    <row r="72" spans="1:13" ht="18" customHeight="1" x14ac:dyDescent="0.25">
      <c r="A72" s="168" t="s">
        <v>142</v>
      </c>
      <c r="B72" s="168"/>
      <c r="C72" s="168"/>
      <c r="E72" s="168"/>
      <c r="F72" s="188">
        <v>35329534</v>
      </c>
      <c r="G72" s="168"/>
      <c r="H72" s="188">
        <v>103414003</v>
      </c>
      <c r="I72" s="168"/>
      <c r="J72" s="188">
        <v>47563393</v>
      </c>
      <c r="K72" s="168"/>
      <c r="L72" s="188">
        <v>112360875</v>
      </c>
      <c r="M72" s="176">
        <f>SUM(F39:F46,F71:F71)-F72</f>
        <v>-35329534</v>
      </c>
    </row>
    <row r="73" spans="1:13" ht="18" customHeight="1" x14ac:dyDescent="0.25">
      <c r="A73" s="168" t="s">
        <v>143</v>
      </c>
      <c r="B73" s="168"/>
      <c r="C73" s="168"/>
      <c r="E73" s="168"/>
      <c r="F73" s="191">
        <v>-18684820</v>
      </c>
      <c r="G73" s="168"/>
      <c r="H73" s="191">
        <v>75380420</v>
      </c>
      <c r="I73" s="168"/>
      <c r="J73" s="191">
        <v>-7727567</v>
      </c>
      <c r="K73" s="168"/>
      <c r="L73" s="191">
        <v>68086329</v>
      </c>
      <c r="M73" s="132">
        <f>F12+F37+F72-F73</f>
        <v>54014354</v>
      </c>
    </row>
    <row r="74" spans="1:13" ht="18" customHeight="1" x14ac:dyDescent="0.25">
      <c r="A74" s="135" t="s">
        <v>144</v>
      </c>
      <c r="B74" s="168"/>
      <c r="C74" s="168"/>
      <c r="E74" s="168"/>
      <c r="F74" s="189">
        <v>44559551</v>
      </c>
      <c r="G74" s="168"/>
      <c r="H74" s="189">
        <v>15717390</v>
      </c>
      <c r="I74" s="168"/>
      <c r="J74" s="136">
        <v>24970734</v>
      </c>
      <c r="K74" s="164"/>
      <c r="L74" s="136">
        <v>9592299</v>
      </c>
    </row>
    <row r="75" spans="1:13" ht="18" customHeight="1" thickBot="1" x14ac:dyDescent="0.3">
      <c r="A75" s="168" t="s">
        <v>145</v>
      </c>
      <c r="B75" s="168"/>
      <c r="C75" s="168"/>
      <c r="E75" s="168"/>
      <c r="F75" s="137">
        <v>25874731</v>
      </c>
      <c r="G75" s="168"/>
      <c r="H75" s="137">
        <v>91097810</v>
      </c>
      <c r="I75" s="168"/>
      <c r="J75" s="137">
        <v>17243167</v>
      </c>
      <c r="K75" s="164"/>
      <c r="L75" s="137">
        <v>77678628</v>
      </c>
      <c r="M75" s="132"/>
    </row>
    <row r="76" spans="1:13" ht="18" customHeight="1" thickTop="1" x14ac:dyDescent="0.25">
      <c r="A76" s="168"/>
      <c r="B76" s="168"/>
      <c r="C76" s="168"/>
      <c r="E76" s="168"/>
      <c r="F76" s="138"/>
      <c r="G76" s="168"/>
      <c r="H76" s="138"/>
      <c r="I76" s="168"/>
      <c r="J76" s="138"/>
      <c r="K76" s="164"/>
      <c r="L76" s="138"/>
      <c r="M76" s="132"/>
    </row>
    <row r="77" spans="1:13" ht="13" customHeight="1" x14ac:dyDescent="0.25">
      <c r="A77" s="168"/>
      <c r="B77" s="168"/>
      <c r="C77" s="168"/>
      <c r="E77" s="168"/>
      <c r="F77" s="138"/>
      <c r="G77" s="168"/>
      <c r="H77" s="138"/>
      <c r="I77" s="168"/>
      <c r="J77" s="138"/>
      <c r="K77" s="164"/>
      <c r="L77" s="138"/>
      <c r="M77" s="132"/>
    </row>
    <row r="78" spans="1:13" ht="19" customHeight="1" x14ac:dyDescent="0.25">
      <c r="A78" s="133" t="s">
        <v>124</v>
      </c>
      <c r="B78" s="165"/>
      <c r="C78" s="165"/>
      <c r="D78" s="185"/>
      <c r="E78" s="165"/>
      <c r="F78" s="165"/>
      <c r="G78" s="133" t="s">
        <v>125</v>
      </c>
      <c r="H78" s="165"/>
      <c r="I78" s="165"/>
      <c r="J78" s="165"/>
      <c r="K78" s="186"/>
      <c r="L78" s="165"/>
    </row>
    <row r="79" spans="1:13" ht="19" customHeight="1" x14ac:dyDescent="0.25">
      <c r="A79" s="187" t="s">
        <v>33</v>
      </c>
      <c r="B79" s="165"/>
      <c r="C79" s="165"/>
      <c r="D79" s="185"/>
      <c r="E79" s="165"/>
      <c r="F79" s="165"/>
      <c r="G79" s="187" t="s">
        <v>126</v>
      </c>
      <c r="I79" s="165"/>
      <c r="J79" s="165"/>
      <c r="K79" s="165"/>
      <c r="L79" s="165"/>
    </row>
    <row r="80" spans="1:13" ht="19" customHeight="1" x14ac:dyDescent="0.25">
      <c r="A80" s="179"/>
    </row>
    <row r="81" spans="1:12" s="165" customFormat="1" ht="24" customHeight="1" x14ac:dyDescent="0.25">
      <c r="A81" s="161"/>
      <c r="B81" s="161"/>
      <c r="C81" s="161"/>
      <c r="D81" s="162"/>
      <c r="E81" s="161"/>
      <c r="F81" s="161"/>
      <c r="G81" s="161"/>
      <c r="H81" s="161"/>
      <c r="I81" s="161"/>
      <c r="J81" s="161"/>
      <c r="K81" s="161"/>
      <c r="L81" s="163" t="s">
        <v>0</v>
      </c>
    </row>
    <row r="82" spans="1:12" s="165" customFormat="1" ht="24" customHeight="1" x14ac:dyDescent="0.25">
      <c r="A82" s="161"/>
      <c r="B82" s="161"/>
      <c r="C82" s="161"/>
      <c r="D82" s="162"/>
      <c r="E82" s="161"/>
      <c r="F82" s="161"/>
      <c r="G82" s="161"/>
      <c r="H82" s="161"/>
      <c r="I82" s="161"/>
      <c r="J82" s="161"/>
      <c r="K82" s="161"/>
      <c r="L82" s="163" t="s">
        <v>1</v>
      </c>
    </row>
    <row r="83" spans="1:12" ht="24" customHeight="1" x14ac:dyDescent="0.25">
      <c r="A83" s="226" t="s">
        <v>140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</row>
    <row r="84" spans="1:12" ht="24" customHeight="1" x14ac:dyDescent="0.25">
      <c r="A84" s="228" t="s">
        <v>3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</row>
    <row r="85" spans="1:12" ht="24" customHeight="1" x14ac:dyDescent="0.25">
      <c r="A85" s="228" t="s">
        <v>128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</row>
    <row r="86" spans="1:12" ht="24" customHeight="1" x14ac:dyDescent="0.25">
      <c r="A86" s="229" t="s">
        <v>154</v>
      </c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</row>
    <row r="87" spans="1:12" s="165" customFormat="1" ht="19" customHeight="1" x14ac:dyDescent="0.25">
      <c r="A87" s="161"/>
      <c r="B87" s="161"/>
      <c r="C87" s="161"/>
      <c r="D87" s="162"/>
      <c r="E87" s="161"/>
      <c r="F87" s="230" t="s">
        <v>6</v>
      </c>
      <c r="G87" s="230"/>
      <c r="H87" s="230"/>
      <c r="I87" s="230"/>
      <c r="J87" s="230"/>
      <c r="K87" s="230"/>
      <c r="L87" s="230"/>
    </row>
    <row r="88" spans="1:12" s="165" customFormat="1" ht="19" customHeight="1" x14ac:dyDescent="0.25">
      <c r="A88" s="161"/>
      <c r="B88" s="161"/>
      <c r="C88" s="161"/>
      <c r="D88" s="162"/>
      <c r="E88" s="161"/>
      <c r="F88" s="224" t="s">
        <v>7</v>
      </c>
      <c r="G88" s="224"/>
      <c r="H88" s="224"/>
      <c r="I88" s="161"/>
      <c r="J88" s="225" t="s">
        <v>8</v>
      </c>
      <c r="K88" s="225"/>
      <c r="L88" s="225"/>
    </row>
    <row r="89" spans="1:12" s="165" customFormat="1" ht="19" customHeight="1" x14ac:dyDescent="0.25">
      <c r="A89" s="161"/>
      <c r="B89" s="161"/>
      <c r="C89" s="161"/>
      <c r="D89" s="162"/>
      <c r="E89" s="161"/>
      <c r="F89" s="167">
        <v>2567</v>
      </c>
      <c r="G89" s="161"/>
      <c r="H89" s="166">
        <v>2566</v>
      </c>
      <c r="I89" s="161"/>
      <c r="J89" s="167">
        <v>2567</v>
      </c>
      <c r="K89" s="161"/>
      <c r="L89" s="166">
        <v>2566</v>
      </c>
    </row>
    <row r="90" spans="1:12" ht="19" customHeight="1" x14ac:dyDescent="0.25">
      <c r="A90" s="168" t="s">
        <v>146</v>
      </c>
      <c r="B90" s="168"/>
      <c r="C90" s="168"/>
      <c r="E90" s="168"/>
      <c r="F90" s="184"/>
      <c r="G90" s="168"/>
      <c r="H90" s="184"/>
      <c r="I90" s="168"/>
      <c r="J90" s="184"/>
      <c r="K90" s="168"/>
      <c r="L90" s="184"/>
    </row>
    <row r="91" spans="1:12" ht="19" customHeight="1" x14ac:dyDescent="0.25">
      <c r="A91" s="192" t="s">
        <v>147</v>
      </c>
      <c r="B91" s="193" t="s">
        <v>148</v>
      </c>
      <c r="C91" s="193"/>
      <c r="D91" s="194"/>
      <c r="E91" s="195"/>
      <c r="F91" s="139">
        <v>12293022</v>
      </c>
      <c r="G91" s="195"/>
      <c r="H91" s="139">
        <v>22563915</v>
      </c>
      <c r="I91" s="195"/>
      <c r="J91" s="139">
        <v>12293022</v>
      </c>
      <c r="K91" s="168"/>
      <c r="L91" s="139">
        <v>14563979.52</v>
      </c>
    </row>
    <row r="92" spans="1:12" ht="19" customHeight="1" x14ac:dyDescent="0.25">
      <c r="A92" s="196" t="s">
        <v>149</v>
      </c>
      <c r="B92" s="161" t="s">
        <v>186</v>
      </c>
      <c r="F92" s="139">
        <v>6483</v>
      </c>
      <c r="H92" s="139">
        <v>0</v>
      </c>
      <c r="J92" s="139">
        <v>6483</v>
      </c>
      <c r="K92" s="184"/>
      <c r="L92" s="139">
        <v>0</v>
      </c>
    </row>
    <row r="93" spans="1:12" ht="19" customHeight="1" x14ac:dyDescent="0.25">
      <c r="A93" s="196" t="s">
        <v>150</v>
      </c>
      <c r="B93" s="161" t="s">
        <v>151</v>
      </c>
      <c r="J93" s="139"/>
      <c r="K93" s="184"/>
      <c r="L93" s="175"/>
    </row>
    <row r="94" spans="1:12" ht="19" customHeight="1" x14ac:dyDescent="0.25">
      <c r="A94" s="168"/>
      <c r="C94" s="161" t="s">
        <v>152</v>
      </c>
      <c r="F94" s="139">
        <v>81780</v>
      </c>
      <c r="H94" s="175">
        <v>169840</v>
      </c>
      <c r="J94" s="175">
        <v>81780</v>
      </c>
      <c r="K94" s="184"/>
      <c r="L94" s="175">
        <v>169840</v>
      </c>
    </row>
    <row r="95" spans="1:12" ht="19" customHeight="1" x14ac:dyDescent="0.25">
      <c r="A95" s="161" t="s">
        <v>187</v>
      </c>
      <c r="B95" s="161" t="s">
        <v>188</v>
      </c>
      <c r="F95" s="175">
        <v>6121408</v>
      </c>
      <c r="G95" s="184"/>
      <c r="H95" s="139">
        <v>0</v>
      </c>
      <c r="J95" s="175">
        <v>6121408</v>
      </c>
      <c r="K95" s="184"/>
      <c r="L95" s="139">
        <v>0</v>
      </c>
    </row>
    <row r="96" spans="1:12" ht="19" customHeight="1" x14ac:dyDescent="0.25">
      <c r="A96" s="168"/>
      <c r="J96" s="175"/>
      <c r="K96" s="184"/>
      <c r="L96" s="175"/>
    </row>
    <row r="97" spans="1:12" ht="20.149999999999999" customHeight="1" x14ac:dyDescent="0.25">
      <c r="A97" s="168"/>
      <c r="J97" s="175"/>
      <c r="K97" s="184"/>
      <c r="L97" s="175"/>
    </row>
    <row r="98" spans="1:12" ht="20.149999999999999" customHeight="1" x14ac:dyDescent="0.25">
      <c r="A98" s="168"/>
      <c r="J98" s="175"/>
      <c r="K98" s="184"/>
      <c r="L98" s="175"/>
    </row>
    <row r="99" spans="1:12" ht="20.149999999999999" customHeight="1" x14ac:dyDescent="0.25">
      <c r="A99" s="168"/>
      <c r="J99" s="175"/>
      <c r="K99" s="184"/>
      <c r="L99" s="175"/>
    </row>
    <row r="100" spans="1:12" ht="20.149999999999999" customHeight="1" x14ac:dyDescent="0.25">
      <c r="A100" s="168"/>
      <c r="J100" s="175"/>
      <c r="K100" s="184"/>
      <c r="L100" s="175"/>
    </row>
    <row r="101" spans="1:12" ht="20.149999999999999" customHeight="1" x14ac:dyDescent="0.25">
      <c r="A101" s="133" t="s">
        <v>124</v>
      </c>
      <c r="B101" s="165"/>
      <c r="C101" s="165"/>
      <c r="D101" s="185"/>
      <c r="E101" s="165"/>
      <c r="F101" s="165"/>
      <c r="G101" s="133" t="s">
        <v>125</v>
      </c>
      <c r="H101" s="165"/>
      <c r="I101" s="165"/>
      <c r="J101" s="165"/>
      <c r="K101" s="186"/>
      <c r="L101" s="165"/>
    </row>
    <row r="102" spans="1:12" ht="19" customHeight="1" x14ac:dyDescent="0.25">
      <c r="A102" s="187" t="s">
        <v>33</v>
      </c>
      <c r="B102" s="165"/>
      <c r="C102" s="165"/>
      <c r="D102" s="185"/>
      <c r="E102" s="165"/>
      <c r="F102" s="165"/>
      <c r="G102" s="187" t="s">
        <v>126</v>
      </c>
      <c r="I102" s="165"/>
      <c r="J102" s="165"/>
      <c r="K102" s="165"/>
      <c r="L102" s="165"/>
    </row>
    <row r="103" spans="1:12" ht="20.149999999999999" customHeight="1" x14ac:dyDescent="0.25">
      <c r="A103" s="179"/>
    </row>
  </sheetData>
  <mergeCells count="21">
    <mergeCell ref="F8:H8"/>
    <mergeCell ref="J8:L8"/>
    <mergeCell ref="A3:L3"/>
    <mergeCell ref="A4:L4"/>
    <mergeCell ref="A5:L5"/>
    <mergeCell ref="A6:L6"/>
    <mergeCell ref="F7:L7"/>
    <mergeCell ref="F88:H88"/>
    <mergeCell ref="J88:L88"/>
    <mergeCell ref="A44:L44"/>
    <mergeCell ref="A45:L45"/>
    <mergeCell ref="A46:L46"/>
    <mergeCell ref="A47:L47"/>
    <mergeCell ref="F48:L48"/>
    <mergeCell ref="F49:H49"/>
    <mergeCell ref="J49:L49"/>
    <mergeCell ref="A83:L83"/>
    <mergeCell ref="A84:L84"/>
    <mergeCell ref="A85:L85"/>
    <mergeCell ref="A86:L86"/>
    <mergeCell ref="F87:L87"/>
  </mergeCells>
  <printOptions horizontalCentered="1"/>
  <pageMargins left="1.0629921259842521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</vt:lpstr>
      <vt:lpstr>เปลี่ยนแปลงรวม!print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'เปลี่ยนแปลง เฉพาะ'!Print_Area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nattika</cp:lastModifiedBy>
  <cp:lastPrinted>2024-05-16T04:47:17Z</cp:lastPrinted>
  <dcterms:created xsi:type="dcterms:W3CDTF">2024-04-23T01:41:52Z</dcterms:created>
  <dcterms:modified xsi:type="dcterms:W3CDTF">2024-05-17T11:41:56Z</dcterms:modified>
</cp:coreProperties>
</file>